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1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RQUE NACIONAL LLANOS DE CHALLE\PNLLCH 2024\MonitoreoInvernalGuanacos\"/>
    </mc:Choice>
  </mc:AlternateContent>
  <xr:revisionPtr revIDLastSave="0" documentId="13_ncr:1000001_{E04508BC-FA74-664D-8F6E-7979A976D35F}" xr6:coauthVersionLast="47" xr6:coauthVersionMax="47" xr10:uidLastSave="{00000000-0000-0000-0000-000000000000}"/>
  <bookViews>
    <workbookView xWindow="0" yWindow="0" windowWidth="20490" windowHeight="7650" firstSheet="25" activeTab="25" xr2:uid="{00000000-000D-0000-FFFF-FFFF00000000}"/>
  </bookViews>
  <sheets>
    <sheet name="Estival  2009" sheetId="14" r:id="rId1"/>
    <sheet name="Invernal  2009" sheetId="15" r:id="rId2"/>
    <sheet name="Estival 2010" sheetId="13" r:id="rId3"/>
    <sheet name="Invierno 2010" sheetId="12" r:id="rId4"/>
    <sheet name="Estival 2011" sheetId="11" r:id="rId5"/>
    <sheet name="Invernal 2011" sheetId="10" r:id="rId6"/>
    <sheet name="Invernal 2012" sheetId="9" r:id="rId7"/>
    <sheet name="Estival 2012" sheetId="8" r:id="rId8"/>
    <sheet name="Invernal 2013" sheetId="7" r:id="rId9"/>
    <sheet name="Estival 2013" sheetId="2" r:id="rId10"/>
    <sheet name="Estival 2014" sheetId="5" r:id="rId11"/>
    <sheet name="Invernal 2014" sheetId="4" r:id="rId12"/>
    <sheet name="Invierno 2015" sheetId="1" r:id="rId13"/>
    <sheet name="Estival 2016" sheetId="3" r:id="rId14"/>
    <sheet name="Invernal 2016" sheetId="6" r:id="rId15"/>
    <sheet name="Estival 2017" sheetId="16" r:id="rId16"/>
    <sheet name="Invernal 2017" sheetId="20" r:id="rId17"/>
    <sheet name="Estival 2018" sheetId="21" r:id="rId18"/>
    <sheet name="Estival 2019" sheetId="22" r:id="rId19"/>
    <sheet name="Estival 2021" sheetId="23" r:id="rId20"/>
    <sheet name="Estival 2022" sheetId="24" r:id="rId21"/>
    <sheet name="Invernal 2022" sheetId="25" r:id="rId22"/>
    <sheet name="Estival 2023" sheetId="27" r:id="rId23"/>
    <sheet name="Invernal 2023" sheetId="26" r:id="rId24"/>
    <sheet name="Estival 2024" sheetId="28" r:id="rId25"/>
    <sheet name="Invernal 2024" sheetId="29" r:id="rId26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9" i="29" l="1"/>
  <c r="M88" i="29"/>
  <c r="M41" i="29"/>
  <c r="M106" i="29"/>
  <c r="M107" i="29"/>
  <c r="M108" i="29"/>
  <c r="M109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90" i="29"/>
  <c r="M38" i="29"/>
  <c r="M39" i="29"/>
  <c r="M40" i="29"/>
  <c r="M42" i="29"/>
  <c r="M28" i="29"/>
  <c r="M29" i="29"/>
  <c r="M30" i="29"/>
  <c r="M31" i="29"/>
  <c r="M32" i="29"/>
  <c r="M33" i="29"/>
  <c r="M34" i="29"/>
  <c r="M35" i="29"/>
  <c r="L113" i="29"/>
  <c r="K113" i="29"/>
  <c r="J113" i="29"/>
  <c r="I113" i="29"/>
  <c r="H113" i="29"/>
  <c r="G113" i="29"/>
  <c r="M112" i="29"/>
  <c r="M111" i="29"/>
  <c r="M110" i="29"/>
  <c r="M105" i="29"/>
  <c r="M104" i="29"/>
  <c r="M103" i="29"/>
  <c r="M102" i="29"/>
  <c r="M101" i="29"/>
  <c r="M100" i="29"/>
  <c r="M99" i="29"/>
  <c r="M98" i="29"/>
  <c r="M97" i="29"/>
  <c r="M96" i="29"/>
  <c r="M95" i="29"/>
  <c r="M94" i="29"/>
  <c r="M93" i="29"/>
  <c r="M92" i="29"/>
  <c r="L91" i="29"/>
  <c r="K91" i="29"/>
  <c r="J91" i="29"/>
  <c r="I91" i="29"/>
  <c r="H91" i="29"/>
  <c r="G91" i="29"/>
  <c r="M67" i="29"/>
  <c r="M66" i="29"/>
  <c r="M65" i="29"/>
  <c r="M64" i="29"/>
  <c r="M63" i="29"/>
  <c r="M62" i="29"/>
  <c r="M61" i="29"/>
  <c r="M60" i="29"/>
  <c r="M59" i="29"/>
  <c r="M58" i="29"/>
  <c r="M57" i="29"/>
  <c r="M56" i="29"/>
  <c r="M55" i="29"/>
  <c r="M54" i="29"/>
  <c r="M53" i="29"/>
  <c r="M52" i="29"/>
  <c r="M51" i="29"/>
  <c r="M50" i="29"/>
  <c r="M49" i="29"/>
  <c r="M48" i="29"/>
  <c r="M47" i="29"/>
  <c r="M46" i="29"/>
  <c r="M45" i="29"/>
  <c r="M44" i="29"/>
  <c r="L43" i="29"/>
  <c r="K43" i="29"/>
  <c r="J43" i="29"/>
  <c r="I43" i="29"/>
  <c r="H43" i="29"/>
  <c r="G43" i="29"/>
  <c r="M37" i="29"/>
  <c r="L36" i="29"/>
  <c r="K36" i="29"/>
  <c r="J36" i="29"/>
  <c r="I36" i="29"/>
  <c r="H36" i="29"/>
  <c r="G36" i="29"/>
  <c r="M27" i="29"/>
  <c r="M26" i="29"/>
  <c r="M25" i="29"/>
  <c r="M24" i="29"/>
  <c r="M23" i="29"/>
  <c r="M22" i="29"/>
  <c r="L20" i="29"/>
  <c r="K20" i="29"/>
  <c r="J20" i="29"/>
  <c r="I20" i="29"/>
  <c r="H20" i="29"/>
  <c r="G20" i="29"/>
  <c r="M19" i="29"/>
  <c r="L18" i="29"/>
  <c r="K18" i="29"/>
  <c r="J18" i="29"/>
  <c r="I18" i="29"/>
  <c r="H18" i="29"/>
  <c r="G18" i="29"/>
  <c r="M17" i="29"/>
  <c r="M16" i="29"/>
  <c r="M15" i="29"/>
  <c r="M14" i="29"/>
  <c r="M13" i="29"/>
  <c r="L12" i="29"/>
  <c r="K12" i="29"/>
  <c r="J12" i="29"/>
  <c r="I12" i="29"/>
  <c r="H12" i="29"/>
  <c r="G12" i="29"/>
  <c r="M11" i="29"/>
  <c r="M10" i="29"/>
  <c r="M9" i="29"/>
  <c r="M8" i="29"/>
  <c r="M7" i="29"/>
  <c r="M6" i="29"/>
  <c r="M5" i="29"/>
  <c r="M4" i="29"/>
  <c r="M3" i="29"/>
  <c r="M2" i="29"/>
  <c r="M12" i="29"/>
  <c r="M91" i="29"/>
  <c r="V91" i="29"/>
  <c r="L21" i="29"/>
  <c r="I21" i="29"/>
  <c r="H21" i="29"/>
  <c r="M20" i="29"/>
  <c r="V20" i="29"/>
  <c r="M36" i="29"/>
  <c r="V36" i="29"/>
  <c r="J21" i="29"/>
  <c r="V12" i="29"/>
  <c r="M18" i="29"/>
  <c r="V18" i="29"/>
  <c r="G21" i="29"/>
  <c r="K21" i="29"/>
  <c r="M113" i="29"/>
  <c r="V113" i="29"/>
  <c r="I114" i="29"/>
  <c r="J114" i="29"/>
  <c r="J116" i="29"/>
  <c r="G114" i="29"/>
  <c r="K114" i="29"/>
  <c r="M43" i="29"/>
  <c r="V43" i="29"/>
  <c r="H114" i="29"/>
  <c r="L114" i="29"/>
  <c r="M119" i="28"/>
  <c r="V114" i="29"/>
  <c r="L116" i="29"/>
  <c r="I116" i="29"/>
  <c r="H116" i="29"/>
  <c r="V21" i="29"/>
  <c r="M21" i="29"/>
  <c r="M114" i="29"/>
  <c r="K116" i="29"/>
  <c r="G116" i="29"/>
  <c r="H139" i="28"/>
  <c r="I139" i="28"/>
  <c r="J139" i="28"/>
  <c r="K139" i="28"/>
  <c r="L139" i="28"/>
  <c r="G139" i="28"/>
  <c r="M125" i="28"/>
  <c r="M126" i="28"/>
  <c r="M127" i="28"/>
  <c r="M128" i="28"/>
  <c r="M129" i="28"/>
  <c r="M130" i="28"/>
  <c r="M131" i="28"/>
  <c r="M132" i="28"/>
  <c r="M133" i="28"/>
  <c r="M134" i="28"/>
  <c r="M135" i="28"/>
  <c r="M136" i="28"/>
  <c r="M137" i="28"/>
  <c r="M138" i="28"/>
  <c r="M122" i="28"/>
  <c r="M121" i="28"/>
  <c r="M123" i="28"/>
  <c r="M124" i="28"/>
  <c r="M139" i="28"/>
  <c r="V139" i="28"/>
  <c r="H120" i="28"/>
  <c r="I120" i="28"/>
  <c r="J120" i="28"/>
  <c r="K120" i="28"/>
  <c r="L120" i="28"/>
  <c r="G120" i="28"/>
  <c r="M111" i="28"/>
  <c r="M112" i="28"/>
  <c r="M113" i="28"/>
  <c r="M114" i="28"/>
  <c r="M115" i="28"/>
  <c r="M116" i="28"/>
  <c r="M117" i="28"/>
  <c r="M118" i="28"/>
  <c r="M109" i="28"/>
  <c r="M110" i="28"/>
  <c r="M108" i="28"/>
  <c r="M97" i="28"/>
  <c r="M98" i="28"/>
  <c r="M99" i="28"/>
  <c r="M100" i="28"/>
  <c r="M101" i="28"/>
  <c r="M102" i="28"/>
  <c r="M103" i="28"/>
  <c r="M104" i="28"/>
  <c r="M105" i="28"/>
  <c r="M106" i="28"/>
  <c r="M107" i="28"/>
  <c r="M89" i="28"/>
  <c r="M90" i="28"/>
  <c r="M91" i="28"/>
  <c r="M92" i="28"/>
  <c r="M93" i="28"/>
  <c r="M94" i="28"/>
  <c r="M95" i="28"/>
  <c r="M96" i="28"/>
  <c r="M88" i="28"/>
  <c r="M120" i="28"/>
  <c r="V120" i="28"/>
  <c r="H87" i="28"/>
  <c r="I87" i="28"/>
  <c r="J87" i="28"/>
  <c r="K87" i="28"/>
  <c r="L87" i="28"/>
  <c r="G87" i="28"/>
  <c r="M77" i="28"/>
  <c r="M78" i="28"/>
  <c r="M79" i="28"/>
  <c r="M80" i="28"/>
  <c r="M81" i="28"/>
  <c r="M82" i="28"/>
  <c r="M83" i="28"/>
  <c r="M84" i="28"/>
  <c r="M85" i="28"/>
  <c r="M86" i="28"/>
  <c r="M76" i="28"/>
  <c r="M75" i="28"/>
  <c r="M72" i="28"/>
  <c r="M73" i="28"/>
  <c r="M74" i="28"/>
  <c r="M71" i="28"/>
  <c r="M70" i="28"/>
  <c r="H69" i="28"/>
  <c r="I69" i="28"/>
  <c r="J69" i="28"/>
  <c r="K69" i="28"/>
  <c r="L69" i="28"/>
  <c r="G69" i="28"/>
  <c r="M61" i="28"/>
  <c r="M62" i="28"/>
  <c r="M63" i="28"/>
  <c r="M64" i="28"/>
  <c r="M65" i="28"/>
  <c r="M66" i="28"/>
  <c r="M67" i="28"/>
  <c r="M68" i="28"/>
  <c r="M58" i="28"/>
  <c r="M59" i="28"/>
  <c r="M60" i="28"/>
  <c r="M56" i="28"/>
  <c r="M57" i="28"/>
  <c r="M55" i="28"/>
  <c r="M87" i="28"/>
  <c r="V87" i="28"/>
  <c r="K140" i="28"/>
  <c r="H140" i="28"/>
  <c r="J140" i="28"/>
  <c r="L140" i="28"/>
  <c r="G140" i="28"/>
  <c r="I140" i="28"/>
  <c r="M116" i="29"/>
  <c r="H52" i="28"/>
  <c r="I52" i="28"/>
  <c r="J52" i="28"/>
  <c r="K52" i="28"/>
  <c r="L52" i="28"/>
  <c r="G52" i="28"/>
  <c r="M41" i="28"/>
  <c r="M42" i="28"/>
  <c r="M43" i="28"/>
  <c r="M44" i="28"/>
  <c r="M45" i="28"/>
  <c r="M46" i="28"/>
  <c r="M47" i="28"/>
  <c r="M48" i="28"/>
  <c r="M49" i="28"/>
  <c r="M50" i="28"/>
  <c r="M51" i="28"/>
  <c r="M40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25" i="28"/>
  <c r="H39" i="28"/>
  <c r="I39" i="28"/>
  <c r="J39" i="28"/>
  <c r="K39" i="28"/>
  <c r="L39" i="28"/>
  <c r="G39" i="28"/>
  <c r="H24" i="28"/>
  <c r="I24" i="28"/>
  <c r="J24" i="28"/>
  <c r="K24" i="28"/>
  <c r="L24" i="28"/>
  <c r="G24" i="28"/>
  <c r="M54" i="28"/>
  <c r="M69" i="28"/>
  <c r="V69" i="28"/>
  <c r="V140" i="28"/>
  <c r="M23" i="28"/>
  <c r="M22" i="28"/>
  <c r="M21" i="28"/>
  <c r="M20" i="28"/>
  <c r="M19" i="28"/>
  <c r="M18" i="28"/>
  <c r="M17" i="28"/>
  <c r="M16" i="28"/>
  <c r="M15" i="28"/>
  <c r="M14" i="28"/>
  <c r="M13" i="28"/>
  <c r="M12" i="28"/>
  <c r="M11" i="28"/>
  <c r="M10" i="28"/>
  <c r="M9" i="28"/>
  <c r="M8" i="28"/>
  <c r="M7" i="28"/>
  <c r="M6" i="28"/>
  <c r="M5" i="28"/>
  <c r="M4" i="28"/>
  <c r="M3" i="28"/>
  <c r="M2" i="28"/>
  <c r="M140" i="28"/>
  <c r="J53" i="28"/>
  <c r="J142" i="28"/>
  <c r="G53" i="28"/>
  <c r="G142" i="28"/>
  <c r="I53" i="28"/>
  <c r="I142" i="28"/>
  <c r="H53" i="28"/>
  <c r="H142" i="28"/>
  <c r="K53" i="28"/>
  <c r="K142" i="28"/>
  <c r="L53" i="28"/>
  <c r="L142" i="28"/>
  <c r="M52" i="28"/>
  <c r="M24" i="28"/>
  <c r="V24" i="28"/>
  <c r="M39" i="28"/>
  <c r="V52" i="28"/>
  <c r="M53" i="28"/>
  <c r="M142" i="28"/>
  <c r="V39" i="28"/>
  <c r="H129" i="26"/>
  <c r="I129" i="26"/>
  <c r="J129" i="26"/>
  <c r="K129" i="26"/>
  <c r="L129" i="26"/>
  <c r="G129" i="26"/>
  <c r="M124" i="26"/>
  <c r="M125" i="26"/>
  <c r="M126" i="26"/>
  <c r="M127" i="26"/>
  <c r="M128" i="26"/>
  <c r="M119" i="26"/>
  <c r="M120" i="26"/>
  <c r="M121" i="26"/>
  <c r="M122" i="26"/>
  <c r="M123" i="26"/>
  <c r="M115" i="26"/>
  <c r="M116" i="26"/>
  <c r="M117" i="26"/>
  <c r="M118" i="26"/>
  <c r="V128" i="26"/>
  <c r="M109" i="26"/>
  <c r="M110" i="26"/>
  <c r="M111" i="26"/>
  <c r="M112" i="26"/>
  <c r="M113" i="26"/>
  <c r="M114" i="26"/>
  <c r="M97" i="26"/>
  <c r="M98" i="26"/>
  <c r="M99" i="26"/>
  <c r="M100" i="26"/>
  <c r="M101" i="26"/>
  <c r="M102" i="26"/>
  <c r="M103" i="26"/>
  <c r="M104" i="26"/>
  <c r="M105" i="26"/>
  <c r="M106" i="26"/>
  <c r="M107" i="26"/>
  <c r="M108" i="26"/>
  <c r="M90" i="26"/>
  <c r="M91" i="26"/>
  <c r="M92" i="26"/>
  <c r="M93" i="26"/>
  <c r="M94" i="26"/>
  <c r="M95" i="26"/>
  <c r="M96" i="26"/>
  <c r="M79" i="26"/>
  <c r="M80" i="26"/>
  <c r="M81" i="26"/>
  <c r="M82" i="26"/>
  <c r="M83" i="26"/>
  <c r="M84" i="26"/>
  <c r="M85" i="26"/>
  <c r="M86" i="26"/>
  <c r="M87" i="26"/>
  <c r="M88" i="26"/>
  <c r="M89" i="26"/>
  <c r="M64" i="26"/>
  <c r="M65" i="26"/>
  <c r="M66" i="26"/>
  <c r="M67" i="26"/>
  <c r="M68" i="26"/>
  <c r="M69" i="26"/>
  <c r="M70" i="26"/>
  <c r="M71" i="26"/>
  <c r="M72" i="26"/>
  <c r="M73" i="26"/>
  <c r="M74" i="26"/>
  <c r="M75" i="26"/>
  <c r="M76" i="26"/>
  <c r="M77" i="26"/>
  <c r="M78" i="26"/>
  <c r="V114" i="26"/>
  <c r="M55" i="26"/>
  <c r="M56" i="26"/>
  <c r="M57" i="26"/>
  <c r="M58" i="26"/>
  <c r="M59" i="26"/>
  <c r="M60" i="26"/>
  <c r="M61" i="26"/>
  <c r="M62" i="26"/>
  <c r="M63" i="26"/>
  <c r="M53" i="26"/>
  <c r="M54" i="26"/>
  <c r="M51" i="26"/>
  <c r="M52" i="26"/>
  <c r="M47" i="26"/>
  <c r="M48" i="26"/>
  <c r="M49" i="26"/>
  <c r="M50" i="26"/>
  <c r="V63" i="26"/>
  <c r="V53" i="28"/>
  <c r="M43" i="26"/>
  <c r="M44" i="26"/>
  <c r="M45" i="26"/>
  <c r="M46" i="26"/>
  <c r="M41" i="26"/>
  <c r="M42" i="26"/>
  <c r="M40" i="26"/>
  <c r="M35" i="26"/>
  <c r="M36" i="26"/>
  <c r="M37" i="26"/>
  <c r="M38" i="26"/>
  <c r="M39" i="26"/>
  <c r="M34" i="26"/>
  <c r="H33" i="26"/>
  <c r="I33" i="26"/>
  <c r="J33" i="26"/>
  <c r="K33" i="26"/>
  <c r="L33" i="26"/>
  <c r="G33" i="26"/>
  <c r="M22" i="26"/>
  <c r="M23" i="26"/>
  <c r="M24" i="26"/>
  <c r="M25" i="26"/>
  <c r="M26" i="26"/>
  <c r="M27" i="26"/>
  <c r="M28" i="26"/>
  <c r="M29" i="26"/>
  <c r="M30" i="26"/>
  <c r="M31" i="26"/>
  <c r="M32" i="26"/>
  <c r="M21" i="26"/>
  <c r="M20" i="26"/>
  <c r="V32" i="26"/>
  <c r="M10" i="26"/>
  <c r="M11" i="26"/>
  <c r="M12" i="26"/>
  <c r="M13" i="26"/>
  <c r="M14" i="26"/>
  <c r="M15" i="26"/>
  <c r="M16" i="26"/>
  <c r="M17" i="26"/>
  <c r="M18" i="26"/>
  <c r="M19" i="26"/>
  <c r="V19" i="26"/>
  <c r="M3" i="26"/>
  <c r="M4" i="26"/>
  <c r="M5" i="26"/>
  <c r="M6" i="26"/>
  <c r="M7" i="26"/>
  <c r="M8" i="26"/>
  <c r="M9" i="26"/>
  <c r="M2" i="26"/>
  <c r="V9" i="26"/>
  <c r="V33" i="26"/>
  <c r="M129" i="26"/>
  <c r="M33" i="26"/>
  <c r="V46" i="26"/>
  <c r="V129" i="26"/>
  <c r="C123" i="27"/>
  <c r="D123" i="27"/>
  <c r="E123" i="27"/>
  <c r="F123" i="27"/>
  <c r="G123" i="27"/>
  <c r="H123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22" i="27"/>
  <c r="I52" i="27"/>
  <c r="I51" i="27"/>
  <c r="I50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97" i="27"/>
  <c r="I49" i="27"/>
  <c r="I48" i="27"/>
  <c r="I47" i="27"/>
  <c r="I46" i="27"/>
  <c r="I45" i="27"/>
  <c r="I44" i="27"/>
  <c r="I43" i="27"/>
  <c r="I42" i="27"/>
  <c r="I53" i="27"/>
  <c r="I39" i="27"/>
  <c r="I38" i="27"/>
  <c r="I37" i="27"/>
  <c r="I36" i="27"/>
  <c r="I33" i="27"/>
  <c r="I32" i="27"/>
  <c r="I31" i="27"/>
  <c r="I30" i="27"/>
  <c r="I29" i="27"/>
  <c r="I28" i="27"/>
  <c r="H25" i="27"/>
  <c r="G25" i="27"/>
  <c r="F25" i="27"/>
  <c r="E25" i="27"/>
  <c r="D25" i="27"/>
  <c r="C25" i="27"/>
  <c r="I24" i="27"/>
  <c r="I23" i="27"/>
  <c r="I22" i="27"/>
  <c r="I21" i="27"/>
  <c r="I20" i="27"/>
  <c r="I19" i="27"/>
  <c r="I18" i="27"/>
  <c r="I17" i="27"/>
  <c r="I16" i="27"/>
  <c r="I15" i="27"/>
  <c r="I14" i="27"/>
  <c r="I11" i="27"/>
  <c r="I10" i="27"/>
  <c r="I9" i="27"/>
  <c r="I8" i="27"/>
  <c r="I7" i="27"/>
  <c r="I6" i="27"/>
  <c r="I5" i="27"/>
  <c r="I4" i="27"/>
  <c r="I3" i="27"/>
  <c r="I2" i="27"/>
  <c r="I40" i="27"/>
  <c r="I123" i="27"/>
  <c r="I25" i="27"/>
  <c r="K258" i="12"/>
  <c r="L258" i="12"/>
  <c r="M258" i="12"/>
  <c r="N258" i="12"/>
  <c r="O258" i="12"/>
  <c r="J258" i="12"/>
  <c r="R258" i="12"/>
  <c r="K16" i="12"/>
  <c r="L16" i="12"/>
  <c r="M16" i="12"/>
  <c r="N16" i="12"/>
  <c r="O16" i="12"/>
  <c r="J16" i="12"/>
  <c r="R16" i="12"/>
  <c r="K183" i="13"/>
  <c r="L183" i="13"/>
  <c r="M183" i="13"/>
  <c r="N183" i="13"/>
  <c r="O183" i="13"/>
  <c r="J183" i="13"/>
  <c r="R183" i="13"/>
  <c r="K46" i="13"/>
  <c r="L46" i="13"/>
  <c r="M46" i="13"/>
  <c r="N46" i="13"/>
  <c r="O46" i="13"/>
  <c r="J46" i="13"/>
  <c r="R46" i="13"/>
  <c r="K233" i="15"/>
  <c r="L233" i="15"/>
  <c r="M233" i="15"/>
  <c r="N233" i="15"/>
  <c r="O233" i="15"/>
  <c r="J233" i="15"/>
  <c r="Q233" i="15"/>
  <c r="K39" i="15"/>
  <c r="L39" i="15"/>
  <c r="M39" i="15"/>
  <c r="N39" i="15"/>
  <c r="O39" i="15"/>
  <c r="J39" i="15"/>
  <c r="Q39" i="15"/>
  <c r="K184" i="14"/>
  <c r="L184" i="14"/>
  <c r="M184" i="14"/>
  <c r="N184" i="14"/>
  <c r="O184" i="14"/>
  <c r="J184" i="14"/>
  <c r="R184" i="14"/>
  <c r="K21" i="14"/>
  <c r="L21" i="14"/>
  <c r="M21" i="14"/>
  <c r="N21" i="14"/>
  <c r="J21" i="14"/>
  <c r="R21" i="14"/>
  <c r="H82" i="25"/>
  <c r="G82" i="25"/>
  <c r="F82" i="25"/>
  <c r="E82" i="25"/>
  <c r="D82" i="25"/>
  <c r="C82" i="25"/>
  <c r="I81" i="25"/>
  <c r="I79" i="25"/>
  <c r="I78" i="25"/>
  <c r="I77" i="25"/>
  <c r="I76" i="25"/>
  <c r="H72" i="25"/>
  <c r="G72" i="25"/>
  <c r="F72" i="25"/>
  <c r="E72" i="25"/>
  <c r="D72" i="25"/>
  <c r="C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9" i="25"/>
  <c r="I8" i="25"/>
  <c r="I7" i="25"/>
  <c r="I6" i="25"/>
  <c r="I5" i="25"/>
  <c r="I4" i="25"/>
  <c r="I3" i="25"/>
  <c r="I2" i="25"/>
  <c r="I72" i="25"/>
  <c r="I80" i="25"/>
  <c r="I82" i="25"/>
  <c r="F78" i="24"/>
  <c r="G78" i="24"/>
  <c r="H78" i="24"/>
  <c r="I78" i="24"/>
  <c r="J78" i="24"/>
  <c r="K78" i="24"/>
  <c r="G184" i="24"/>
  <c r="H184" i="24"/>
  <c r="I184" i="24"/>
  <c r="J184" i="24"/>
  <c r="K184" i="24"/>
  <c r="F184" i="24"/>
  <c r="G110" i="24"/>
  <c r="H110" i="24"/>
  <c r="I110" i="24"/>
  <c r="J110" i="24"/>
  <c r="K110" i="24"/>
  <c r="F110" i="24"/>
  <c r="L166" i="24"/>
  <c r="L167" i="24"/>
  <c r="L168" i="24"/>
  <c r="L169" i="24"/>
  <c r="L170" i="24"/>
  <c r="L165" i="24"/>
  <c r="L181" i="24"/>
  <c r="L182" i="24"/>
  <c r="L180" i="24"/>
  <c r="L184" i="24"/>
  <c r="L151" i="24"/>
  <c r="L152" i="24"/>
  <c r="L153" i="24"/>
  <c r="L154" i="24"/>
  <c r="L155" i="24"/>
  <c r="G164" i="24"/>
  <c r="H164" i="24"/>
  <c r="I164" i="24"/>
  <c r="J164" i="24"/>
  <c r="K164" i="24"/>
  <c r="F164" i="24"/>
  <c r="L150" i="24"/>
  <c r="L149" i="24"/>
  <c r="L164" i="24"/>
  <c r="L120" i="24"/>
  <c r="L121" i="24"/>
  <c r="L122" i="24"/>
  <c r="L123" i="24"/>
  <c r="L124" i="24"/>
  <c r="L125" i="24"/>
  <c r="L119" i="24"/>
  <c r="L118" i="24"/>
  <c r="L111" i="24"/>
  <c r="L112" i="24"/>
  <c r="L113" i="24"/>
  <c r="L114" i="24"/>
  <c r="L115" i="24"/>
  <c r="L102" i="24"/>
  <c r="L103" i="24"/>
  <c r="L104" i="24"/>
  <c r="L105" i="24"/>
  <c r="L106" i="24"/>
  <c r="L101" i="24"/>
  <c r="L100" i="24"/>
  <c r="L74" i="24"/>
  <c r="L75" i="24"/>
  <c r="L76" i="24"/>
  <c r="L73" i="24"/>
  <c r="L72" i="24"/>
  <c r="L78" i="24"/>
  <c r="L80" i="24"/>
  <c r="L81" i="24"/>
  <c r="L82" i="24"/>
  <c r="L83" i="24"/>
  <c r="L84" i="24"/>
  <c r="L90" i="24"/>
  <c r="L89" i="24"/>
  <c r="L65" i="24"/>
  <c r="L64" i="24"/>
  <c r="F71" i="24"/>
  <c r="G71" i="24"/>
  <c r="H71" i="24"/>
  <c r="I71" i="24"/>
  <c r="J71" i="24"/>
  <c r="K71" i="24"/>
  <c r="L71" i="24"/>
  <c r="L110" i="24"/>
  <c r="L52" i="24"/>
  <c r="L53" i="24"/>
  <c r="L54" i="24"/>
  <c r="L55" i="24"/>
  <c r="L56" i="24"/>
  <c r="L57" i="24"/>
  <c r="L51" i="24"/>
  <c r="L50" i="24"/>
  <c r="L43" i="24"/>
  <c r="L44" i="24"/>
  <c r="L45" i="24"/>
  <c r="L46" i="24"/>
  <c r="L47" i="24"/>
  <c r="L48" i="24"/>
  <c r="L49" i="24"/>
  <c r="L23" i="24"/>
  <c r="L179" i="24"/>
  <c r="K179" i="24"/>
  <c r="J179" i="24"/>
  <c r="I179" i="24"/>
  <c r="H179" i="24"/>
  <c r="G179" i="24"/>
  <c r="F179" i="24"/>
  <c r="K176" i="24"/>
  <c r="J176" i="24"/>
  <c r="I176" i="24"/>
  <c r="H176" i="24"/>
  <c r="G176" i="24"/>
  <c r="F176" i="24"/>
  <c r="L172" i="24"/>
  <c r="K171" i="24"/>
  <c r="J171" i="24"/>
  <c r="I171" i="24"/>
  <c r="H171" i="24"/>
  <c r="G171" i="24"/>
  <c r="F171" i="24"/>
  <c r="K148" i="24"/>
  <c r="J148" i="24"/>
  <c r="I148" i="24"/>
  <c r="H148" i="24"/>
  <c r="G148" i="24"/>
  <c r="F148" i="24"/>
  <c r="L141" i="24"/>
  <c r="L140" i="24"/>
  <c r="K139" i="24"/>
  <c r="J139" i="24"/>
  <c r="I139" i="24"/>
  <c r="H139" i="24"/>
  <c r="G139" i="24"/>
  <c r="F139" i="24"/>
  <c r="L135" i="24"/>
  <c r="L134" i="24"/>
  <c r="K133" i="24"/>
  <c r="J133" i="24"/>
  <c r="I133" i="24"/>
  <c r="H133" i="24"/>
  <c r="G133" i="24"/>
  <c r="F133" i="24"/>
  <c r="L128" i="24"/>
  <c r="K128" i="24"/>
  <c r="J128" i="24"/>
  <c r="I128" i="24"/>
  <c r="H128" i="24"/>
  <c r="G128" i="24"/>
  <c r="F128" i="24"/>
  <c r="K117" i="24"/>
  <c r="J117" i="24"/>
  <c r="I117" i="24"/>
  <c r="H117" i="24"/>
  <c r="G117" i="24"/>
  <c r="F117" i="24"/>
  <c r="K99" i="24"/>
  <c r="J99" i="24"/>
  <c r="I99" i="24"/>
  <c r="H99" i="24"/>
  <c r="G99" i="24"/>
  <c r="F99" i="24"/>
  <c r="L95" i="24"/>
  <c r="L94" i="24"/>
  <c r="L93" i="24"/>
  <c r="J92" i="24"/>
  <c r="I92" i="24"/>
  <c r="H92" i="24"/>
  <c r="F92" i="24"/>
  <c r="L92" i="24"/>
  <c r="K88" i="24"/>
  <c r="K185" i="24"/>
  <c r="J88" i="24"/>
  <c r="J185" i="24"/>
  <c r="I88" i="24"/>
  <c r="I185" i="24"/>
  <c r="H88" i="24"/>
  <c r="H185" i="24"/>
  <c r="G88" i="24"/>
  <c r="G185" i="24"/>
  <c r="F88" i="24"/>
  <c r="F185" i="24"/>
  <c r="L188" i="24"/>
  <c r="L79" i="24"/>
  <c r="K62" i="24"/>
  <c r="J62" i="24"/>
  <c r="I62" i="24"/>
  <c r="H62" i="24"/>
  <c r="G62" i="24"/>
  <c r="F62" i="24"/>
  <c r="L42" i="24"/>
  <c r="L41" i="24"/>
  <c r="L40" i="24"/>
  <c r="L39" i="24"/>
  <c r="L38" i="24"/>
  <c r="K37" i="24"/>
  <c r="J37" i="24"/>
  <c r="I37" i="24"/>
  <c r="H37" i="24"/>
  <c r="G37" i="24"/>
  <c r="F37" i="24"/>
  <c r="L31" i="24"/>
  <c r="L30" i="24"/>
  <c r="K29" i="24"/>
  <c r="J29" i="24"/>
  <c r="I29" i="24"/>
  <c r="H29" i="24"/>
  <c r="G29" i="24"/>
  <c r="F29" i="24"/>
  <c r="L22" i="24"/>
  <c r="L21" i="24"/>
  <c r="L20" i="24"/>
  <c r="L19" i="24"/>
  <c r="L18" i="24"/>
  <c r="L17" i="24"/>
  <c r="L16" i="24"/>
  <c r="L15" i="24"/>
  <c r="L14" i="24"/>
  <c r="L13" i="24"/>
  <c r="L12" i="24"/>
  <c r="L11" i="24"/>
  <c r="L10" i="24"/>
  <c r="L9" i="24"/>
  <c r="L8" i="24"/>
  <c r="L7" i="24"/>
  <c r="L6" i="24"/>
  <c r="L5" i="24"/>
  <c r="L4" i="24"/>
  <c r="L3" i="24"/>
  <c r="L2" i="24"/>
  <c r="K63" i="24"/>
  <c r="L133" i="24"/>
  <c r="L171" i="24"/>
  <c r="L176" i="24"/>
  <c r="L148" i="24"/>
  <c r="L117" i="24"/>
  <c r="L99" i="24"/>
  <c r="L88" i="24"/>
  <c r="L139" i="24"/>
  <c r="L185" i="24"/>
  <c r="I63" i="24"/>
  <c r="H63" i="24"/>
  <c r="L62" i="24"/>
  <c r="L37" i="24"/>
  <c r="F63" i="24"/>
  <c r="J63" i="24"/>
  <c r="G63" i="24"/>
  <c r="L29" i="24"/>
  <c r="I168" i="23"/>
  <c r="G153" i="23"/>
  <c r="H153" i="23"/>
  <c r="I153" i="23"/>
  <c r="J153" i="23"/>
  <c r="F153" i="23"/>
  <c r="K153" i="23"/>
  <c r="L153" i="23"/>
  <c r="L63" i="24"/>
  <c r="K236" i="11"/>
  <c r="K23" i="11"/>
  <c r="K239" i="11"/>
  <c r="L236" i="11"/>
  <c r="L23" i="11"/>
  <c r="L239" i="11"/>
  <c r="O236" i="11"/>
  <c r="O23" i="11"/>
  <c r="O239" i="11"/>
  <c r="J236" i="11"/>
  <c r="J23" i="11"/>
  <c r="J239" i="11"/>
  <c r="M236" i="11"/>
  <c r="M23" i="11"/>
  <c r="M239" i="11"/>
  <c r="N236" i="11"/>
  <c r="N23" i="11"/>
  <c r="N239" i="11"/>
  <c r="Q236" i="11"/>
  <c r="Q23" i="11"/>
  <c r="Q239" i="11"/>
  <c r="L186" i="24"/>
  <c r="M322" i="8"/>
  <c r="M26" i="8"/>
  <c r="M324" i="8"/>
  <c r="K322" i="8"/>
  <c r="K26" i="8"/>
  <c r="K324" i="8"/>
  <c r="L322" i="8"/>
  <c r="L26" i="8"/>
  <c r="L324" i="8"/>
  <c r="N322" i="8"/>
  <c r="N26" i="8"/>
  <c r="N324" i="8"/>
  <c r="O322" i="8"/>
  <c r="O26" i="8"/>
  <c r="O324" i="8"/>
  <c r="J322" i="8"/>
  <c r="J26" i="8"/>
  <c r="J324" i="8"/>
  <c r="Q26" i="8"/>
  <c r="L208" i="2"/>
  <c r="L33" i="2"/>
  <c r="L210" i="2"/>
  <c r="J208" i="2"/>
  <c r="J33" i="2"/>
  <c r="J210" i="2"/>
  <c r="K208" i="2"/>
  <c r="K33" i="2"/>
  <c r="K210" i="2"/>
  <c r="M208" i="2"/>
  <c r="M33" i="2"/>
  <c r="M210" i="2"/>
  <c r="N208" i="2"/>
  <c r="N33" i="2"/>
  <c r="N210" i="2"/>
  <c r="O208" i="2"/>
  <c r="O33" i="2"/>
  <c r="O210" i="2"/>
  <c r="Q208" i="2"/>
  <c r="Q33" i="2"/>
  <c r="K201" i="5"/>
  <c r="K52" i="5"/>
  <c r="K203" i="5"/>
  <c r="O201" i="5"/>
  <c r="O52" i="5"/>
  <c r="O203" i="5"/>
  <c r="L201" i="5"/>
  <c r="L52" i="5"/>
  <c r="L203" i="5"/>
  <c r="M201" i="5"/>
  <c r="M52" i="5"/>
  <c r="M203" i="5"/>
  <c r="N201" i="5"/>
  <c r="N52" i="5"/>
  <c r="N203" i="5"/>
  <c r="J201" i="5"/>
  <c r="J52" i="5"/>
  <c r="J203" i="5"/>
  <c r="P52" i="5"/>
  <c r="Q52" i="5"/>
  <c r="N239" i="3"/>
  <c r="N68" i="3"/>
  <c r="N243" i="3"/>
  <c r="K239" i="3"/>
  <c r="K68" i="3"/>
  <c r="K243" i="3"/>
  <c r="L239" i="3"/>
  <c r="L68" i="3"/>
  <c r="L243" i="3"/>
  <c r="M239" i="3"/>
  <c r="M68" i="3"/>
  <c r="M243" i="3"/>
  <c r="O239" i="3"/>
  <c r="O68" i="3"/>
  <c r="O243" i="3"/>
  <c r="P239" i="3"/>
  <c r="P68" i="3"/>
  <c r="P243" i="3"/>
  <c r="J239" i="3"/>
  <c r="Q239" i="3"/>
  <c r="J68" i="3"/>
  <c r="Q68" i="3"/>
  <c r="Q243" i="3"/>
  <c r="L149" i="23"/>
  <c r="L150" i="23"/>
  <c r="L151" i="23"/>
  <c r="L137" i="23"/>
  <c r="L138" i="23"/>
  <c r="L143" i="23"/>
  <c r="L144" i="23"/>
  <c r="L145" i="23"/>
  <c r="L146" i="23"/>
  <c r="L147" i="23"/>
  <c r="L100" i="23"/>
  <c r="L101" i="23"/>
  <c r="L102" i="23"/>
  <c r="L103" i="23"/>
  <c r="L104" i="23"/>
  <c r="L99" i="23"/>
  <c r="L92" i="23"/>
  <c r="L91" i="23"/>
  <c r="K94" i="23"/>
  <c r="J94" i="23"/>
  <c r="I94" i="23"/>
  <c r="H94" i="23"/>
  <c r="G94" i="23"/>
  <c r="F94" i="23"/>
  <c r="Q203" i="5"/>
  <c r="Q210" i="2"/>
  <c r="Q324" i="8"/>
  <c r="Q322" i="8"/>
  <c r="J243" i="3"/>
  <c r="Q201" i="5"/>
  <c r="L94" i="23"/>
  <c r="F64" i="23"/>
  <c r="G64" i="23"/>
  <c r="H64" i="23"/>
  <c r="I64" i="23"/>
  <c r="J64" i="23"/>
  <c r="K64" i="23"/>
  <c r="L55" i="23"/>
  <c r="L56" i="23"/>
  <c r="L57" i="23"/>
  <c r="L58" i="23"/>
  <c r="L59" i="23"/>
  <c r="L60" i="23"/>
  <c r="L61" i="23"/>
  <c r="L62" i="23"/>
  <c r="L63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25" i="23"/>
  <c r="L26" i="23"/>
  <c r="L27" i="23"/>
  <c r="L156" i="23"/>
  <c r="K156" i="23"/>
  <c r="J156" i="23"/>
  <c r="I156" i="23"/>
  <c r="H156" i="23"/>
  <c r="G156" i="23"/>
  <c r="F156" i="23"/>
  <c r="L152" i="23"/>
  <c r="K148" i="23"/>
  <c r="J148" i="23"/>
  <c r="I148" i="23"/>
  <c r="H148" i="23"/>
  <c r="G148" i="23"/>
  <c r="F148" i="23"/>
  <c r="K141" i="23"/>
  <c r="J141" i="23"/>
  <c r="I141" i="23"/>
  <c r="H141" i="23"/>
  <c r="G141" i="23"/>
  <c r="F141" i="23"/>
  <c r="L140" i="23"/>
  <c r="L139" i="23"/>
  <c r="L136" i="23"/>
  <c r="L135" i="23"/>
  <c r="L134" i="23"/>
  <c r="L133" i="23"/>
  <c r="K132" i="23"/>
  <c r="J132" i="23"/>
  <c r="I132" i="23"/>
  <c r="H132" i="23"/>
  <c r="G132" i="23"/>
  <c r="F132" i="23"/>
  <c r="L131" i="23"/>
  <c r="L130" i="23"/>
  <c r="L129" i="23"/>
  <c r="L128" i="23"/>
  <c r="L127" i="23"/>
  <c r="K126" i="23"/>
  <c r="J126" i="23"/>
  <c r="I126" i="23"/>
  <c r="H126" i="23"/>
  <c r="G126" i="23"/>
  <c r="F126" i="23"/>
  <c r="K121" i="23"/>
  <c r="J121" i="23"/>
  <c r="I121" i="23"/>
  <c r="H121" i="23"/>
  <c r="G121" i="23"/>
  <c r="F121" i="23"/>
  <c r="K117" i="23"/>
  <c r="J117" i="23"/>
  <c r="I117" i="23"/>
  <c r="H117" i="23"/>
  <c r="G117" i="23"/>
  <c r="F117" i="23"/>
  <c r="L117" i="23"/>
  <c r="L116" i="23"/>
  <c r="L115" i="23"/>
  <c r="L114" i="23"/>
  <c r="L113" i="23"/>
  <c r="L112" i="23"/>
  <c r="L111" i="23"/>
  <c r="K105" i="23"/>
  <c r="J105" i="23"/>
  <c r="I105" i="23"/>
  <c r="H105" i="23"/>
  <c r="G105" i="23"/>
  <c r="F105" i="23"/>
  <c r="K98" i="23"/>
  <c r="J98" i="23"/>
  <c r="I98" i="23"/>
  <c r="H98" i="23"/>
  <c r="L97" i="23"/>
  <c r="L96" i="23"/>
  <c r="L83" i="23"/>
  <c r="K83" i="23"/>
  <c r="J83" i="23"/>
  <c r="I83" i="23"/>
  <c r="H83" i="23"/>
  <c r="G83" i="23"/>
  <c r="F83" i="23"/>
  <c r="K74" i="23"/>
  <c r="J74" i="23"/>
  <c r="I74" i="23"/>
  <c r="H74" i="23"/>
  <c r="G74" i="23"/>
  <c r="F74" i="23"/>
  <c r="L69" i="23"/>
  <c r="L68" i="23"/>
  <c r="L67" i="23"/>
  <c r="L66" i="23"/>
  <c r="L65" i="23"/>
  <c r="L54" i="23"/>
  <c r="L53" i="23"/>
  <c r="L52" i="23"/>
  <c r="L51" i="23"/>
  <c r="L50" i="23"/>
  <c r="K29" i="23"/>
  <c r="J29" i="23"/>
  <c r="I29" i="23"/>
  <c r="H29" i="23"/>
  <c r="G29" i="23"/>
  <c r="F29" i="23"/>
  <c r="L28" i="23"/>
  <c r="L24" i="23"/>
  <c r="L23" i="23"/>
  <c r="L22" i="23"/>
  <c r="L21" i="23"/>
  <c r="L20" i="23"/>
  <c r="L19" i="23"/>
  <c r="L18" i="23"/>
  <c r="L17" i="23"/>
  <c r="L16" i="23"/>
  <c r="L15" i="23"/>
  <c r="L14" i="23"/>
  <c r="L13" i="23"/>
  <c r="L12" i="23"/>
  <c r="L11" i="23"/>
  <c r="L10" i="23"/>
  <c r="L9" i="23"/>
  <c r="L8" i="23"/>
  <c r="L7" i="23"/>
  <c r="L6" i="23"/>
  <c r="L5" i="23"/>
  <c r="L4" i="23"/>
  <c r="L3" i="23"/>
  <c r="L2" i="23"/>
  <c r="L148" i="23"/>
  <c r="G158" i="23"/>
  <c r="K158" i="23"/>
  <c r="J158" i="23"/>
  <c r="H158" i="23"/>
  <c r="L132" i="23"/>
  <c r="L141" i="23"/>
  <c r="I158" i="23"/>
  <c r="K75" i="23"/>
  <c r="H75" i="23"/>
  <c r="I75" i="23"/>
  <c r="L64" i="23"/>
  <c r="G75" i="23"/>
  <c r="F75" i="23"/>
  <c r="J75" i="23"/>
  <c r="L121" i="23"/>
  <c r="L74" i="23"/>
  <c r="L105" i="23"/>
  <c r="L126" i="23"/>
  <c r="L29" i="23"/>
  <c r="L57" i="22"/>
  <c r="L134" i="22"/>
  <c r="L131" i="22"/>
  <c r="L132" i="22"/>
  <c r="L133" i="22"/>
  <c r="L122" i="22"/>
  <c r="L123" i="22"/>
  <c r="L124" i="22"/>
  <c r="L125" i="22"/>
  <c r="L126" i="22"/>
  <c r="L127" i="22"/>
  <c r="L128" i="22"/>
  <c r="L129" i="22"/>
  <c r="L130" i="22"/>
  <c r="L121" i="22"/>
  <c r="L120" i="22"/>
  <c r="G135" i="22"/>
  <c r="H135" i="22"/>
  <c r="I135" i="22"/>
  <c r="J135" i="22"/>
  <c r="K135" i="22"/>
  <c r="F135" i="22"/>
  <c r="F153" i="22"/>
  <c r="G153" i="22"/>
  <c r="H153" i="22"/>
  <c r="I153" i="22"/>
  <c r="J153" i="22"/>
  <c r="G105" i="22"/>
  <c r="H105" i="22"/>
  <c r="I105" i="22"/>
  <c r="J105" i="22"/>
  <c r="K105" i="22"/>
  <c r="F105" i="22"/>
  <c r="L93" i="22"/>
  <c r="L94" i="22"/>
  <c r="L95" i="22"/>
  <c r="L96" i="22"/>
  <c r="L97" i="22"/>
  <c r="L98" i="22"/>
  <c r="L99" i="22"/>
  <c r="L100" i="22"/>
  <c r="L101" i="22"/>
  <c r="L102" i="22"/>
  <c r="L103" i="22"/>
  <c r="L104" i="22"/>
  <c r="L92" i="22"/>
  <c r="F114" i="22"/>
  <c r="G114" i="22"/>
  <c r="H114" i="22"/>
  <c r="I114" i="22"/>
  <c r="J114" i="22"/>
  <c r="K114" i="22"/>
  <c r="L115" i="22"/>
  <c r="L116" i="22"/>
  <c r="L117" i="22"/>
  <c r="L118" i="22"/>
  <c r="F119" i="22"/>
  <c r="G119" i="22"/>
  <c r="H119" i="22"/>
  <c r="I119" i="22"/>
  <c r="J119" i="22"/>
  <c r="K119" i="22"/>
  <c r="L136" i="22"/>
  <c r="L137" i="22"/>
  <c r="L138" i="22"/>
  <c r="L139" i="22"/>
  <c r="L140" i="22"/>
  <c r="L141" i="22"/>
  <c r="L142" i="22"/>
  <c r="L143" i="22"/>
  <c r="L144" i="22"/>
  <c r="L145" i="22"/>
  <c r="L146" i="22"/>
  <c r="L147" i="22"/>
  <c r="L148" i="22"/>
  <c r="L149" i="22"/>
  <c r="L150" i="22"/>
  <c r="L151" i="22"/>
  <c r="L152" i="22"/>
  <c r="L75" i="23"/>
  <c r="L135" i="22"/>
  <c r="L105" i="22"/>
  <c r="L119" i="22"/>
  <c r="L29" i="22"/>
  <c r="L30" i="22"/>
  <c r="L31" i="22"/>
  <c r="L32" i="22"/>
  <c r="L33" i="22"/>
  <c r="L34" i="22"/>
  <c r="L35" i="22"/>
  <c r="L36" i="22"/>
  <c r="L37" i="22"/>
  <c r="L28" i="22"/>
  <c r="L27" i="22"/>
  <c r="L106" i="22"/>
  <c r="L107" i="22"/>
  <c r="L108" i="22"/>
  <c r="L109" i="22"/>
  <c r="L110" i="22"/>
  <c r="L111" i="22"/>
  <c r="L112" i="22"/>
  <c r="H57" i="22"/>
  <c r="I57" i="22"/>
  <c r="J57" i="22"/>
  <c r="K57" i="22"/>
  <c r="G57" i="22"/>
  <c r="F57" i="22"/>
  <c r="L23" i="22"/>
  <c r="L24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10" i="22"/>
  <c r="L25" i="22"/>
  <c r="K168" i="22"/>
  <c r="J168" i="22"/>
  <c r="I168" i="22"/>
  <c r="H168" i="22"/>
  <c r="G168" i="22"/>
  <c r="K165" i="22"/>
  <c r="J165" i="22"/>
  <c r="I165" i="22"/>
  <c r="H165" i="22"/>
  <c r="G165" i="22"/>
  <c r="F165" i="22"/>
  <c r="L164" i="22"/>
  <c r="K163" i="22"/>
  <c r="J163" i="22"/>
  <c r="I163" i="22"/>
  <c r="H163" i="22"/>
  <c r="G163" i="22"/>
  <c r="F163" i="22"/>
  <c r="L162" i="22"/>
  <c r="L161" i="22"/>
  <c r="L160" i="22"/>
  <c r="L159" i="22"/>
  <c r="L158" i="22"/>
  <c r="L157" i="22"/>
  <c r="L156" i="22"/>
  <c r="L155" i="22"/>
  <c r="K153" i="22"/>
  <c r="L113" i="22"/>
  <c r="L114" i="22"/>
  <c r="L90" i="22"/>
  <c r="L89" i="22"/>
  <c r="L88" i="22"/>
  <c r="L87" i="22"/>
  <c r="K86" i="22"/>
  <c r="K91" i="22"/>
  <c r="J86" i="22"/>
  <c r="J91" i="22"/>
  <c r="I86" i="22"/>
  <c r="I91" i="22"/>
  <c r="H86" i="22"/>
  <c r="H91" i="22"/>
  <c r="G86" i="22"/>
  <c r="G91" i="22"/>
  <c r="F86" i="22"/>
  <c r="F91" i="22"/>
  <c r="L85" i="22"/>
  <c r="L84" i="22"/>
  <c r="L83" i="22"/>
  <c r="L82" i="22"/>
  <c r="L81" i="22"/>
  <c r="K80" i="22"/>
  <c r="J80" i="22"/>
  <c r="I80" i="22"/>
  <c r="H80" i="22"/>
  <c r="G80" i="22"/>
  <c r="F80" i="22"/>
  <c r="L79" i="22"/>
  <c r="L78" i="22"/>
  <c r="L77" i="22"/>
  <c r="K76" i="22"/>
  <c r="J76" i="22"/>
  <c r="I76" i="22"/>
  <c r="H76" i="22"/>
  <c r="G76" i="22"/>
  <c r="F76" i="22"/>
  <c r="K48" i="22"/>
  <c r="J48" i="22"/>
  <c r="I48" i="22"/>
  <c r="H48" i="22"/>
  <c r="G48" i="22"/>
  <c r="F48" i="22"/>
  <c r="L47" i="22"/>
  <c r="L46" i="22"/>
  <c r="L45" i="22"/>
  <c r="L44" i="22"/>
  <c r="L43" i="22"/>
  <c r="L42" i="22"/>
  <c r="L41" i="22"/>
  <c r="L40" i="22"/>
  <c r="L39" i="22"/>
  <c r="K38" i="22"/>
  <c r="J38" i="22"/>
  <c r="I38" i="22"/>
  <c r="H38" i="22"/>
  <c r="G38" i="22"/>
  <c r="F38" i="22"/>
  <c r="K26" i="22"/>
  <c r="J26" i="22"/>
  <c r="I26" i="22"/>
  <c r="H26" i="22"/>
  <c r="G26" i="22"/>
  <c r="F26" i="22"/>
  <c r="L9" i="22"/>
  <c r="L8" i="22"/>
  <c r="L7" i="22"/>
  <c r="L6" i="22"/>
  <c r="L5" i="22"/>
  <c r="L4" i="22"/>
  <c r="L3" i="22"/>
  <c r="L2" i="22"/>
  <c r="G170" i="22"/>
  <c r="K170" i="22"/>
  <c r="J170" i="22"/>
  <c r="H170" i="22"/>
  <c r="I170" i="22"/>
  <c r="L91" i="22"/>
  <c r="L38" i="22"/>
  <c r="L168" i="22"/>
  <c r="L165" i="22"/>
  <c r="L86" i="22"/>
  <c r="L153" i="22"/>
  <c r="L163" i="22"/>
  <c r="L80" i="22"/>
  <c r="L76" i="22"/>
  <c r="L48" i="22"/>
  <c r="L26" i="22"/>
  <c r="K198" i="21"/>
  <c r="J198" i="21"/>
  <c r="I198" i="21"/>
  <c r="H198" i="21"/>
  <c r="H195" i="21"/>
  <c r="H190" i="21"/>
  <c r="H163" i="21"/>
  <c r="H144" i="21"/>
  <c r="H139" i="21"/>
  <c r="H112" i="21"/>
  <c r="H102" i="21"/>
  <c r="H86" i="21"/>
  <c r="H73" i="21"/>
  <c r="H200" i="21"/>
  <c r="G198" i="21"/>
  <c r="F198" i="21"/>
  <c r="L197" i="21"/>
  <c r="L196" i="21"/>
  <c r="L198" i="21"/>
  <c r="K195" i="21"/>
  <c r="J195" i="21"/>
  <c r="I195" i="21"/>
  <c r="G195" i="21"/>
  <c r="F195" i="21"/>
  <c r="L194" i="21"/>
  <c r="L193" i="21"/>
  <c r="L192" i="21"/>
  <c r="L191" i="21"/>
  <c r="K190" i="21"/>
  <c r="J190" i="21"/>
  <c r="I190" i="21"/>
  <c r="G190" i="21"/>
  <c r="F190" i="21"/>
  <c r="L189" i="21"/>
  <c r="L188" i="21"/>
  <c r="L187" i="21"/>
  <c r="L186" i="21"/>
  <c r="L185" i="21"/>
  <c r="L184" i="21"/>
  <c r="L183" i="21"/>
  <c r="L182" i="21"/>
  <c r="L181" i="21"/>
  <c r="L180" i="21"/>
  <c r="L179" i="21"/>
  <c r="L178" i="21"/>
  <c r="L177" i="21"/>
  <c r="L176" i="21"/>
  <c r="L175" i="21"/>
  <c r="L174" i="21"/>
  <c r="L173" i="21"/>
  <c r="L172" i="21"/>
  <c r="L171" i="21"/>
  <c r="L170" i="21"/>
  <c r="L169" i="21"/>
  <c r="L168" i="21"/>
  <c r="L167" i="21"/>
  <c r="L166" i="21"/>
  <c r="L165" i="21"/>
  <c r="K163" i="21"/>
  <c r="J163" i="21"/>
  <c r="I163" i="21"/>
  <c r="G163" i="21"/>
  <c r="F163" i="21"/>
  <c r="L162" i="21"/>
  <c r="L161" i="21"/>
  <c r="L160" i="21"/>
  <c r="L159" i="21"/>
  <c r="L158" i="21"/>
  <c r="L157" i="21"/>
  <c r="L156" i="21"/>
  <c r="L155" i="21"/>
  <c r="L154" i="21"/>
  <c r="L153" i="21"/>
  <c r="L152" i="21"/>
  <c r="L151" i="21"/>
  <c r="L150" i="21"/>
  <c r="L149" i="21"/>
  <c r="L148" i="21"/>
  <c r="L147" i="21"/>
  <c r="L146" i="21"/>
  <c r="L145" i="21"/>
  <c r="K144" i="21"/>
  <c r="J144" i="21"/>
  <c r="I144" i="21"/>
  <c r="G144" i="21"/>
  <c r="F144" i="21"/>
  <c r="L143" i="21"/>
  <c r="L142" i="21"/>
  <c r="L141" i="21"/>
  <c r="L140" i="21"/>
  <c r="K139" i="21"/>
  <c r="J139" i="21"/>
  <c r="I139" i="21"/>
  <c r="G139" i="21"/>
  <c r="F139" i="21"/>
  <c r="L138" i="21"/>
  <c r="L137" i="21"/>
  <c r="L136" i="21"/>
  <c r="L135" i="21"/>
  <c r="L134" i="21"/>
  <c r="L133" i="21"/>
  <c r="L132" i="21"/>
  <c r="L131" i="21"/>
  <c r="L130" i="21"/>
  <c r="L129" i="21"/>
  <c r="L128" i="21"/>
  <c r="L127" i="21"/>
  <c r="L126" i="21"/>
  <c r="L125" i="21"/>
  <c r="L124" i="21"/>
  <c r="L123" i="21"/>
  <c r="L122" i="21"/>
  <c r="L121" i="21"/>
  <c r="L120" i="21"/>
  <c r="L119" i="21"/>
  <c r="L118" i="21"/>
  <c r="L117" i="21"/>
  <c r="L116" i="21"/>
  <c r="L115" i="21"/>
  <c r="L114" i="21"/>
  <c r="L113" i="21"/>
  <c r="K112" i="21"/>
  <c r="J112" i="21"/>
  <c r="I112" i="21"/>
  <c r="G112" i="21"/>
  <c r="F112" i="21"/>
  <c r="L111" i="21"/>
  <c r="L110" i="21"/>
  <c r="L109" i="21"/>
  <c r="L108" i="21"/>
  <c r="L107" i="21"/>
  <c r="L106" i="21"/>
  <c r="L105" i="21"/>
  <c r="L104" i="21"/>
  <c r="L103" i="21"/>
  <c r="K102" i="21"/>
  <c r="J102" i="21"/>
  <c r="I102" i="21"/>
  <c r="G102" i="21"/>
  <c r="F102" i="21"/>
  <c r="L101" i="21"/>
  <c r="L100" i="21"/>
  <c r="L99" i="21"/>
  <c r="L98" i="21"/>
  <c r="L97" i="21"/>
  <c r="L96" i="21"/>
  <c r="L95" i="21"/>
  <c r="L94" i="21"/>
  <c r="L93" i="21"/>
  <c r="L92" i="21"/>
  <c r="L91" i="21"/>
  <c r="L90" i="21"/>
  <c r="L89" i="21"/>
  <c r="L88" i="21"/>
  <c r="L87" i="21"/>
  <c r="K86" i="21"/>
  <c r="J86" i="21"/>
  <c r="I86" i="21"/>
  <c r="G86" i="21"/>
  <c r="F86" i="21"/>
  <c r="L85" i="21"/>
  <c r="L84" i="21"/>
  <c r="L83" i="21"/>
  <c r="L82" i="21"/>
  <c r="L81" i="21"/>
  <c r="L80" i="21"/>
  <c r="L79" i="21"/>
  <c r="L78" i="21"/>
  <c r="L77" i="21"/>
  <c r="L76" i="21"/>
  <c r="L75" i="21"/>
  <c r="L74" i="21"/>
  <c r="K73" i="21"/>
  <c r="J73" i="21"/>
  <c r="I73" i="21"/>
  <c r="G73" i="21"/>
  <c r="F73" i="21"/>
  <c r="L71" i="21"/>
  <c r="L70" i="21"/>
  <c r="L69" i="21"/>
  <c r="L68" i="21"/>
  <c r="L67" i="21"/>
  <c r="L66" i="21"/>
  <c r="L65" i="21"/>
  <c r="L64" i="21"/>
  <c r="L63" i="21"/>
  <c r="L62" i="21"/>
  <c r="J61" i="21"/>
  <c r="L61" i="21"/>
  <c r="L60" i="21"/>
  <c r="L59" i="21"/>
  <c r="K57" i="21"/>
  <c r="J57" i="21"/>
  <c r="I57" i="21"/>
  <c r="H57" i="21"/>
  <c r="G57" i="21"/>
  <c r="F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L44" i="21"/>
  <c r="L43" i="21"/>
  <c r="L42" i="21"/>
  <c r="L41" i="21"/>
  <c r="L40" i="21"/>
  <c r="L39" i="21"/>
  <c r="L38" i="21"/>
  <c r="L37" i="21"/>
  <c r="L36" i="21"/>
  <c r="L57" i="21"/>
  <c r="K35" i="21"/>
  <c r="J35" i="21"/>
  <c r="I35" i="21"/>
  <c r="H35" i="21"/>
  <c r="G35" i="21"/>
  <c r="F35" i="21"/>
  <c r="L34" i="21"/>
  <c r="L33" i="21"/>
  <c r="L32" i="21"/>
  <c r="L31" i="21"/>
  <c r="L30" i="21"/>
  <c r="L29" i="21"/>
  <c r="L28" i="21"/>
  <c r="L27" i="21"/>
  <c r="L26" i="21"/>
  <c r="L25" i="21"/>
  <c r="L24" i="21"/>
  <c r="L23" i="21"/>
  <c r="L22" i="21"/>
  <c r="L21" i="21"/>
  <c r="L35" i="21"/>
  <c r="K20" i="21"/>
  <c r="J20" i="21"/>
  <c r="I20" i="21"/>
  <c r="H20" i="21"/>
  <c r="G20" i="21"/>
  <c r="F20" i="21"/>
  <c r="L19" i="21"/>
  <c r="L18" i="21"/>
  <c r="L17" i="21"/>
  <c r="L16" i="21"/>
  <c r="L15" i="21"/>
  <c r="L14" i="21"/>
  <c r="L13" i="21"/>
  <c r="L12" i="21"/>
  <c r="L11" i="21"/>
  <c r="L10" i="21"/>
  <c r="L9" i="21"/>
  <c r="L8" i="21"/>
  <c r="L7" i="21"/>
  <c r="L6" i="21"/>
  <c r="L5" i="21"/>
  <c r="L86" i="21"/>
  <c r="L102" i="21"/>
  <c r="L139" i="21"/>
  <c r="L144" i="21"/>
  <c r="I200" i="21"/>
  <c r="L20" i="21"/>
  <c r="L58" i="21"/>
  <c r="L112" i="21"/>
  <c r="L195" i="21"/>
  <c r="F200" i="21"/>
  <c r="J200" i="21"/>
  <c r="L73" i="21"/>
  <c r="L163" i="21"/>
  <c r="L190" i="21"/>
  <c r="L200" i="21"/>
  <c r="L201" i="21"/>
  <c r="G200" i="21"/>
  <c r="K200" i="21"/>
  <c r="L170" i="22"/>
  <c r="L49" i="22"/>
  <c r="P217" i="20"/>
  <c r="O217" i="20"/>
  <c r="N217" i="20"/>
  <c r="M217" i="20"/>
  <c r="L217" i="20"/>
  <c r="K217" i="20"/>
  <c r="J217" i="20"/>
  <c r="R216" i="20"/>
  <c r="R215" i="20"/>
  <c r="R214" i="20"/>
  <c r="R213" i="20"/>
  <c r="R212" i="20"/>
  <c r="R211" i="20"/>
  <c r="R210" i="20"/>
  <c r="R209" i="20"/>
  <c r="R208" i="20"/>
  <c r="R207" i="20"/>
  <c r="R206" i="20"/>
  <c r="R205" i="20"/>
  <c r="R204" i="20"/>
  <c r="R203" i="20"/>
  <c r="R202" i="20"/>
  <c r="R201" i="20"/>
  <c r="R200" i="20"/>
  <c r="R199" i="20"/>
  <c r="R198" i="20"/>
  <c r="R197" i="20"/>
  <c r="R196" i="20"/>
  <c r="R195" i="20"/>
  <c r="R217" i="20"/>
  <c r="P194" i="20"/>
  <c r="O194" i="20"/>
  <c r="N194" i="20"/>
  <c r="M194" i="20"/>
  <c r="L194" i="20"/>
  <c r="K194" i="20"/>
  <c r="J194" i="20"/>
  <c r="R193" i="20"/>
  <c r="R192" i="20"/>
  <c r="R191" i="20"/>
  <c r="R190" i="20"/>
  <c r="R189" i="20"/>
  <c r="R188" i="20"/>
  <c r="R187" i="20"/>
  <c r="R186" i="20"/>
  <c r="R185" i="20"/>
  <c r="R184" i="20"/>
  <c r="R183" i="20"/>
  <c r="R182" i="20"/>
  <c r="R181" i="20"/>
  <c r="R180" i="20"/>
  <c r="R179" i="20"/>
  <c r="R178" i="20"/>
  <c r="R177" i="20"/>
  <c r="R194" i="20"/>
  <c r="P176" i="20"/>
  <c r="O176" i="20"/>
  <c r="N176" i="20"/>
  <c r="M176" i="20"/>
  <c r="L176" i="20"/>
  <c r="K176" i="20"/>
  <c r="J176" i="20"/>
  <c r="R175" i="20"/>
  <c r="R174" i="20"/>
  <c r="R173" i="20"/>
  <c r="R172" i="20"/>
  <c r="R171" i="20"/>
  <c r="R170" i="20"/>
  <c r="R169" i="20"/>
  <c r="R168" i="20"/>
  <c r="R167" i="20"/>
  <c r="R166" i="20"/>
  <c r="R165" i="20"/>
  <c r="R164" i="20"/>
  <c r="R163" i="20"/>
  <c r="R162" i="20"/>
  <c r="R161" i="20"/>
  <c r="R160" i="20"/>
  <c r="R159" i="20"/>
  <c r="R158" i="20"/>
  <c r="R157" i="20"/>
  <c r="R156" i="20"/>
  <c r="R155" i="20"/>
  <c r="R154" i="20"/>
  <c r="R153" i="20"/>
  <c r="R152" i="20"/>
  <c r="R151" i="20"/>
  <c r="R150" i="20"/>
  <c r="R149" i="20"/>
  <c r="R148" i="20"/>
  <c r="R147" i="20"/>
  <c r="R146" i="20"/>
  <c r="R145" i="20"/>
  <c r="R144" i="20"/>
  <c r="R143" i="20"/>
  <c r="R142" i="20"/>
  <c r="R141" i="20"/>
  <c r="R140" i="20"/>
  <c r="R139" i="20"/>
  <c r="R138" i="20"/>
  <c r="R137" i="20"/>
  <c r="R136" i="20"/>
  <c r="R135" i="20"/>
  <c r="R134" i="20"/>
  <c r="R133" i="20"/>
  <c r="R132" i="20"/>
  <c r="R131" i="20"/>
  <c r="R130" i="20"/>
  <c r="R129" i="20"/>
  <c r="R128" i="20"/>
  <c r="R127" i="20"/>
  <c r="R126" i="20"/>
  <c r="R125" i="20"/>
  <c r="R124" i="20"/>
  <c r="R123" i="20"/>
  <c r="R122" i="20"/>
  <c r="R121" i="20"/>
  <c r="R120" i="20"/>
  <c r="R119" i="20"/>
  <c r="R118" i="20"/>
  <c r="R117" i="20"/>
  <c r="R116" i="20"/>
  <c r="R115" i="20"/>
  <c r="R114" i="20"/>
  <c r="R113" i="20"/>
  <c r="R112" i="20"/>
  <c r="R111" i="20"/>
  <c r="R110" i="20"/>
  <c r="R109" i="20"/>
  <c r="R108" i="20"/>
  <c r="R107" i="20"/>
  <c r="R106" i="20"/>
  <c r="R105" i="20"/>
  <c r="R104" i="20"/>
  <c r="R103" i="20"/>
  <c r="R102" i="20"/>
  <c r="R101" i="20"/>
  <c r="R100" i="20"/>
  <c r="R99" i="20"/>
  <c r="R98" i="20"/>
  <c r="R97" i="20"/>
  <c r="R96" i="20"/>
  <c r="R95" i="20"/>
  <c r="R94" i="20"/>
  <c r="R93" i="20"/>
  <c r="R92" i="20"/>
  <c r="R91" i="20"/>
  <c r="R90" i="20"/>
  <c r="R89" i="20"/>
  <c r="R88" i="20"/>
  <c r="R87" i="20"/>
  <c r="R86" i="20"/>
  <c r="R85" i="20"/>
  <c r="R84" i="20"/>
  <c r="R83" i="20"/>
  <c r="R82" i="20"/>
  <c r="R81" i="20"/>
  <c r="R80" i="20"/>
  <c r="R79" i="20"/>
  <c r="R78" i="20"/>
  <c r="R77" i="20"/>
  <c r="R76" i="20"/>
  <c r="R75" i="20"/>
  <c r="R74" i="20"/>
  <c r="R73" i="20"/>
  <c r="R72" i="20"/>
  <c r="P71" i="20"/>
  <c r="O71" i="20"/>
  <c r="N71" i="20"/>
  <c r="M71" i="20"/>
  <c r="L71" i="20"/>
  <c r="K71" i="20"/>
  <c r="J71" i="20"/>
  <c r="R70" i="20"/>
  <c r="R69" i="20"/>
  <c r="R68" i="20"/>
  <c r="R67" i="20"/>
  <c r="R66" i="20"/>
  <c r="R65" i="20"/>
  <c r="R64" i="20"/>
  <c r="R63" i="20"/>
  <c r="R62" i="20"/>
  <c r="R61" i="20"/>
  <c r="R60" i="20"/>
  <c r="R59" i="20"/>
  <c r="R58" i="20"/>
  <c r="R57" i="20"/>
  <c r="R56" i="20"/>
  <c r="R55" i="20"/>
  <c r="R54" i="20"/>
  <c r="R53" i="20"/>
  <c r="R52" i="20"/>
  <c r="R51" i="20"/>
  <c r="R50" i="20"/>
  <c r="R49" i="20"/>
  <c r="R48" i="20"/>
  <c r="R47" i="20"/>
  <c r="R46" i="20"/>
  <c r="R45" i="20"/>
  <c r="R44" i="20"/>
  <c r="R43" i="20"/>
  <c r="R42" i="20"/>
  <c r="P40" i="20"/>
  <c r="O40" i="20"/>
  <c r="N40" i="20"/>
  <c r="M40" i="20"/>
  <c r="L40" i="20"/>
  <c r="K40" i="20"/>
  <c r="J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P22" i="20"/>
  <c r="O22" i="20"/>
  <c r="N22" i="20"/>
  <c r="M22" i="20"/>
  <c r="L22" i="20"/>
  <c r="K22" i="20"/>
  <c r="J22" i="20"/>
  <c r="R21" i="20"/>
  <c r="R20" i="20"/>
  <c r="R19" i="20"/>
  <c r="R18" i="20"/>
  <c r="R17" i="20"/>
  <c r="R16" i="20"/>
  <c r="R15" i="20"/>
  <c r="R14" i="20"/>
  <c r="R13" i="20"/>
  <c r="R12" i="20"/>
  <c r="P11" i="20"/>
  <c r="O11" i="20"/>
  <c r="N11" i="20"/>
  <c r="M11" i="20"/>
  <c r="J11" i="20"/>
  <c r="K11" i="20"/>
  <c r="L11" i="20"/>
  <c r="R11" i="20"/>
  <c r="R10" i="20"/>
  <c r="R9" i="20"/>
  <c r="R8" i="20"/>
  <c r="R7" i="20"/>
  <c r="R6" i="20"/>
  <c r="R5" i="20"/>
  <c r="R4" i="20"/>
  <c r="R3" i="20"/>
  <c r="R2" i="20"/>
  <c r="P218" i="20"/>
  <c r="P219" i="20"/>
  <c r="M41" i="20"/>
  <c r="R71" i="20"/>
  <c r="R176" i="20"/>
  <c r="R224" i="20"/>
  <c r="M218" i="20"/>
  <c r="M219" i="20"/>
  <c r="L41" i="20"/>
  <c r="R22" i="20"/>
  <c r="R40" i="20"/>
  <c r="R41" i="20"/>
  <c r="N41" i="20"/>
  <c r="J218" i="20"/>
  <c r="N218" i="20"/>
  <c r="N219" i="20"/>
  <c r="P41" i="20"/>
  <c r="L218" i="20"/>
  <c r="L219" i="20"/>
  <c r="K41" i="20"/>
  <c r="O41" i="20"/>
  <c r="K218" i="20"/>
  <c r="K219" i="20"/>
  <c r="O218" i="20"/>
  <c r="O219" i="20"/>
  <c r="L171" i="22"/>
  <c r="J41" i="20"/>
  <c r="K94" i="16"/>
  <c r="L94" i="16"/>
  <c r="M94" i="16"/>
  <c r="N94" i="16"/>
  <c r="O94" i="16"/>
  <c r="P94" i="16"/>
  <c r="K161" i="16"/>
  <c r="L161" i="16"/>
  <c r="M161" i="16"/>
  <c r="N161" i="16"/>
  <c r="O161" i="16"/>
  <c r="P161" i="16"/>
  <c r="J161" i="16"/>
  <c r="P157" i="16"/>
  <c r="P62" i="16"/>
  <c r="P43" i="16"/>
  <c r="R218" i="20"/>
  <c r="R219" i="20"/>
  <c r="P95" i="16"/>
  <c r="J219" i="20"/>
  <c r="R161" i="16"/>
  <c r="K157" i="16"/>
  <c r="L157" i="16"/>
  <c r="M157" i="16"/>
  <c r="N157" i="16"/>
  <c r="O157" i="16"/>
  <c r="J157" i="16"/>
  <c r="K134" i="16"/>
  <c r="L134" i="16"/>
  <c r="M134" i="16"/>
  <c r="N134" i="16"/>
  <c r="O134" i="16"/>
  <c r="P134" i="16"/>
  <c r="J134" i="16"/>
  <c r="K112" i="16"/>
  <c r="L112" i="16"/>
  <c r="M112" i="16"/>
  <c r="N112" i="16"/>
  <c r="O112" i="16"/>
  <c r="P112" i="16"/>
  <c r="J112" i="16"/>
  <c r="P162" i="16"/>
  <c r="P163" i="16"/>
  <c r="J162" i="16"/>
  <c r="R134" i="16"/>
  <c r="R112" i="16"/>
  <c r="R157" i="16"/>
  <c r="M162" i="16"/>
  <c r="L162" i="16"/>
  <c r="O162" i="16"/>
  <c r="K162" i="16"/>
  <c r="N162" i="16"/>
  <c r="J94" i="16"/>
  <c r="O62" i="16"/>
  <c r="O43" i="16"/>
  <c r="O95" i="16"/>
  <c r="N62" i="16"/>
  <c r="M62" i="16"/>
  <c r="L62" i="16"/>
  <c r="L43" i="16"/>
  <c r="L95" i="16"/>
  <c r="K62" i="16"/>
  <c r="K43" i="16"/>
  <c r="K95" i="16"/>
  <c r="J62" i="16"/>
  <c r="N43" i="16"/>
  <c r="M43" i="16"/>
  <c r="J43" i="16"/>
  <c r="R94" i="16"/>
  <c r="J95" i="16"/>
  <c r="M95" i="16"/>
  <c r="N95" i="16"/>
  <c r="R162" i="16"/>
  <c r="R62" i="16"/>
  <c r="R43" i="16"/>
  <c r="L163" i="16"/>
  <c r="O163" i="16"/>
  <c r="M163" i="16"/>
  <c r="K163" i="16"/>
  <c r="J163" i="16"/>
  <c r="N163" i="16"/>
  <c r="J43" i="4"/>
  <c r="J82" i="4"/>
  <c r="J96" i="4"/>
  <c r="J156" i="4"/>
  <c r="J207" i="4"/>
  <c r="J216" i="4"/>
  <c r="R95" i="16"/>
  <c r="R163" i="16"/>
  <c r="J208" i="4"/>
  <c r="K207" i="4"/>
  <c r="K156" i="4"/>
  <c r="K96" i="4"/>
  <c r="K82" i="4"/>
  <c r="K216" i="4"/>
  <c r="L207" i="4"/>
  <c r="M207" i="4"/>
  <c r="N207" i="4"/>
  <c r="O207" i="4"/>
  <c r="O156" i="4"/>
  <c r="O96" i="4"/>
  <c r="O82" i="4"/>
  <c r="O216" i="4"/>
  <c r="L156" i="4"/>
  <c r="M156" i="4"/>
  <c r="N156" i="4"/>
  <c r="L96" i="4"/>
  <c r="M96" i="4"/>
  <c r="N96" i="4"/>
  <c r="L82" i="4"/>
  <c r="M82" i="4"/>
  <c r="N82" i="4"/>
  <c r="K43" i="4"/>
  <c r="L43" i="4"/>
  <c r="M43" i="4"/>
  <c r="N43" i="4"/>
  <c r="O43" i="4"/>
  <c r="P206" i="4"/>
  <c r="P205" i="4"/>
  <c r="P204" i="4"/>
  <c r="P203" i="4"/>
  <c r="P202" i="4"/>
  <c r="P201" i="4"/>
  <c r="P200" i="4"/>
  <c r="P199" i="4"/>
  <c r="P198" i="4"/>
  <c r="P197" i="4"/>
  <c r="P196" i="4"/>
  <c r="P195" i="4"/>
  <c r="P194" i="4"/>
  <c r="P193" i="4"/>
  <c r="P192" i="4"/>
  <c r="P191" i="4"/>
  <c r="P190" i="4"/>
  <c r="P189" i="4"/>
  <c r="P188" i="4"/>
  <c r="P187" i="4"/>
  <c r="P186" i="4"/>
  <c r="P185" i="4"/>
  <c r="P184" i="4"/>
  <c r="P183" i="4"/>
  <c r="P182" i="4"/>
  <c r="P181" i="4"/>
  <c r="P180" i="4"/>
  <c r="P179" i="4"/>
  <c r="P178" i="4"/>
  <c r="P177" i="4"/>
  <c r="P176" i="4"/>
  <c r="P175" i="4"/>
  <c r="P174" i="4"/>
  <c r="P173" i="4"/>
  <c r="P172" i="4"/>
  <c r="P171" i="4"/>
  <c r="P170" i="4"/>
  <c r="P169" i="4"/>
  <c r="P168" i="4"/>
  <c r="P167" i="4"/>
  <c r="P166" i="4"/>
  <c r="P165" i="4"/>
  <c r="P164" i="4"/>
  <c r="P163" i="4"/>
  <c r="P162" i="4"/>
  <c r="P161" i="4"/>
  <c r="P160" i="4"/>
  <c r="P159" i="4"/>
  <c r="P158" i="4"/>
  <c r="P157" i="4"/>
  <c r="P155" i="4"/>
  <c r="P154" i="4"/>
  <c r="P153" i="4"/>
  <c r="P152" i="4"/>
  <c r="P151" i="4"/>
  <c r="P150" i="4"/>
  <c r="P149" i="4"/>
  <c r="P148" i="4"/>
  <c r="P147" i="4"/>
  <c r="P146" i="4"/>
  <c r="P145" i="4"/>
  <c r="P144" i="4"/>
  <c r="P143" i="4"/>
  <c r="P142" i="4"/>
  <c r="P141" i="4"/>
  <c r="P140" i="4"/>
  <c r="P139" i="4"/>
  <c r="P138" i="4"/>
  <c r="P137" i="4"/>
  <c r="P136" i="4"/>
  <c r="P135" i="4"/>
  <c r="P134" i="4"/>
  <c r="P133" i="4"/>
  <c r="P132" i="4"/>
  <c r="P131" i="4"/>
  <c r="P130" i="4"/>
  <c r="P129" i="4"/>
  <c r="P128" i="4"/>
  <c r="P127" i="4"/>
  <c r="P126" i="4"/>
  <c r="P125" i="4"/>
  <c r="P124" i="4"/>
  <c r="P123" i="4"/>
  <c r="P122" i="4"/>
  <c r="P121" i="4"/>
  <c r="P120" i="4"/>
  <c r="P119" i="4"/>
  <c r="P118" i="4"/>
  <c r="P117" i="4"/>
  <c r="P116" i="4"/>
  <c r="P115" i="4"/>
  <c r="P114" i="4"/>
  <c r="P113" i="4"/>
  <c r="P112" i="4"/>
  <c r="P111" i="4"/>
  <c r="P110" i="4"/>
  <c r="P109" i="4"/>
  <c r="P108" i="4"/>
  <c r="P107" i="4"/>
  <c r="P106" i="4"/>
  <c r="P105" i="4"/>
  <c r="P104" i="4"/>
  <c r="P103" i="4"/>
  <c r="P102" i="4"/>
  <c r="P101" i="4"/>
  <c r="P100" i="4"/>
  <c r="P99" i="4"/>
  <c r="P98" i="4"/>
  <c r="P97" i="4"/>
  <c r="P95" i="4"/>
  <c r="P94" i="4"/>
  <c r="P93" i="4"/>
  <c r="P92" i="4"/>
  <c r="P91" i="4"/>
  <c r="P90" i="4"/>
  <c r="P89" i="4"/>
  <c r="P88" i="4"/>
  <c r="P87" i="4"/>
  <c r="P86" i="4"/>
  <c r="P85" i="4"/>
  <c r="P84" i="4"/>
  <c r="P83" i="4"/>
  <c r="P81" i="4"/>
  <c r="P80" i="4"/>
  <c r="P79" i="4"/>
  <c r="P78" i="4"/>
  <c r="P77" i="4"/>
  <c r="P76" i="4"/>
  <c r="P75" i="4"/>
  <c r="P74" i="4"/>
  <c r="P73" i="4"/>
  <c r="P72" i="4"/>
  <c r="P71" i="4"/>
  <c r="P70" i="4"/>
  <c r="P69" i="4"/>
  <c r="P68" i="4"/>
  <c r="P67" i="4"/>
  <c r="P66" i="4"/>
  <c r="P65" i="4"/>
  <c r="P64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4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P3" i="4"/>
  <c r="P2" i="4"/>
  <c r="N216" i="4"/>
  <c r="M216" i="4"/>
  <c r="L216" i="4"/>
  <c r="S207" i="4"/>
  <c r="L208" i="4"/>
  <c r="M208" i="4"/>
  <c r="S43" i="4"/>
  <c r="O208" i="4"/>
  <c r="S96" i="4"/>
  <c r="N208" i="4"/>
  <c r="K208" i="4"/>
  <c r="S156" i="4"/>
  <c r="S82" i="4"/>
  <c r="P208" i="4"/>
  <c r="S209" i="4"/>
  <c r="M210" i="4"/>
  <c r="K201" i="7"/>
  <c r="L201" i="7"/>
  <c r="M201" i="7"/>
  <c r="N201" i="7"/>
  <c r="O201" i="7"/>
  <c r="J201" i="7"/>
  <c r="K135" i="7"/>
  <c r="L135" i="7"/>
  <c r="M135" i="7"/>
  <c r="N135" i="7"/>
  <c r="O135" i="7"/>
  <c r="J135" i="7"/>
  <c r="K93" i="7"/>
  <c r="L93" i="7"/>
  <c r="M93" i="7"/>
  <c r="N93" i="7"/>
  <c r="O93" i="7"/>
  <c r="J93" i="7"/>
  <c r="K79" i="7"/>
  <c r="L79" i="7"/>
  <c r="M79" i="7"/>
  <c r="N79" i="7"/>
  <c r="O79" i="7"/>
  <c r="J79" i="7"/>
  <c r="K29" i="7"/>
  <c r="L29" i="7"/>
  <c r="M29" i="7"/>
  <c r="N29" i="7"/>
  <c r="O29" i="7"/>
  <c r="J29" i="7"/>
  <c r="K265" i="10"/>
  <c r="L265" i="10"/>
  <c r="M265" i="10"/>
  <c r="N265" i="10"/>
  <c r="O265" i="10"/>
  <c r="J265" i="10"/>
  <c r="K172" i="10"/>
  <c r="L172" i="10"/>
  <c r="M172" i="10"/>
  <c r="N172" i="10"/>
  <c r="O172" i="10"/>
  <c r="J172" i="10"/>
  <c r="K91" i="10"/>
  <c r="L91" i="10"/>
  <c r="M91" i="10"/>
  <c r="N91" i="10"/>
  <c r="O91" i="10"/>
  <c r="J91" i="10"/>
  <c r="K76" i="10"/>
  <c r="L76" i="10"/>
  <c r="M76" i="10"/>
  <c r="N76" i="10"/>
  <c r="O76" i="10"/>
  <c r="J76" i="10"/>
  <c r="K31" i="10"/>
  <c r="L31" i="10"/>
  <c r="M31" i="10"/>
  <c r="N31" i="10"/>
  <c r="J31" i="10"/>
  <c r="R265" i="10"/>
  <c r="J267" i="10"/>
  <c r="N205" i="7"/>
  <c r="O267" i="10"/>
  <c r="K267" i="10"/>
  <c r="M205" i="7"/>
  <c r="N267" i="10"/>
  <c r="J205" i="7"/>
  <c r="L205" i="7"/>
  <c r="L267" i="10"/>
  <c r="M267" i="10"/>
  <c r="O205" i="7"/>
  <c r="K205" i="7"/>
  <c r="R93" i="7"/>
  <c r="R201" i="7"/>
  <c r="R29" i="7"/>
  <c r="R76" i="10"/>
  <c r="R79" i="7"/>
  <c r="R135" i="7"/>
  <c r="R31" i="10"/>
  <c r="R91" i="10"/>
  <c r="R172" i="10"/>
  <c r="K271" i="9"/>
  <c r="L271" i="9"/>
  <c r="M271" i="9"/>
  <c r="N271" i="9"/>
  <c r="O271" i="9"/>
  <c r="J271" i="9"/>
  <c r="K218" i="9"/>
  <c r="L218" i="9"/>
  <c r="M218" i="9"/>
  <c r="N218" i="9"/>
  <c r="O218" i="9"/>
  <c r="J218" i="9"/>
  <c r="K118" i="9"/>
  <c r="L118" i="9"/>
  <c r="M118" i="9"/>
  <c r="N118" i="9"/>
  <c r="O118" i="9"/>
  <c r="J118" i="9"/>
  <c r="O92" i="9"/>
  <c r="K92" i="9"/>
  <c r="L92" i="9"/>
  <c r="M92" i="9"/>
  <c r="N92" i="9"/>
  <c r="J92" i="9"/>
  <c r="K32" i="9"/>
  <c r="L32" i="9"/>
  <c r="M32" i="9"/>
  <c r="N32" i="9"/>
  <c r="O32" i="9"/>
  <c r="J32" i="9"/>
  <c r="O277" i="9"/>
  <c r="K277" i="9"/>
  <c r="R203" i="7"/>
  <c r="J277" i="9"/>
  <c r="N277" i="9"/>
  <c r="L277" i="9"/>
  <c r="M277" i="9"/>
  <c r="R267" i="10"/>
  <c r="R270" i="10"/>
  <c r="I271" i="10"/>
  <c r="R218" i="9"/>
  <c r="R271" i="9"/>
  <c r="R118" i="9"/>
  <c r="R32" i="9"/>
  <c r="R92" i="9"/>
  <c r="O222" i="1"/>
  <c r="K278" i="1"/>
  <c r="L278" i="1"/>
  <c r="M278" i="1"/>
  <c r="N278" i="1"/>
  <c r="O278" i="1"/>
  <c r="P278" i="1"/>
  <c r="J278" i="1"/>
  <c r="K222" i="1"/>
  <c r="L222" i="1"/>
  <c r="M222" i="1"/>
  <c r="N222" i="1"/>
  <c r="P222" i="1"/>
  <c r="J222" i="1"/>
  <c r="K68" i="1"/>
  <c r="L68" i="1"/>
  <c r="M68" i="1"/>
  <c r="N68" i="1"/>
  <c r="O68" i="1"/>
  <c r="P68" i="1"/>
  <c r="J68" i="1"/>
  <c r="R273" i="9"/>
  <c r="S273" i="9"/>
  <c r="S68" i="1"/>
  <c r="S278" i="1"/>
  <c r="S222" i="1"/>
  <c r="K188" i="6"/>
  <c r="L188" i="6"/>
  <c r="M188" i="6"/>
  <c r="N188" i="6"/>
  <c r="O188" i="6"/>
  <c r="J188" i="6"/>
  <c r="O164" i="6"/>
  <c r="N164" i="6"/>
  <c r="M164" i="6"/>
  <c r="L164" i="6"/>
  <c r="K164" i="6"/>
  <c r="J164" i="6"/>
  <c r="K93" i="1"/>
  <c r="K284" i="1"/>
  <c r="L93" i="1"/>
  <c r="L284" i="1"/>
  <c r="M93" i="1"/>
  <c r="M284" i="1"/>
  <c r="N93" i="1"/>
  <c r="N284" i="1"/>
  <c r="O93" i="1"/>
  <c r="O284" i="1"/>
  <c r="P93" i="1"/>
  <c r="J93" i="1"/>
  <c r="J284" i="1"/>
  <c r="K131" i="6"/>
  <c r="L131" i="6"/>
  <c r="M131" i="6"/>
  <c r="N131" i="6"/>
  <c r="O131" i="6"/>
  <c r="P131" i="6"/>
  <c r="J131" i="6"/>
  <c r="O104" i="6"/>
  <c r="N104" i="6"/>
  <c r="M104" i="6"/>
  <c r="L104" i="6"/>
  <c r="K104" i="6"/>
  <c r="J104" i="6"/>
  <c r="K23" i="1"/>
  <c r="L23" i="1"/>
  <c r="M23" i="1"/>
  <c r="N23" i="1"/>
  <c r="O23" i="1"/>
  <c r="P23" i="1"/>
  <c r="J23" i="1"/>
  <c r="K72" i="6"/>
  <c r="L72" i="6"/>
  <c r="M72" i="6"/>
  <c r="N72" i="6"/>
  <c r="O72" i="6"/>
  <c r="P72" i="6"/>
  <c r="J72" i="6"/>
  <c r="M193" i="6"/>
  <c r="N193" i="6"/>
  <c r="J193" i="6"/>
  <c r="L193" i="6"/>
  <c r="O193" i="6"/>
  <c r="K193" i="6"/>
  <c r="R188" i="6"/>
  <c r="S93" i="1"/>
  <c r="S280" i="1"/>
  <c r="R164" i="6"/>
  <c r="R104" i="6"/>
  <c r="R131" i="6"/>
  <c r="R23" i="1"/>
  <c r="R72" i="6"/>
  <c r="V135" i="6"/>
  <c r="R190" i="6"/>
  <c r="V136" i="6"/>
  <c r="V137" i="6"/>
  <c r="F168" i="22"/>
  <c r="F170" i="22"/>
  <c r="F98" i="23"/>
  <c r="F158" i="23"/>
  <c r="L158" i="23"/>
  <c r="L95" i="23"/>
  <c r="L98" i="23"/>
  <c r="L159" i="23"/>
  <c r="W94" i="23"/>
</calcChain>
</file>

<file path=xl/sharedStrings.xml><?xml version="1.0" encoding="utf-8"?>
<sst xmlns="http://schemas.openxmlformats.org/spreadsheetml/2006/main" count="23792" uniqueCount="1567">
  <si>
    <t>Área protegida</t>
  </si>
  <si>
    <t>Fecha</t>
  </si>
  <si>
    <t xml:space="preserve">Hora  de Avistamiento </t>
  </si>
  <si>
    <t xml:space="preserve">Epoca </t>
  </si>
  <si>
    <t>Sector</t>
  </si>
  <si>
    <t>Ruta</t>
  </si>
  <si>
    <t>N Grupo</t>
  </si>
  <si>
    <t xml:space="preserve">Coordenadas </t>
  </si>
  <si>
    <t>Altura</t>
  </si>
  <si>
    <t>Macho</t>
  </si>
  <si>
    <t>Hembra</t>
  </si>
  <si>
    <t>Cría</t>
  </si>
  <si>
    <t>Machos Solitarios</t>
  </si>
  <si>
    <t>Machos Solteros</t>
  </si>
  <si>
    <t>Otros</t>
  </si>
  <si>
    <t>Cadáveres</t>
  </si>
  <si>
    <t xml:space="preserve">Comportamiento </t>
  </si>
  <si>
    <t>PNLLCH</t>
  </si>
  <si>
    <t>23.03.2009</t>
  </si>
  <si>
    <t xml:space="preserve">Estival </t>
  </si>
  <si>
    <t>Totolo pampa - Los Pozos</t>
  </si>
  <si>
    <t xml:space="preserve">Ruta 1 </t>
  </si>
  <si>
    <t>Canto del Agua - Carrizal Alto - Totoral</t>
  </si>
  <si>
    <t xml:space="preserve">Ruta 2 </t>
  </si>
  <si>
    <t>Qda Baratillo - Los Pozos</t>
  </si>
  <si>
    <t>Ruta 3</t>
  </si>
  <si>
    <t>24.03.2009</t>
  </si>
  <si>
    <t xml:space="preserve">La Higuera </t>
  </si>
  <si>
    <t>Ruta 1</t>
  </si>
  <si>
    <t>Ruta 4</t>
  </si>
  <si>
    <t>25.03.2009</t>
  </si>
  <si>
    <t>Pan de Azucar</t>
  </si>
  <si>
    <t>Ruta 2</t>
  </si>
  <si>
    <t xml:space="preserve">Ruta 3 </t>
  </si>
  <si>
    <t>Ruta 4 Mina oriente - Los Pozos</t>
  </si>
  <si>
    <t>26.03.2010</t>
  </si>
  <si>
    <t xml:space="preserve">Llanos de Challe </t>
  </si>
  <si>
    <t xml:space="preserve">Adicional - La Plomiza </t>
  </si>
  <si>
    <t>27.03.2010</t>
  </si>
  <si>
    <t xml:space="preserve">Pedernales </t>
  </si>
  <si>
    <t xml:space="preserve">Ruta1 </t>
  </si>
  <si>
    <t>Ruta2</t>
  </si>
  <si>
    <t>Ruta3</t>
  </si>
  <si>
    <t>Ruta4</t>
  </si>
  <si>
    <t>07.09.2009</t>
  </si>
  <si>
    <t xml:space="preserve">Invernal </t>
  </si>
  <si>
    <t>Contorno</t>
  </si>
  <si>
    <t>Adicional Punta de Lobos - Los Pozos</t>
  </si>
  <si>
    <t>08.09.2009</t>
  </si>
  <si>
    <t>La Higuera</t>
  </si>
  <si>
    <t>Adicional -Qda. Matamoros</t>
  </si>
  <si>
    <t>09.09.2009</t>
  </si>
  <si>
    <t>10.09.2009</t>
  </si>
  <si>
    <t>11.09.2009</t>
  </si>
  <si>
    <t xml:space="preserve">Ruta 4 </t>
  </si>
  <si>
    <t xml:space="preserve">PNLLCH </t>
  </si>
  <si>
    <t>05.04.2010</t>
  </si>
  <si>
    <t>Estival</t>
  </si>
  <si>
    <t>c</t>
  </si>
  <si>
    <t>a</t>
  </si>
  <si>
    <t>bc</t>
  </si>
  <si>
    <t xml:space="preserve"> b</t>
  </si>
  <si>
    <t>ba</t>
  </si>
  <si>
    <t>bcf</t>
  </si>
  <si>
    <t>b</t>
  </si>
  <si>
    <t>cdb</t>
  </si>
  <si>
    <t>d</t>
  </si>
  <si>
    <t>dc</t>
  </si>
  <si>
    <t>05.04.2011</t>
  </si>
  <si>
    <t>05.04.2012</t>
  </si>
  <si>
    <t>05.04.2013</t>
  </si>
  <si>
    <t>cda</t>
  </si>
  <si>
    <t>05.04.2014</t>
  </si>
  <si>
    <t>05.04.2015</t>
  </si>
  <si>
    <t>cd</t>
  </si>
  <si>
    <t>05.04.2019</t>
  </si>
  <si>
    <t>05.04.2020</t>
  </si>
  <si>
    <t>05.04.2021</t>
  </si>
  <si>
    <t>05.04.2022</t>
  </si>
  <si>
    <t>05.04.2023</t>
  </si>
  <si>
    <t>05.04.2024</t>
  </si>
  <si>
    <t>05.04.2025</t>
  </si>
  <si>
    <t>05.04.2026</t>
  </si>
  <si>
    <t>05.04.2027</t>
  </si>
  <si>
    <t>05.04.2028</t>
  </si>
  <si>
    <t>05.04.2029</t>
  </si>
  <si>
    <t>05.04.2030</t>
  </si>
  <si>
    <t>06.04.2010</t>
  </si>
  <si>
    <t>06.04.2011</t>
  </si>
  <si>
    <t>06.04.2012</t>
  </si>
  <si>
    <t>06.04.2013</t>
  </si>
  <si>
    <t>ce</t>
  </si>
  <si>
    <t>06.04.2014</t>
  </si>
  <si>
    <t>06.04.2015</t>
  </si>
  <si>
    <t>06.04.2016</t>
  </si>
  <si>
    <t>06.04.2017</t>
  </si>
  <si>
    <t>06.04.2018</t>
  </si>
  <si>
    <t>06.04.2019</t>
  </si>
  <si>
    <t>06.04.2020</t>
  </si>
  <si>
    <t>06.04.2021</t>
  </si>
  <si>
    <t>06.04.2022</t>
  </si>
  <si>
    <t>06.04.2023</t>
  </si>
  <si>
    <t>06.04.2024</t>
  </si>
  <si>
    <t>06.04.2025</t>
  </si>
  <si>
    <t>06.04.2026</t>
  </si>
  <si>
    <t>06.04.2027</t>
  </si>
  <si>
    <t>06.04.2028</t>
  </si>
  <si>
    <t>06.04.2029</t>
  </si>
  <si>
    <t>06.04.2030</t>
  </si>
  <si>
    <t>06.04.2031</t>
  </si>
  <si>
    <t>06.04.2032</t>
  </si>
  <si>
    <t>j</t>
  </si>
  <si>
    <t>06.04.2033</t>
  </si>
  <si>
    <t>06.04.2034</t>
  </si>
  <si>
    <t>06.04.2035</t>
  </si>
  <si>
    <t>06.04.2036</t>
  </si>
  <si>
    <t>06.04.2037</t>
  </si>
  <si>
    <t>07.04.2038</t>
  </si>
  <si>
    <t>Pan de azucar</t>
  </si>
  <si>
    <t>caminando</t>
  </si>
  <si>
    <t>07.04.2039</t>
  </si>
  <si>
    <t>07.04.2040</t>
  </si>
  <si>
    <t>07.04.2041</t>
  </si>
  <si>
    <t>07.04.2042</t>
  </si>
  <si>
    <t>07.04.2043</t>
  </si>
  <si>
    <t>07.04.2044</t>
  </si>
  <si>
    <t>07.04.2045</t>
  </si>
  <si>
    <t>07.04.2046</t>
  </si>
  <si>
    <t>07.04.2047</t>
  </si>
  <si>
    <t>07.04.2048</t>
  </si>
  <si>
    <t>07.04.2049</t>
  </si>
  <si>
    <t>07.04.2050</t>
  </si>
  <si>
    <t>07.04.2051</t>
  </si>
  <si>
    <t>07.04.2052</t>
  </si>
  <si>
    <t>07.04.2053</t>
  </si>
  <si>
    <t>08.04.2054</t>
  </si>
  <si>
    <t>Llanos de Challe</t>
  </si>
  <si>
    <t>Ruta 1 sin registros</t>
  </si>
  <si>
    <t>08.04.2055</t>
  </si>
  <si>
    <t>08.04.2056</t>
  </si>
  <si>
    <t>08.04.2057</t>
  </si>
  <si>
    <t>08.04.2058</t>
  </si>
  <si>
    <t>08.04.2059</t>
  </si>
  <si>
    <t>e</t>
  </si>
  <si>
    <t>08.04.2060</t>
  </si>
  <si>
    <t>08.04.2061</t>
  </si>
  <si>
    <t>08.04.2062</t>
  </si>
  <si>
    <t>08.04.2063</t>
  </si>
  <si>
    <t>08.04.2064</t>
  </si>
  <si>
    <t>08.04.2065</t>
  </si>
  <si>
    <t>ab</t>
  </si>
  <si>
    <t>08.04.2066</t>
  </si>
  <si>
    <t>abc</t>
  </si>
  <si>
    <t>08.04.2067</t>
  </si>
  <si>
    <t>08.04.2068</t>
  </si>
  <si>
    <t>ca</t>
  </si>
  <si>
    <t>08.04.2069</t>
  </si>
  <si>
    <t>08.04.2070</t>
  </si>
  <si>
    <t>08.04.2071</t>
  </si>
  <si>
    <t>08.04.2072</t>
  </si>
  <si>
    <t xml:space="preserve">Adicional  - La Plomiza </t>
  </si>
  <si>
    <t>08.04.2073</t>
  </si>
  <si>
    <t>08.04.2074</t>
  </si>
  <si>
    <t>08.04.2075</t>
  </si>
  <si>
    <t>08.04.2076</t>
  </si>
  <si>
    <t>08.04.2077</t>
  </si>
  <si>
    <t>08.04.2078</t>
  </si>
  <si>
    <t>08.04.2079</t>
  </si>
  <si>
    <t>08.04.2080</t>
  </si>
  <si>
    <t>08.04.2081</t>
  </si>
  <si>
    <t>08.04.2082</t>
  </si>
  <si>
    <t>08.04.2083</t>
  </si>
  <si>
    <t>08.04.2084</t>
  </si>
  <si>
    <t>08.04.2085</t>
  </si>
  <si>
    <t>08.04.2086</t>
  </si>
  <si>
    <t>08.04.2087</t>
  </si>
  <si>
    <t>08.04.2088</t>
  </si>
  <si>
    <t>08.04.2089</t>
  </si>
  <si>
    <t>08.04.2090</t>
  </si>
  <si>
    <t>08.04.2091</t>
  </si>
  <si>
    <t>08.04.2092</t>
  </si>
  <si>
    <t>08.04.2093</t>
  </si>
  <si>
    <t>08.04.2094</t>
  </si>
  <si>
    <t>09.04.2094</t>
  </si>
  <si>
    <t>Pedernales</t>
  </si>
  <si>
    <t>09.04.2095</t>
  </si>
  <si>
    <t>09.04.2096</t>
  </si>
  <si>
    <t>09.04.2097</t>
  </si>
  <si>
    <t>09.04.2098</t>
  </si>
  <si>
    <t>09.04.2099</t>
  </si>
  <si>
    <t>09.04.2100</t>
  </si>
  <si>
    <t>cba</t>
  </si>
  <si>
    <t>09.04.2101</t>
  </si>
  <si>
    <t>09.04.2102</t>
  </si>
  <si>
    <t>09.04.2103</t>
  </si>
  <si>
    <t>09.04.2104</t>
  </si>
  <si>
    <t>09.04.2105</t>
  </si>
  <si>
    <t>cbad</t>
  </si>
  <si>
    <t>09.04.2106</t>
  </si>
  <si>
    <t>09.04.2107</t>
  </si>
  <si>
    <t>09.04.2108</t>
  </si>
  <si>
    <t>09.04.2109</t>
  </si>
  <si>
    <t>09.04.2110</t>
  </si>
  <si>
    <t>09.04.2111</t>
  </si>
  <si>
    <t>09.04.2112</t>
  </si>
  <si>
    <t>09.04.2113</t>
  </si>
  <si>
    <t>09.04.2114</t>
  </si>
  <si>
    <t>09.04.2115</t>
  </si>
  <si>
    <t>09.04.2116</t>
  </si>
  <si>
    <t>09.04.2117</t>
  </si>
  <si>
    <t>09.04.2118</t>
  </si>
  <si>
    <t>09.04.2119</t>
  </si>
  <si>
    <t>09.04.2120</t>
  </si>
  <si>
    <t>09.04.2121</t>
  </si>
  <si>
    <t>09.04.2122</t>
  </si>
  <si>
    <t>09.04.2123</t>
  </si>
  <si>
    <t>09.04.2124</t>
  </si>
  <si>
    <t>09.04.2125</t>
  </si>
  <si>
    <t>09.04.2126</t>
  </si>
  <si>
    <t>09.04.2127</t>
  </si>
  <si>
    <t>09.04.2128</t>
  </si>
  <si>
    <t>09.04.2129</t>
  </si>
  <si>
    <t>09.04.2130</t>
  </si>
  <si>
    <t>09.04.2131</t>
  </si>
  <si>
    <t>09.04.2132</t>
  </si>
  <si>
    <t>09.04.2133</t>
  </si>
  <si>
    <t>09.04.2134</t>
  </si>
  <si>
    <t>09.04.2135</t>
  </si>
  <si>
    <t>09.04.2136</t>
  </si>
  <si>
    <t>09.04.2137</t>
  </si>
  <si>
    <t>09.04.2138</t>
  </si>
  <si>
    <t>09.04.2139</t>
  </si>
  <si>
    <t>bçc</t>
  </si>
  <si>
    <t>09.04.2140</t>
  </si>
  <si>
    <t>09.04.2141</t>
  </si>
  <si>
    <t>30.08.2010</t>
  </si>
  <si>
    <t>bcd</t>
  </si>
  <si>
    <t>g</t>
  </si>
  <si>
    <t>31.08.2010</t>
  </si>
  <si>
    <t>abj</t>
  </si>
  <si>
    <t xml:space="preserve">b </t>
  </si>
  <si>
    <t>01.09.2010</t>
  </si>
  <si>
    <t xml:space="preserve">Pan de Azucar </t>
  </si>
  <si>
    <t>02.09.2010</t>
  </si>
  <si>
    <t>eb</t>
  </si>
  <si>
    <t>02.09.2011</t>
  </si>
  <si>
    <t>02.09.2012</t>
  </si>
  <si>
    <t>02.09.2013</t>
  </si>
  <si>
    <t>02.09.2014</t>
  </si>
  <si>
    <t>02.09.2015</t>
  </si>
  <si>
    <t>02.09.2016</t>
  </si>
  <si>
    <t>cde</t>
  </si>
  <si>
    <t>bd</t>
  </si>
  <si>
    <t>jb</t>
  </si>
  <si>
    <t>bj</t>
  </si>
  <si>
    <t>12.30</t>
  </si>
  <si>
    <t>02.09.2017</t>
  </si>
  <si>
    <t>02.09.2018</t>
  </si>
  <si>
    <t>de</t>
  </si>
  <si>
    <t>03.09.2018</t>
  </si>
  <si>
    <t>cj</t>
  </si>
  <si>
    <t>03.09.2019</t>
  </si>
  <si>
    <t>cb</t>
  </si>
  <si>
    <t>03.09.2020</t>
  </si>
  <si>
    <t>03.09.2021</t>
  </si>
  <si>
    <t>03.09.2022</t>
  </si>
  <si>
    <t>03.09.2023</t>
  </si>
  <si>
    <t>03.09.2024</t>
  </si>
  <si>
    <t>03.09.2025</t>
  </si>
  <si>
    <t>03.09.2026</t>
  </si>
  <si>
    <t>03.09.2027</t>
  </si>
  <si>
    <t>03.09.2028</t>
  </si>
  <si>
    <t>03.09.2029</t>
  </si>
  <si>
    <t>03.09.2030</t>
  </si>
  <si>
    <t>04.04.2011</t>
  </si>
  <si>
    <t>b -c</t>
  </si>
  <si>
    <t>a, c, b, d</t>
  </si>
  <si>
    <t>a, d</t>
  </si>
  <si>
    <t>c, b</t>
  </si>
  <si>
    <t xml:space="preserve"> a</t>
  </si>
  <si>
    <t>Canto del Agua -  Carrizal Alto</t>
  </si>
  <si>
    <t>Qda. Baratillo - Los Pozos</t>
  </si>
  <si>
    <t>b, a</t>
  </si>
  <si>
    <t xml:space="preserve">b,c </t>
  </si>
  <si>
    <t>a,b</t>
  </si>
  <si>
    <t>f</t>
  </si>
  <si>
    <t>Adicional - Qda. Matamoros</t>
  </si>
  <si>
    <t>c,b</t>
  </si>
  <si>
    <t>b,c</t>
  </si>
  <si>
    <t>b y c</t>
  </si>
  <si>
    <t>c,a,b</t>
  </si>
  <si>
    <t>07.04.2016</t>
  </si>
  <si>
    <t>b,e</t>
  </si>
  <si>
    <t>c,a</t>
  </si>
  <si>
    <t>Adicional - La Plomiza</t>
  </si>
  <si>
    <t>08.04.2016</t>
  </si>
  <si>
    <t>ac</t>
  </si>
  <si>
    <t>29.08.2011</t>
  </si>
  <si>
    <t xml:space="preserve"> </t>
  </si>
  <si>
    <t>30.08.2011</t>
  </si>
  <si>
    <t>Ruta 5</t>
  </si>
  <si>
    <t>31.08.2011</t>
  </si>
  <si>
    <t xml:space="preserve">invernal </t>
  </si>
  <si>
    <t>10.38</t>
  </si>
  <si>
    <t>01.09.2011</t>
  </si>
  <si>
    <t>09.10</t>
  </si>
  <si>
    <t>12.58</t>
  </si>
  <si>
    <t>14.43</t>
  </si>
  <si>
    <t>09.28</t>
  </si>
  <si>
    <t>09.32</t>
  </si>
  <si>
    <t>09.49</t>
  </si>
  <si>
    <t>13.24</t>
  </si>
  <si>
    <t>13.30</t>
  </si>
  <si>
    <t xml:space="preserve">Ruta 5 - La Plomiza </t>
  </si>
  <si>
    <t>09.17</t>
  </si>
  <si>
    <t>09.40</t>
  </si>
  <si>
    <t>10.42</t>
  </si>
  <si>
    <t>27.08.2012</t>
  </si>
  <si>
    <t xml:space="preserve">Invierno </t>
  </si>
  <si>
    <t xml:space="preserve">Totolo Pampa  - Los Colorados - Puente Los Guindos </t>
  </si>
  <si>
    <t>15.36</t>
  </si>
  <si>
    <t>28.08.2012</t>
  </si>
  <si>
    <t>29.08.2012</t>
  </si>
  <si>
    <t>09.48</t>
  </si>
  <si>
    <t>30.08.2012</t>
  </si>
  <si>
    <t>11.15</t>
  </si>
  <si>
    <t>31.08.2012</t>
  </si>
  <si>
    <t xml:space="preserve"> Ruta 2</t>
  </si>
  <si>
    <t>09.04.2012</t>
  </si>
  <si>
    <t>10.04.2012</t>
  </si>
  <si>
    <t>9.10</t>
  </si>
  <si>
    <t>12.28</t>
  </si>
  <si>
    <t>16.34</t>
  </si>
  <si>
    <t>Ruta  4</t>
  </si>
  <si>
    <t>14;:21</t>
  </si>
  <si>
    <t>14.29</t>
  </si>
  <si>
    <t>14.30</t>
  </si>
  <si>
    <t>16.47</t>
  </si>
  <si>
    <t>Adicional  - Qda. Matamoros</t>
  </si>
  <si>
    <t>CIERRE</t>
  </si>
  <si>
    <t>11.04.2012</t>
  </si>
  <si>
    <t>12.20</t>
  </si>
  <si>
    <t>12.04.2012</t>
  </si>
  <si>
    <t>09.45</t>
  </si>
  <si>
    <t>9.56</t>
  </si>
  <si>
    <t>11.40</t>
  </si>
  <si>
    <t>9.40</t>
  </si>
  <si>
    <t>12.21</t>
  </si>
  <si>
    <t>9.37</t>
  </si>
  <si>
    <t>11.37</t>
  </si>
  <si>
    <t>13.18</t>
  </si>
  <si>
    <t>13.04.2012</t>
  </si>
  <si>
    <t>09.42</t>
  </si>
  <si>
    <t>09.47</t>
  </si>
  <si>
    <t>10.28</t>
  </si>
  <si>
    <t>10.19</t>
  </si>
  <si>
    <t>10.34</t>
  </si>
  <si>
    <t xml:space="preserve">Canto del Agua - Carrizal Bajo </t>
  </si>
  <si>
    <t>03.09.2013</t>
  </si>
  <si>
    <t>14.12</t>
  </si>
  <si>
    <t>14.23</t>
  </si>
  <si>
    <t>14.48</t>
  </si>
  <si>
    <t>04.09.2013</t>
  </si>
  <si>
    <t>13.05</t>
  </si>
  <si>
    <t>05.09.2013</t>
  </si>
  <si>
    <t>09.44</t>
  </si>
  <si>
    <t>06.09.2013</t>
  </si>
  <si>
    <t xml:space="preserve">Área Protegida </t>
  </si>
  <si>
    <t xml:space="preserve">Fecha </t>
  </si>
  <si>
    <t xml:space="preserve">Hora de Avistamiento </t>
  </si>
  <si>
    <t>adicional</t>
  </si>
  <si>
    <t xml:space="preserve">Totolo Pampa </t>
  </si>
  <si>
    <t>11.46</t>
  </si>
  <si>
    <t>Canto del Agua</t>
  </si>
  <si>
    <t xml:space="preserve">Baratillo </t>
  </si>
  <si>
    <t>13.15</t>
  </si>
  <si>
    <t>16.10</t>
  </si>
  <si>
    <t>12.23</t>
  </si>
  <si>
    <t>10.10</t>
  </si>
  <si>
    <t>9.50</t>
  </si>
  <si>
    <t xml:space="preserve">  </t>
  </si>
  <si>
    <t>13.10</t>
  </si>
  <si>
    <t>14.20</t>
  </si>
  <si>
    <t>11.10</t>
  </si>
  <si>
    <t>12.26</t>
  </si>
  <si>
    <t>Ruta 5 - La Plomiza</t>
  </si>
  <si>
    <t>11.45</t>
  </si>
  <si>
    <t>11.50</t>
  </si>
  <si>
    <t>11.56</t>
  </si>
  <si>
    <t>328455 - 6837243</t>
  </si>
  <si>
    <t>A</t>
  </si>
  <si>
    <t>289314 -6872325</t>
  </si>
  <si>
    <t>V</t>
  </si>
  <si>
    <t>289172 - 6871828</t>
  </si>
  <si>
    <t>288852 - 6871206</t>
  </si>
  <si>
    <t>288462 - 6868274</t>
  </si>
  <si>
    <t>290611 - 6860064</t>
  </si>
  <si>
    <t>C</t>
  </si>
  <si>
    <t>293652 - 6857060</t>
  </si>
  <si>
    <t>293524 - 6856115</t>
  </si>
  <si>
    <t>H</t>
  </si>
  <si>
    <t>293130 - 6859886</t>
  </si>
  <si>
    <t>296551 - 6858611</t>
  </si>
  <si>
    <t>297086 - 6855776</t>
  </si>
  <si>
    <t>292413 - 6860595</t>
  </si>
  <si>
    <t>294537 - 6860822</t>
  </si>
  <si>
    <t>297027 -  6861348</t>
  </si>
  <si>
    <t>298573 - 6861344</t>
  </si>
  <si>
    <t>315897 - 6889733</t>
  </si>
  <si>
    <t>310631 - 6897428</t>
  </si>
  <si>
    <t>312785 - 6909956</t>
  </si>
  <si>
    <t>300233 - 6914755</t>
  </si>
  <si>
    <t>299903 - 6914602</t>
  </si>
  <si>
    <t>298016 - 6911755</t>
  </si>
  <si>
    <t>297427 - 6914127</t>
  </si>
  <si>
    <t>291137 - 6901398</t>
  </si>
  <si>
    <t>290398 - 6895197</t>
  </si>
  <si>
    <t>290431 - 6894239</t>
  </si>
  <si>
    <t>290561 - 6892048</t>
  </si>
  <si>
    <t>325003 - 6859916</t>
  </si>
  <si>
    <t>A-D</t>
  </si>
  <si>
    <t>324423 - 6860162</t>
  </si>
  <si>
    <t>323702 - 6860184</t>
  </si>
  <si>
    <t>D</t>
  </si>
  <si>
    <t>320172 - 6859902</t>
  </si>
  <si>
    <t>320909 - 6859111</t>
  </si>
  <si>
    <t>321313 - 6862292</t>
  </si>
  <si>
    <t>C-A</t>
  </si>
  <si>
    <t>316962 - 6865807</t>
  </si>
  <si>
    <t>315951 - 6868156</t>
  </si>
  <si>
    <t>317940 - 6873059</t>
  </si>
  <si>
    <t>312844 - 6876660</t>
  </si>
  <si>
    <t>312355 - 6874717</t>
  </si>
  <si>
    <t>311832 - 6873110</t>
  </si>
  <si>
    <t>311795 - 6872275</t>
  </si>
  <si>
    <t>308746 - 6863614</t>
  </si>
  <si>
    <t>305743 - 6853159</t>
  </si>
  <si>
    <t>305521 - 6852730</t>
  </si>
  <si>
    <t>290973 - 6895606</t>
  </si>
  <si>
    <t>291856 - 6896206</t>
  </si>
  <si>
    <t>295028 - 6894545</t>
  </si>
  <si>
    <t>295049 - 6894194</t>
  </si>
  <si>
    <t>295239 - 6892212</t>
  </si>
  <si>
    <t>295118 - 6888298</t>
  </si>
  <si>
    <t>295329 - 6886715</t>
  </si>
  <si>
    <t>A-R</t>
  </si>
  <si>
    <t>295509 - 6885894</t>
  </si>
  <si>
    <t>297009 - 6884825</t>
  </si>
  <si>
    <t>298046 - 6883953</t>
  </si>
  <si>
    <t>294716 - 6887647</t>
  </si>
  <si>
    <t>291122 - 6900082</t>
  </si>
  <si>
    <t>A-M</t>
  </si>
  <si>
    <t>291712 - 6903369</t>
  </si>
  <si>
    <t>292721 - 6903594</t>
  </si>
  <si>
    <t>292725 - 6903288</t>
  </si>
  <si>
    <t>293241 - 6899086</t>
  </si>
  <si>
    <t>296591 - 6894898</t>
  </si>
  <si>
    <t>296889 - 6894734</t>
  </si>
  <si>
    <t>C-H</t>
  </si>
  <si>
    <t>297285 -  6894251</t>
  </si>
  <si>
    <t>297961 - 6893323</t>
  </si>
  <si>
    <t>298517 - 6891179</t>
  </si>
  <si>
    <t>298571 - 6891131</t>
  </si>
  <si>
    <t>296174 - 6885594</t>
  </si>
  <si>
    <t>295799 - 6897693</t>
  </si>
  <si>
    <t>296789 - 6896660</t>
  </si>
  <si>
    <t>296751 - 6896520</t>
  </si>
  <si>
    <t>296486 - 6896054</t>
  </si>
  <si>
    <t>296896 - 6895331</t>
  </si>
  <si>
    <t>297462 - 6895203</t>
  </si>
  <si>
    <t>297938 - 6894998</t>
  </si>
  <si>
    <t>298694 - 6894622</t>
  </si>
  <si>
    <t>299642 - 6893205</t>
  </si>
  <si>
    <t>300195 - 6892062</t>
  </si>
  <si>
    <t>300440 - 6891909</t>
  </si>
  <si>
    <t>301491 - 6890564</t>
  </si>
  <si>
    <t>Pan de Azúcar</t>
  </si>
  <si>
    <t>307707 - 6888109</t>
  </si>
  <si>
    <t>305185 - 6886466</t>
  </si>
  <si>
    <t>309790 - 6889628</t>
  </si>
  <si>
    <t>308646 - 6889581</t>
  </si>
  <si>
    <t>306198 - 6888065</t>
  </si>
  <si>
    <t>306086 - 6888042</t>
  </si>
  <si>
    <t>305589 - 6887491</t>
  </si>
  <si>
    <t>305233 - 6887090</t>
  </si>
  <si>
    <t>301415 - 6875814</t>
  </si>
  <si>
    <t>300115  - 6883591</t>
  </si>
  <si>
    <t>301344 - 6875673</t>
  </si>
  <si>
    <t>301330 - 6876151</t>
  </si>
  <si>
    <t>301574 - 6876573</t>
  </si>
  <si>
    <t>301722 - 6876881</t>
  </si>
  <si>
    <t>301827 - 6877469</t>
  </si>
  <si>
    <t>302271 - 6878110</t>
  </si>
  <si>
    <t>302788  - 6878568</t>
  </si>
  <si>
    <t>302953 - 6879714</t>
  </si>
  <si>
    <t>303209 - 6879988</t>
  </si>
  <si>
    <t>A-H</t>
  </si>
  <si>
    <t>303516 - 6880526</t>
  </si>
  <si>
    <t>303844 - 6881303</t>
  </si>
  <si>
    <t>304978 - 6883891</t>
  </si>
  <si>
    <t>304244 - 6875138</t>
  </si>
  <si>
    <t>304648 - 6875846</t>
  </si>
  <si>
    <t>305182 - 6876380</t>
  </si>
  <si>
    <t>A-V</t>
  </si>
  <si>
    <t>305563 - 6876809</t>
  </si>
  <si>
    <t>307278 - 6877297</t>
  </si>
  <si>
    <t>307845 - 6877739</t>
  </si>
  <si>
    <t>308309 - 6877862</t>
  </si>
  <si>
    <t>306432 - 6873547</t>
  </si>
  <si>
    <t>307176 - 6873664</t>
  </si>
  <si>
    <t>308135 - 6872967</t>
  </si>
  <si>
    <t>308680 - 6872854</t>
  </si>
  <si>
    <t>308955 - 6872868</t>
  </si>
  <si>
    <t>309808 - 6873546</t>
  </si>
  <si>
    <t>314127 - 6878357</t>
  </si>
  <si>
    <t>Adicional -  La Plomiza</t>
  </si>
  <si>
    <t>305240  - 6873545</t>
  </si>
  <si>
    <t>294343 - 6880330</t>
  </si>
  <si>
    <t>293264 -6880740</t>
  </si>
  <si>
    <t xml:space="preserve">C-H </t>
  </si>
  <si>
    <t>292092 - 6880639</t>
  </si>
  <si>
    <t>291683 - 6880251</t>
  </si>
  <si>
    <t>291151 - 6879934</t>
  </si>
  <si>
    <t>291113 - 6879963</t>
  </si>
  <si>
    <t>A,D</t>
  </si>
  <si>
    <t>291000 - 6880014</t>
  </si>
  <si>
    <t>V-H-A</t>
  </si>
  <si>
    <t>290379 - 6880169</t>
  </si>
  <si>
    <t>289294 - 6880831</t>
  </si>
  <si>
    <t>P</t>
  </si>
  <si>
    <t>295111 - 6879633</t>
  </si>
  <si>
    <t>V-A</t>
  </si>
  <si>
    <t>294744 - 6879686</t>
  </si>
  <si>
    <t>293843 - 6878109</t>
  </si>
  <si>
    <t>291945 - 6877984</t>
  </si>
  <si>
    <t>295968 - 6874842</t>
  </si>
  <si>
    <t>295275 - 6875595</t>
  </si>
  <si>
    <t>294974 - 6875851</t>
  </si>
  <si>
    <t>295114 - 6876389</t>
  </si>
  <si>
    <t>295065 - 6877102</t>
  </si>
  <si>
    <t>295172 - 6877997</t>
  </si>
  <si>
    <t>295419 - 6878431</t>
  </si>
  <si>
    <t>295854 - 6879226</t>
  </si>
  <si>
    <t>296293 - 6880763</t>
  </si>
  <si>
    <t>296478 - 6881654</t>
  </si>
  <si>
    <t>296572 - 6872101</t>
  </si>
  <si>
    <t>296091 - 6872352</t>
  </si>
  <si>
    <t>295043 - 6872345</t>
  </si>
  <si>
    <t>294353 - 6872484</t>
  </si>
  <si>
    <t>293847 - 6875593</t>
  </si>
  <si>
    <t>293836 - 6876169</t>
  </si>
  <si>
    <t>293302 - 6876586</t>
  </si>
  <si>
    <t>293200 - 6877138</t>
  </si>
  <si>
    <t>V-H</t>
  </si>
  <si>
    <t>292965 - 6877551</t>
  </si>
  <si>
    <t>289163 - 6877347</t>
  </si>
  <si>
    <t>Machos</t>
  </si>
  <si>
    <t>Hembras</t>
  </si>
  <si>
    <t>Noindt</t>
  </si>
  <si>
    <t>Total</t>
  </si>
  <si>
    <t>Comportamiento</t>
  </si>
  <si>
    <t>Distancia de huida</t>
  </si>
  <si>
    <t>Invernal</t>
  </si>
  <si>
    <t>Colorados</t>
  </si>
  <si>
    <t>320931 -6859298</t>
  </si>
  <si>
    <t>V-C</t>
  </si>
  <si>
    <t>316065 -6867946</t>
  </si>
  <si>
    <t>H-D-A</t>
  </si>
  <si>
    <t>318053 - 6872126</t>
  </si>
  <si>
    <t>316975 - 6874291</t>
  </si>
  <si>
    <t>316656 - 6874975</t>
  </si>
  <si>
    <t>316645 - 6875930</t>
  </si>
  <si>
    <t>312545 -  6875680</t>
  </si>
  <si>
    <t>312037 - 6873927</t>
  </si>
  <si>
    <t>A-H-R</t>
  </si>
  <si>
    <t>311937 - 6873728</t>
  </si>
  <si>
    <t>311886 - 6873468</t>
  </si>
  <si>
    <t>309837 - 6871220</t>
  </si>
  <si>
    <t>309629 - 6870956</t>
  </si>
  <si>
    <t>309523 - 6870715</t>
  </si>
  <si>
    <t>309340 - 6869683</t>
  </si>
  <si>
    <t>308063 - 6893297</t>
  </si>
  <si>
    <t>310748 - 6897600</t>
  </si>
  <si>
    <t>312409 - 6901144</t>
  </si>
  <si>
    <t>D-R</t>
  </si>
  <si>
    <t>311818 - 6903301</t>
  </si>
  <si>
    <t>311779 - 6903248</t>
  </si>
  <si>
    <t>301662 - 6915098</t>
  </si>
  <si>
    <t>301063 - 6914959</t>
  </si>
  <si>
    <t>299654 - 6914409</t>
  </si>
  <si>
    <t>298024 - 6912031</t>
  </si>
  <si>
    <t>292526 - 6859420</t>
  </si>
  <si>
    <t>293424 - 6858489</t>
  </si>
  <si>
    <t>293589 -  6857559</t>
  </si>
  <si>
    <t>293426 - 6856363</t>
  </si>
  <si>
    <t>293054 - 6854892</t>
  </si>
  <si>
    <t>293761 - 6859837</t>
  </si>
  <si>
    <t>293760 - 6859836</t>
  </si>
  <si>
    <t>295238 - 6859576</t>
  </si>
  <si>
    <t>296333 - 6858801</t>
  </si>
  <si>
    <t>2996527 - 6858664</t>
  </si>
  <si>
    <t>296826 - 6856527</t>
  </si>
  <si>
    <t>296818 - 6856304</t>
  </si>
  <si>
    <t>294053 - 6859790</t>
  </si>
  <si>
    <t>292518 - 6904003</t>
  </si>
  <si>
    <t>292724 - 6903598</t>
  </si>
  <si>
    <t>292754 - 6903312</t>
  </si>
  <si>
    <t>293086 - 6901429</t>
  </si>
  <si>
    <t>293424 - 6898514</t>
  </si>
  <si>
    <t>291747 - 6896277</t>
  </si>
  <si>
    <t>Relinchando</t>
  </si>
  <si>
    <t>294328 - 6895637</t>
  </si>
  <si>
    <t>294744 - 6895218</t>
  </si>
  <si>
    <t>295675 - 6891893</t>
  </si>
  <si>
    <t>295757 - 6891270</t>
  </si>
  <si>
    <t>295596 - 6890801</t>
  </si>
  <si>
    <t>299942 - 6892295</t>
  </si>
  <si>
    <t>299340 - 6892890</t>
  </si>
  <si>
    <t>297987 - 6893833</t>
  </si>
  <si>
    <t>292605 - 6896469</t>
  </si>
  <si>
    <t>299308 - 6893705</t>
  </si>
  <si>
    <t>298977 - 6894085</t>
  </si>
  <si>
    <t>298619 - 6894638</t>
  </si>
  <si>
    <t>298100 - 6894764</t>
  </si>
  <si>
    <t>297826 - 6895118</t>
  </si>
  <si>
    <t>297267 - 6895361</t>
  </si>
  <si>
    <t>296791 - 6897551</t>
  </si>
  <si>
    <t>294886 - 6897668</t>
  </si>
  <si>
    <t>Movil</t>
  </si>
  <si>
    <t>302362 - 6889251</t>
  </si>
  <si>
    <t>303172 - 6884674</t>
  </si>
  <si>
    <t>294953 - 6887257</t>
  </si>
  <si>
    <t>294257 - 6887634</t>
  </si>
  <si>
    <t>294647 - 6887573</t>
  </si>
  <si>
    <t>290991 - 6895615</t>
  </si>
  <si>
    <t>297713 - 6887041</t>
  </si>
  <si>
    <t>296567 - 6886154</t>
  </si>
  <si>
    <t>307064 - 6886788</t>
  </si>
  <si>
    <t>Mina Oriente</t>
  </si>
  <si>
    <t>291752 - 6886536</t>
  </si>
  <si>
    <t>291467 - 6885045</t>
  </si>
  <si>
    <t>291479 - 6884937</t>
  </si>
  <si>
    <t>291388 - 6884539</t>
  </si>
  <si>
    <t>Qda. Carrizal</t>
  </si>
  <si>
    <t>304872 - 6884590</t>
  </si>
  <si>
    <t>302567 - 6884206</t>
  </si>
  <si>
    <t>301008 - 6884390</t>
  </si>
  <si>
    <t>293653 - 6888681</t>
  </si>
  <si>
    <t>296657 - 6884901</t>
  </si>
  <si>
    <t>297970 - 6884286</t>
  </si>
  <si>
    <t>Lanos de Challe</t>
  </si>
  <si>
    <t>288254 - 6880392</t>
  </si>
  <si>
    <t>298273 - 6880530</t>
  </si>
  <si>
    <t>299701 - 6881019</t>
  </si>
  <si>
    <t>299745 - 6883584</t>
  </si>
  <si>
    <t>301174 - 6875526</t>
  </si>
  <si>
    <t>301726 - 6876772</t>
  </si>
  <si>
    <t>303627 - 6880963</t>
  </si>
  <si>
    <t>303699 - 6881214</t>
  </si>
  <si>
    <t>303935 - 6881410</t>
  </si>
  <si>
    <t>304416 - 6881727</t>
  </si>
  <si>
    <t>304685 - 6883000</t>
  </si>
  <si>
    <t>301668 - 6875130</t>
  </si>
  <si>
    <t>303888 - 6874662</t>
  </si>
  <si>
    <t>303988 - 6874948</t>
  </si>
  <si>
    <t>303988 - 6874950</t>
  </si>
  <si>
    <t>305522 - 6876588</t>
  </si>
  <si>
    <t>306468 - 6876967</t>
  </si>
  <si>
    <t>306788 - 6877156</t>
  </si>
  <si>
    <t>307934 - 6877696</t>
  </si>
  <si>
    <t>O</t>
  </si>
  <si>
    <t>308562 - 6878441</t>
  </si>
  <si>
    <t>308788 - 6879154</t>
  </si>
  <si>
    <t>309293 - 6880313</t>
  </si>
  <si>
    <t>305454 - 6873870</t>
  </si>
  <si>
    <t>306658 - 6873755</t>
  </si>
  <si>
    <t>307319 - 6874432</t>
  </si>
  <si>
    <t>307637 - 6875993</t>
  </si>
  <si>
    <t>309163 - 6876465</t>
  </si>
  <si>
    <t>309285 - 6876490</t>
  </si>
  <si>
    <t>309333 - 6876504</t>
  </si>
  <si>
    <t>309900 - 6876730</t>
  </si>
  <si>
    <t>309866 - 6876954</t>
  </si>
  <si>
    <t>309166 - 6877050</t>
  </si>
  <si>
    <t>311693 - 6878289</t>
  </si>
  <si>
    <t xml:space="preserve">Ruta 5 La Plomiza </t>
  </si>
  <si>
    <t>305097 - 6871685</t>
  </si>
  <si>
    <t>304221 - 6871153</t>
  </si>
  <si>
    <t>303236 - 6872010</t>
  </si>
  <si>
    <t>302413 - 6872646</t>
  </si>
  <si>
    <t>302307 - 6872790</t>
  </si>
  <si>
    <t>301929 - 6873880</t>
  </si>
  <si>
    <t>299661 - 6874379</t>
  </si>
  <si>
    <t>297646 - 6873983</t>
  </si>
  <si>
    <t>296427 - 6880951</t>
  </si>
  <si>
    <t>A - H</t>
  </si>
  <si>
    <t>292993 - 6880329</t>
  </si>
  <si>
    <t>292743 - 6880429</t>
  </si>
  <si>
    <t>V - A</t>
  </si>
  <si>
    <t>292072 - 6880454</t>
  </si>
  <si>
    <t>V - C</t>
  </si>
  <si>
    <t>291754 - 6880296</t>
  </si>
  <si>
    <t>291309 - 6880242</t>
  </si>
  <si>
    <t>C - V</t>
  </si>
  <si>
    <t>291012 - 6880222</t>
  </si>
  <si>
    <t>296791 - 6879713</t>
  </si>
  <si>
    <t>294662 - 6878831</t>
  </si>
  <si>
    <t>291968 - 6877969</t>
  </si>
  <si>
    <t>290829 - 6877657</t>
  </si>
  <si>
    <t>288879 - 6878171</t>
  </si>
  <si>
    <t>295879 - 6875665</t>
  </si>
  <si>
    <t>295757 - 6876262</t>
  </si>
  <si>
    <t>295614 - 6877690</t>
  </si>
  <si>
    <t>295145 - 6877987</t>
  </si>
  <si>
    <t>294686 - 6877767</t>
  </si>
  <si>
    <t>291903 - 6877951</t>
  </si>
  <si>
    <t>C - H</t>
  </si>
  <si>
    <t>296462 - 6872833</t>
  </si>
  <si>
    <t>295973 - 6872707</t>
  </si>
  <si>
    <t>295683 - 6872703</t>
  </si>
  <si>
    <t>294744 - 6872528</t>
  </si>
  <si>
    <t>294545 - 6872804</t>
  </si>
  <si>
    <t>294107 - 6873051</t>
  </si>
  <si>
    <t>293940 - 6874583</t>
  </si>
  <si>
    <t>294022 - 6875119</t>
  </si>
  <si>
    <t>294006 - 6875886</t>
  </si>
  <si>
    <t>294077 - 6876373</t>
  </si>
  <si>
    <t>293826 - 6876716</t>
  </si>
  <si>
    <t>293382 - 6877050</t>
  </si>
  <si>
    <t>293291 - 6877666</t>
  </si>
  <si>
    <t>crias</t>
  </si>
  <si>
    <t>314622-6899395</t>
  </si>
  <si>
    <t xml:space="preserve">Tololo pampa - Puente Los Guindos </t>
  </si>
  <si>
    <t>320955-6859458</t>
  </si>
  <si>
    <t>v</t>
  </si>
  <si>
    <t>318395-6864807</t>
  </si>
  <si>
    <t>318265-6870523</t>
  </si>
  <si>
    <t>317352-6873713</t>
  </si>
  <si>
    <t>315981-6875084</t>
  </si>
  <si>
    <t>315016-6876802</t>
  </si>
  <si>
    <t>311834-6873390</t>
  </si>
  <si>
    <t>309336-6869681</t>
  </si>
  <si>
    <t>309240-6869460</t>
  </si>
  <si>
    <t>0292754-6859128</t>
  </si>
  <si>
    <t>0293443-6858458</t>
  </si>
  <si>
    <t>0293549-6858280</t>
  </si>
  <si>
    <t>0293484-6856282</t>
  </si>
  <si>
    <t>0293474-6855636</t>
  </si>
  <si>
    <t>0294139-6859769</t>
  </si>
  <si>
    <t>0296557-6858534</t>
  </si>
  <si>
    <t>0298048-6857144</t>
  </si>
  <si>
    <t>0297127-6855759</t>
  </si>
  <si>
    <t>294036-6894868</t>
  </si>
  <si>
    <t>295129-6894196</t>
  </si>
  <si>
    <t>295309-6893646</t>
  </si>
  <si>
    <t>295193-6889611</t>
  </si>
  <si>
    <t>295010-6889049</t>
  </si>
  <si>
    <t>295101-6888692</t>
  </si>
  <si>
    <t>0303718-688832</t>
  </si>
  <si>
    <t>0301844-6889101</t>
  </si>
  <si>
    <t>0301680-6889167</t>
  </si>
  <si>
    <t>0301516-6889207</t>
  </si>
  <si>
    <t>0301235-6889974</t>
  </si>
  <si>
    <t>0301203-6890202</t>
  </si>
  <si>
    <t>0301100-6890344</t>
  </si>
  <si>
    <t>0300489-6890744</t>
  </si>
  <si>
    <t>0300392-6890976</t>
  </si>
  <si>
    <t>0300112-6892416</t>
  </si>
  <si>
    <t>0299387-6893137</t>
  </si>
  <si>
    <t>0299099-6693364</t>
  </si>
  <si>
    <t>0296727-6893871</t>
  </si>
  <si>
    <t>0296220-6894026</t>
  </si>
  <si>
    <t>301419-6890771</t>
  </si>
  <si>
    <t>300572-6892099</t>
  </si>
  <si>
    <t>300204-6892443</t>
  </si>
  <si>
    <t>299683-6893123</t>
  </si>
  <si>
    <t>299294-6893710</t>
  </si>
  <si>
    <t>299052-6894024</t>
  </si>
  <si>
    <t>298648-6894619</t>
  </si>
  <si>
    <t>297954-6894946</t>
  </si>
  <si>
    <t>297813-6895120</t>
  </si>
  <si>
    <t>296488-6896059</t>
  </si>
  <si>
    <t>294327-6897624</t>
  </si>
  <si>
    <t>Adiciona - Qda. Matamoros</t>
  </si>
  <si>
    <t>293301-68901340</t>
  </si>
  <si>
    <t>293199-68992660</t>
  </si>
  <si>
    <t>293464-68998371</t>
  </si>
  <si>
    <t>292738-6896253</t>
  </si>
  <si>
    <t>310034-6889359</t>
  </si>
  <si>
    <t>309268-6889728</t>
  </si>
  <si>
    <t>309268-6889729</t>
  </si>
  <si>
    <t>307480-6889320</t>
  </si>
  <si>
    <t>307231-6888842</t>
  </si>
  <si>
    <t>306909-6888287</t>
  </si>
  <si>
    <t>307065-6886783</t>
  </si>
  <si>
    <t>R</t>
  </si>
  <si>
    <t>306210-6886637</t>
  </si>
  <si>
    <t>305857-6886124</t>
  </si>
  <si>
    <t>305313-6884470</t>
  </si>
  <si>
    <t>293561-6887177</t>
  </si>
  <si>
    <t>292060-6886462</t>
  </si>
  <si>
    <t>291600-6885888</t>
  </si>
  <si>
    <t>291385-6885131</t>
  </si>
  <si>
    <t>290305-6882703</t>
  </si>
  <si>
    <t>290573-681023</t>
  </si>
  <si>
    <t>298846-6878139</t>
  </si>
  <si>
    <t>301263-6875744</t>
  </si>
  <si>
    <t>300586-6876711</t>
  </si>
  <si>
    <t>300731-6877701</t>
  </si>
  <si>
    <t>300744-6878183</t>
  </si>
  <si>
    <t>300737-687843</t>
  </si>
  <si>
    <t>300809-6879298</t>
  </si>
  <si>
    <t>301201-6880126</t>
  </si>
  <si>
    <t>301367-6880390</t>
  </si>
  <si>
    <t>301454-6880639</t>
  </si>
  <si>
    <t>302566-6881347</t>
  </si>
  <si>
    <t>302710-6881544</t>
  </si>
  <si>
    <t>302796-6881886</t>
  </si>
  <si>
    <t>304331-6875326</t>
  </si>
  <si>
    <t>304770-6875996</t>
  </si>
  <si>
    <t>305098-6876265</t>
  </si>
  <si>
    <t>A-D-M</t>
  </si>
  <si>
    <t>305101-6876268</t>
  </si>
  <si>
    <t>305158-6876322</t>
  </si>
  <si>
    <t>305371-6876592</t>
  </si>
  <si>
    <t>305408-6876650</t>
  </si>
  <si>
    <t>306801-6877153</t>
  </si>
  <si>
    <t>308315-6877872</t>
  </si>
  <si>
    <t>308496-6878319</t>
  </si>
  <si>
    <t>308564-6878458</t>
  </si>
  <si>
    <t>309248-6880245</t>
  </si>
  <si>
    <t>D-A</t>
  </si>
  <si>
    <t>309314-6883131</t>
  </si>
  <si>
    <t>311628-6878777</t>
  </si>
  <si>
    <t>310200-6877126</t>
  </si>
  <si>
    <t>304090-6874336</t>
  </si>
  <si>
    <t>304117-6874018</t>
  </si>
  <si>
    <t>305068-6873725</t>
  </si>
  <si>
    <t>305681-6873213</t>
  </si>
  <si>
    <t>306020-6873250</t>
  </si>
  <si>
    <t>306284-6873506</t>
  </si>
  <si>
    <t>306669-6873668</t>
  </si>
  <si>
    <t>307170-6873747</t>
  </si>
  <si>
    <t>307190-6874229</t>
  </si>
  <si>
    <t>307515-6874547</t>
  </si>
  <si>
    <t>307599-6874929</t>
  </si>
  <si>
    <t>307443-6875314</t>
  </si>
  <si>
    <t>307488-6875679</t>
  </si>
  <si>
    <t>308488-6876157</t>
  </si>
  <si>
    <t>309207-6876266</t>
  </si>
  <si>
    <t>311635-6877662</t>
  </si>
  <si>
    <t xml:space="preserve">Adicional -  La Plomiza </t>
  </si>
  <si>
    <t>302156-6874388</t>
  </si>
  <si>
    <t>302331-6873340</t>
  </si>
  <si>
    <t>300588-6875776</t>
  </si>
  <si>
    <t>298502-6879757</t>
  </si>
  <si>
    <t>297966-6877649</t>
  </si>
  <si>
    <t>298414-6876524</t>
  </si>
  <si>
    <t>299281-6873233</t>
  </si>
  <si>
    <t>298395-6873725</t>
  </si>
  <si>
    <t xml:space="preserve">C </t>
  </si>
  <si>
    <t>298088-6877678</t>
  </si>
  <si>
    <t>295206-6879807</t>
  </si>
  <si>
    <t>294636-6879808</t>
  </si>
  <si>
    <t>291879-6880301</t>
  </si>
  <si>
    <t>291273-6879776</t>
  </si>
  <si>
    <t>290376-6879539</t>
  </si>
  <si>
    <t>0298421-6881678</t>
  </si>
  <si>
    <t>0297736-6879645</t>
  </si>
  <si>
    <t>0295645-6878569</t>
  </si>
  <si>
    <t>0293673-6878554</t>
  </si>
  <si>
    <t>288244-6880396</t>
  </si>
  <si>
    <t>296653-6876013</t>
  </si>
  <si>
    <t>296623-6876032</t>
  </si>
  <si>
    <t>295810-6875688</t>
  </si>
  <si>
    <t>295696-6876293</t>
  </si>
  <si>
    <t>293673-6877854</t>
  </si>
  <si>
    <t>297764-6874738</t>
  </si>
  <si>
    <t>297454-6873167</t>
  </si>
  <si>
    <t>296729-6872315</t>
  </si>
  <si>
    <t>296502-6872453</t>
  </si>
  <si>
    <t>295787-6872351</t>
  </si>
  <si>
    <t>295145-6872346</t>
  </si>
  <si>
    <t>294639-6872197</t>
  </si>
  <si>
    <t>294138-6872618</t>
  </si>
  <si>
    <t>293905-6872710</t>
  </si>
  <si>
    <t>293948-6873193</t>
  </si>
  <si>
    <t>293714-6875006</t>
  </si>
  <si>
    <t>293689-6876308</t>
  </si>
  <si>
    <t>293201-6877139</t>
  </si>
  <si>
    <t>292968-6877552</t>
  </si>
  <si>
    <t>28.03.2016</t>
  </si>
  <si>
    <t>Adicional</t>
  </si>
  <si>
    <t>0312099 - 6895990</t>
  </si>
  <si>
    <t>0305081 - 6914273</t>
  </si>
  <si>
    <t>0322167 - 6860529</t>
  </si>
  <si>
    <t>0321409 - 6861801</t>
  </si>
  <si>
    <t>0318594 - 6864518</t>
  </si>
  <si>
    <t>0317704 - 6865309</t>
  </si>
  <si>
    <t>0317702 - 6867430</t>
  </si>
  <si>
    <t>D - A</t>
  </si>
  <si>
    <t>0318234 - 6870598</t>
  </si>
  <si>
    <t>0314726 - 6877987</t>
  </si>
  <si>
    <t>0312775 - 6876864</t>
  </si>
  <si>
    <t>0309484 - 6870496</t>
  </si>
  <si>
    <t>0309484  - 6870496</t>
  </si>
  <si>
    <t>C - A</t>
  </si>
  <si>
    <t>0309435 - 6896768</t>
  </si>
  <si>
    <t>A -V</t>
  </si>
  <si>
    <t>039471 - 6868954</t>
  </si>
  <si>
    <t>0309471 - 6868954</t>
  </si>
  <si>
    <t>0309753 - 6863035</t>
  </si>
  <si>
    <t>0317692 - 6855165</t>
  </si>
  <si>
    <t>0311085 - 6857631</t>
  </si>
  <si>
    <t>311085 - 6857631</t>
  </si>
  <si>
    <t>0306658 - 6855493</t>
  </si>
  <si>
    <t>27.03.2016</t>
  </si>
  <si>
    <t>0316648-6881431</t>
  </si>
  <si>
    <t>tomando agua</t>
  </si>
  <si>
    <t>0314426-6878398</t>
  </si>
  <si>
    <t>0313315 - 6877906</t>
  </si>
  <si>
    <t>0312941 - 6877325</t>
  </si>
  <si>
    <t>0313941 - 6877325</t>
  </si>
  <si>
    <t>0312599 - 6875831</t>
  </si>
  <si>
    <t>0312438 - 6875054</t>
  </si>
  <si>
    <t>0312334 - 6874637</t>
  </si>
  <si>
    <t>0311933 - 6873723</t>
  </si>
  <si>
    <t>0311838 - 6873121</t>
  </si>
  <si>
    <t>0310529 - 6870172</t>
  </si>
  <si>
    <t>0310556 - 6869256</t>
  </si>
  <si>
    <t>0310556 -6869256</t>
  </si>
  <si>
    <t>0310556 - 686956</t>
  </si>
  <si>
    <t>0309966 - 6871330</t>
  </si>
  <si>
    <t>0309810 - 6871195</t>
  </si>
  <si>
    <t>0309721 - 6870989</t>
  </si>
  <si>
    <t>0309549 - 6870898</t>
  </si>
  <si>
    <t>0309396 - 6868689</t>
  </si>
  <si>
    <t xml:space="preserve">0306997 - 6867185 </t>
  </si>
  <si>
    <t>0301043 - 6861790</t>
  </si>
  <si>
    <t>0300467 - 6861939</t>
  </si>
  <si>
    <t>0299350 - 6862050</t>
  </si>
  <si>
    <t>0299358 - 6862050</t>
  </si>
  <si>
    <t>0299109 - 6861959</t>
  </si>
  <si>
    <t>0298864 - 6861673</t>
  </si>
  <si>
    <t>0298455 - 6861272</t>
  </si>
  <si>
    <t>0295730 - 6860891</t>
  </si>
  <si>
    <t>0293146 - 6854410</t>
  </si>
  <si>
    <t>0297522 - 6857869</t>
  </si>
  <si>
    <t>0297621 - 6857329</t>
  </si>
  <si>
    <t>0298350 - 6856449</t>
  </si>
  <si>
    <t>0298759 - 6856302</t>
  </si>
  <si>
    <t>0299926 - 6856916</t>
  </si>
  <si>
    <t>0299922 - 6856804</t>
  </si>
  <si>
    <t>0295942 - 6858977</t>
  </si>
  <si>
    <t>Total aledaño PNLLCH</t>
  </si>
  <si>
    <t>29,03,2016</t>
  </si>
  <si>
    <t>294233-6896006</t>
  </si>
  <si>
    <t>V -A</t>
  </si>
  <si>
    <t>294980-6894662</t>
  </si>
  <si>
    <t>295082-6894249</t>
  </si>
  <si>
    <t>295874-6892065</t>
  </si>
  <si>
    <t>303059-6885742</t>
  </si>
  <si>
    <t>301508-6889212</t>
  </si>
  <si>
    <t>301165-6890172</t>
  </si>
  <si>
    <t>300689-6890621</t>
  </si>
  <si>
    <t>300396-6890992</t>
  </si>
  <si>
    <t>300276-6891576</t>
  </si>
  <si>
    <t>299666-6891862</t>
  </si>
  <si>
    <t>299464-6892487</t>
  </si>
  <si>
    <t>298163-6892011</t>
  </si>
  <si>
    <t>297480-6891789</t>
  </si>
  <si>
    <t>296280-6891562</t>
  </si>
  <si>
    <t>296806-6890872</t>
  </si>
  <si>
    <t>296832-6890488</t>
  </si>
  <si>
    <t>297028-6890085</t>
  </si>
  <si>
    <t>297225-6888880</t>
  </si>
  <si>
    <t>297186-6888667</t>
  </si>
  <si>
    <t>29.03.2016</t>
  </si>
  <si>
    <t>301895 - 6889621</t>
  </si>
  <si>
    <t>301456 - 6890483</t>
  </si>
  <si>
    <t>301039- 6891140</t>
  </si>
  <si>
    <t>300711-6891723</t>
  </si>
  <si>
    <t>300628-6892893</t>
  </si>
  <si>
    <t>299670-6893140</t>
  </si>
  <si>
    <t>299251-6893773</t>
  </si>
  <si>
    <t>298807-6894259</t>
  </si>
  <si>
    <t>288807-6894259</t>
  </si>
  <si>
    <t>298649-6894624</t>
  </si>
  <si>
    <t>298381-6894748</t>
  </si>
  <si>
    <t>297985-6894846</t>
  </si>
  <si>
    <t>297743-6895118</t>
  </si>
  <si>
    <t>297146-6895343</t>
  </si>
  <si>
    <t>296993-6897505</t>
  </si>
  <si>
    <t>295378-6897743</t>
  </si>
  <si>
    <t>0293204 - 6900618</t>
  </si>
  <si>
    <t>0293104 - 6900137</t>
  </si>
  <si>
    <t>0293444 - 6898447</t>
  </si>
  <si>
    <t>30,03,2016</t>
  </si>
  <si>
    <t>312732-6888906</t>
  </si>
  <si>
    <t>309531-6888597</t>
  </si>
  <si>
    <t>309325-6888400</t>
  </si>
  <si>
    <t>309050-6888442</t>
  </si>
  <si>
    <t>308805-6888318</t>
  </si>
  <si>
    <t>308780-6888097</t>
  </si>
  <si>
    <t>308677-6888031</t>
  </si>
  <si>
    <t>307287-6887818</t>
  </si>
  <si>
    <t>309735-6889559</t>
  </si>
  <si>
    <t>309206-6889694</t>
  </si>
  <si>
    <t>307370-6889168</t>
  </si>
  <si>
    <t>305221-6886871</t>
  </si>
  <si>
    <t>291967-6886671</t>
  </si>
  <si>
    <t>291718-6886640</t>
  </si>
  <si>
    <t>291690-6886523</t>
  </si>
  <si>
    <t>291453-6885005</t>
  </si>
  <si>
    <t>290089-6882238</t>
  </si>
  <si>
    <t>31,03,2016</t>
  </si>
  <si>
    <t>299529-6876791</t>
  </si>
  <si>
    <t>301147-6875546</t>
  </si>
  <si>
    <t>TOMANDO AGUA</t>
  </si>
  <si>
    <t>301483-6876469</t>
  </si>
  <si>
    <t>301763-6876892</t>
  </si>
  <si>
    <t>301746-687700</t>
  </si>
  <si>
    <t>302978-6879747</t>
  </si>
  <si>
    <t>303173-6879900</t>
  </si>
  <si>
    <t>303683-6881033</t>
  </si>
  <si>
    <t>304424-6881704</t>
  </si>
  <si>
    <t>304812-6883216</t>
  </si>
  <si>
    <t>288252-6880394</t>
  </si>
  <si>
    <t>302621-6874886</t>
  </si>
  <si>
    <t>304607-6875825</t>
  </si>
  <si>
    <t>304804-6876048</t>
  </si>
  <si>
    <t>306368-6876578</t>
  </si>
  <si>
    <t>306155-687646</t>
  </si>
  <si>
    <t>306672-6877134</t>
  </si>
  <si>
    <t>306955-6877048</t>
  </si>
  <si>
    <t>307646-6877640</t>
  </si>
  <si>
    <t>308357-6877648</t>
  </si>
  <si>
    <t>308853-6878200</t>
  </si>
  <si>
    <t>309072-6879768</t>
  </si>
  <si>
    <t>309272-6884144</t>
  </si>
  <si>
    <t>298166-6883253</t>
  </si>
  <si>
    <t>305750-6873266</t>
  </si>
  <si>
    <t>306618-6873674</t>
  </si>
  <si>
    <t>307390-6875852</t>
  </si>
  <si>
    <t>309985-6877053</t>
  </si>
  <si>
    <t>311898-6879959</t>
  </si>
  <si>
    <t xml:space="preserve">Adicional  -  La Plomiza </t>
  </si>
  <si>
    <t>305792-6873194</t>
  </si>
  <si>
    <t>306088-6873107</t>
  </si>
  <si>
    <t>306122-6873119</t>
  </si>
  <si>
    <t>305245-6871669</t>
  </si>
  <si>
    <t>305037-6871687</t>
  </si>
  <si>
    <t>304872-6871738</t>
  </si>
  <si>
    <t>303696-6871843</t>
  </si>
  <si>
    <t>301958-6873108</t>
  </si>
  <si>
    <t>301872-6873450</t>
  </si>
  <si>
    <t>299749-6874217</t>
  </si>
  <si>
    <t>288371-6874435</t>
  </si>
  <si>
    <t>01,04,2016</t>
  </si>
  <si>
    <t>295344-6980018</t>
  </si>
  <si>
    <t>A-C</t>
  </si>
  <si>
    <t>291914-6880141</t>
  </si>
  <si>
    <t>291348-6879827</t>
  </si>
  <si>
    <t>293653-6879060</t>
  </si>
  <si>
    <t>294766-6878410</t>
  </si>
  <si>
    <t>293459-6878164</t>
  </si>
  <si>
    <t>291798-6877903</t>
  </si>
  <si>
    <t>297219-6875251</t>
  </si>
  <si>
    <t>296702-6875375</t>
  </si>
  <si>
    <t>295707-6875394</t>
  </si>
  <si>
    <t>295287-6875422</t>
  </si>
  <si>
    <t>2993890-6875211</t>
  </si>
  <si>
    <t>2993890-6875212</t>
  </si>
  <si>
    <t>293775-6872229</t>
  </si>
  <si>
    <t>293658-6876379</t>
  </si>
  <si>
    <t>292665-6878113</t>
  </si>
  <si>
    <t>295795-6872326</t>
  </si>
  <si>
    <t>294757-6872317</t>
  </si>
  <si>
    <t>294162-6872181</t>
  </si>
  <si>
    <t>292890-6872856</t>
  </si>
  <si>
    <t>292921-6273006</t>
  </si>
  <si>
    <t>293593-6875666</t>
  </si>
  <si>
    <t>292401-6877463</t>
  </si>
  <si>
    <t>06,08,2016</t>
  </si>
  <si>
    <t>Invierno</t>
  </si>
  <si>
    <t xml:space="preserve">Contorno </t>
  </si>
  <si>
    <t>290425-6860095</t>
  </si>
  <si>
    <t>293584-6858201</t>
  </si>
  <si>
    <t>293695-6856836</t>
  </si>
  <si>
    <t>293486-6855973</t>
  </si>
  <si>
    <t>295265-6859543</t>
  </si>
  <si>
    <t>293811-6861008</t>
  </si>
  <si>
    <t>296253-6860985</t>
  </si>
  <si>
    <t>298987-6861828</t>
  </si>
  <si>
    <t>299348-6862038</t>
  </si>
  <si>
    <t>381623-6860772</t>
  </si>
  <si>
    <t>301675-6860339</t>
  </si>
  <si>
    <t>301416-6859421</t>
  </si>
  <si>
    <t>304457-6858894</t>
  </si>
  <si>
    <t>310990-6861444</t>
  </si>
  <si>
    <t>317282-6865600</t>
  </si>
  <si>
    <t>08.08.2016</t>
  </si>
  <si>
    <t>325474-6858007</t>
  </si>
  <si>
    <t>318677-6864411</t>
  </si>
  <si>
    <t>318412-6864411</t>
  </si>
  <si>
    <t>318412-6864794</t>
  </si>
  <si>
    <t>317429-6866234</t>
  </si>
  <si>
    <t>317508-6866360</t>
  </si>
  <si>
    <t>316370-6867353</t>
  </si>
  <si>
    <t>317750-6867582</t>
  </si>
  <si>
    <t>318343-6869158</t>
  </si>
  <si>
    <t>318497-6870358</t>
  </si>
  <si>
    <t>C-A-M</t>
  </si>
  <si>
    <t>318180-6871250</t>
  </si>
  <si>
    <t>318099-6871924</t>
  </si>
  <si>
    <t>316881-6874366</t>
  </si>
  <si>
    <t>315023-6876799</t>
  </si>
  <si>
    <t>312712-6876230</t>
  </si>
  <si>
    <t>309758-6871009</t>
  </si>
  <si>
    <t>309550-6870869</t>
  </si>
  <si>
    <t>C-A-V</t>
  </si>
  <si>
    <t>309431-6869923</t>
  </si>
  <si>
    <t>309274-6868561</t>
  </si>
  <si>
    <t>309773-6868319</t>
  </si>
  <si>
    <t>308856-6867849</t>
  </si>
  <si>
    <t>308808-6867411</t>
  </si>
  <si>
    <t>3009770-6863020</t>
  </si>
  <si>
    <t>310704-6862707</t>
  </si>
  <si>
    <t>311502-6862698</t>
  </si>
  <si>
    <t>309511-6860177</t>
  </si>
  <si>
    <t>309437-6859823</t>
  </si>
  <si>
    <t>306263-6854086</t>
  </si>
  <si>
    <t>315449-6900247</t>
  </si>
  <si>
    <t>Sin altura</t>
  </si>
  <si>
    <t>308350-6893819</t>
  </si>
  <si>
    <t>312667-6901740</t>
  </si>
  <si>
    <t>311671-6903261</t>
  </si>
  <si>
    <t>313239-6905404</t>
  </si>
  <si>
    <t>304433-6915237</t>
  </si>
  <si>
    <t>298770-6912537</t>
  </si>
  <si>
    <t>297998-6911375</t>
  </si>
  <si>
    <t>294373-6912294</t>
  </si>
  <si>
    <t>294045-6904596</t>
  </si>
  <si>
    <t>292027-6903708</t>
  </si>
  <si>
    <t>TOTAL</t>
  </si>
  <si>
    <t>09.08.2016</t>
  </si>
  <si>
    <t xml:space="preserve">Adicional -  Qda. Matamoros </t>
  </si>
  <si>
    <t>293102-6900248</t>
  </si>
  <si>
    <t>293464-6898387</t>
  </si>
  <si>
    <t>Ruta C 440</t>
  </si>
  <si>
    <t>295445-6891073</t>
  </si>
  <si>
    <t>295490-6890530</t>
  </si>
  <si>
    <t>295151-6889458</t>
  </si>
  <si>
    <t>294960-6887239</t>
  </si>
  <si>
    <t>297314-6884802</t>
  </si>
  <si>
    <t>302225-6889151</t>
  </si>
  <si>
    <t>300903-6890482</t>
  </si>
  <si>
    <t>300480-6890733</t>
  </si>
  <si>
    <t>300480-6890734</t>
  </si>
  <si>
    <t>298946-6889883</t>
  </si>
  <si>
    <t>298946-6889884</t>
  </si>
  <si>
    <t>301340-6890846</t>
  </si>
  <si>
    <t>300606-6892056</t>
  </si>
  <si>
    <t>299840-6892894</t>
  </si>
  <si>
    <t>299196-6893605</t>
  </si>
  <si>
    <t>299217-6893917</t>
  </si>
  <si>
    <t>297437-6895200</t>
  </si>
  <si>
    <t>296481-6896046</t>
  </si>
  <si>
    <t>296963-6897331</t>
  </si>
  <si>
    <t>293971-6897673</t>
  </si>
  <si>
    <t>10.08.2016</t>
  </si>
  <si>
    <t>309499 - 6888345</t>
  </si>
  <si>
    <t>311648-6889456</t>
  </si>
  <si>
    <t>308756-6889332</t>
  </si>
  <si>
    <t>308381-6889332</t>
  </si>
  <si>
    <t>307965-6888956</t>
  </si>
  <si>
    <t>309164-6888353</t>
  </si>
  <si>
    <t>309180-6887719</t>
  </si>
  <si>
    <t>308360-6887280</t>
  </si>
  <si>
    <t>308163-6887379</t>
  </si>
  <si>
    <t>308030-6887337</t>
  </si>
  <si>
    <t>307790-6887309</t>
  </si>
  <si>
    <t>307207-6886944</t>
  </si>
  <si>
    <t>307013-6886817</t>
  </si>
  <si>
    <t>305647-6885588</t>
  </si>
  <si>
    <t>291847-6880909</t>
  </si>
  <si>
    <t>291688-6881661</t>
  </si>
  <si>
    <t>291628-6882248</t>
  </si>
  <si>
    <t>291717-6882624</t>
  </si>
  <si>
    <t>291809-6883053</t>
  </si>
  <si>
    <t>292012-6883522</t>
  </si>
  <si>
    <t>292403-6883977</t>
  </si>
  <si>
    <t>11.08.2016</t>
  </si>
  <si>
    <t>301138-687556</t>
  </si>
  <si>
    <t>302303-6877985</t>
  </si>
  <si>
    <t>303541-6880510</t>
  </si>
  <si>
    <t>TOTAL FUERA PNLLCH</t>
  </si>
  <si>
    <t>304390-6882184</t>
  </si>
  <si>
    <t>TOTAL PNLLCH</t>
  </si>
  <si>
    <t>TOTAL GENERAL</t>
  </si>
  <si>
    <t>304884-6883309</t>
  </si>
  <si>
    <t>304816-6876069</t>
  </si>
  <si>
    <t>306971-6877045</t>
  </si>
  <si>
    <t>308258-6877839</t>
  </si>
  <si>
    <t>308724-6879074</t>
  </si>
  <si>
    <t>309590-6881337</t>
  </si>
  <si>
    <t>S/H</t>
  </si>
  <si>
    <t>Sin coordenada</t>
  </si>
  <si>
    <t>288253-680390</t>
  </si>
  <si>
    <t>304791-6873929</t>
  </si>
  <si>
    <t>305897-6871887</t>
  </si>
  <si>
    <t>304610-6871810</t>
  </si>
  <si>
    <t>301389-6874073</t>
  </si>
  <si>
    <t>300002-6874454</t>
  </si>
  <si>
    <t>12.08.2016</t>
  </si>
  <si>
    <t>296522 - 6881063</t>
  </si>
  <si>
    <t>292074-6880452</t>
  </si>
  <si>
    <t>289333-6879840</t>
  </si>
  <si>
    <t>295097-6877852</t>
  </si>
  <si>
    <t>295097-6878062</t>
  </si>
  <si>
    <t>291661-6878146</t>
  </si>
  <si>
    <t>S/R</t>
  </si>
  <si>
    <t>294943-6877171</t>
  </si>
  <si>
    <t>293537-6877740</t>
  </si>
  <si>
    <t>293928 - 6872747</t>
  </si>
  <si>
    <t>293925 - 6972747</t>
  </si>
  <si>
    <t>294076 - 6873136</t>
  </si>
  <si>
    <t>293967 - 6873598</t>
  </si>
  <si>
    <t>293967 - 6573568</t>
  </si>
  <si>
    <t>294016 - 6873953</t>
  </si>
  <si>
    <t>294616 - 6873983</t>
  </si>
  <si>
    <t>293781 - 6874515</t>
  </si>
  <si>
    <t>293774 - 6875433</t>
  </si>
  <si>
    <t>293833 - 6876085</t>
  </si>
  <si>
    <t xml:space="preserve">TOTAL </t>
  </si>
  <si>
    <t>ASP</t>
  </si>
  <si>
    <t>Baratillo</t>
  </si>
  <si>
    <t>290013 - 6860030</t>
  </si>
  <si>
    <t>290594 - 6860285</t>
  </si>
  <si>
    <t>291431 - 6860300</t>
  </si>
  <si>
    <t>292223 - 6860262</t>
  </si>
  <si>
    <t>292606 - 6859281</t>
  </si>
  <si>
    <t>293586 - 6858152</t>
  </si>
  <si>
    <t>292661 - 6652888</t>
  </si>
  <si>
    <t>292948 - 6853292</t>
  </si>
  <si>
    <t>293748 - 6859840</t>
  </si>
  <si>
    <t>296018 - 6858927</t>
  </si>
  <si>
    <t>296879 - 6858123</t>
  </si>
  <si>
    <t>298197 - 6856772</t>
  </si>
  <si>
    <t>299095 - 6856064</t>
  </si>
  <si>
    <t>299255 - 6855775</t>
  </si>
  <si>
    <t>299297 - 6856368</t>
  </si>
  <si>
    <t>299928 - 6856914</t>
  </si>
  <si>
    <t>299602 - 6855712</t>
  </si>
  <si>
    <t>295879 - 6860952</t>
  </si>
  <si>
    <t>301509 - 6859497</t>
  </si>
  <si>
    <t>301936 - 6859211</t>
  </si>
  <si>
    <t>303660 - 6860033</t>
  </si>
  <si>
    <t>304012 - 6858913</t>
  </si>
  <si>
    <t>305407 - 6858782</t>
  </si>
  <si>
    <t>308558 - 6864531</t>
  </si>
  <si>
    <t>301771 - 6863591</t>
  </si>
  <si>
    <t>Tololo Pamapa - Puente Los Guindos</t>
  </si>
  <si>
    <t>321923 - 6860638</t>
  </si>
  <si>
    <t>321821 - 6860568</t>
  </si>
  <si>
    <t>321450 - 6860980</t>
  </si>
  <si>
    <t>D/V</t>
  </si>
  <si>
    <t>319683 - 6864516</t>
  </si>
  <si>
    <t>_</t>
  </si>
  <si>
    <t>317344 - 6865559</t>
  </si>
  <si>
    <t>316608 - 6867113</t>
  </si>
  <si>
    <t>318583 - 6870243</t>
  </si>
  <si>
    <t>317085 - 6874063</t>
  </si>
  <si>
    <t>315738 - 6875232</t>
  </si>
  <si>
    <t>309447 - 6870214</t>
  </si>
  <si>
    <t>308553 - 6864633</t>
  </si>
  <si>
    <t>308578 - 6864080</t>
  </si>
  <si>
    <t>308740 - 6863627</t>
  </si>
  <si>
    <t>312287 - 6857071</t>
  </si>
  <si>
    <t>306236 - 6854013</t>
  </si>
  <si>
    <t>305864 - 6853445</t>
  </si>
  <si>
    <t>305864 - 6858445</t>
  </si>
  <si>
    <t>320392 - 6893506</t>
  </si>
  <si>
    <t>318711 - 6902307</t>
  </si>
  <si>
    <t>313157 - 6902947</t>
  </si>
  <si>
    <t>311662 - 6903275</t>
  </si>
  <si>
    <t>311358 - 6908199</t>
  </si>
  <si>
    <t>304026 - 6911097</t>
  </si>
  <si>
    <t>303982 - 6909865</t>
  </si>
  <si>
    <t>302838 - 6907741</t>
  </si>
  <si>
    <t>303168 - 6907718</t>
  </si>
  <si>
    <t>303460 - 6906494</t>
  </si>
  <si>
    <t>304533 - 6901868</t>
  </si>
  <si>
    <t>304205 - 6902175</t>
  </si>
  <si>
    <t>302844 - 6907790</t>
  </si>
  <si>
    <t>298029 - 6912056</t>
  </si>
  <si>
    <t>297889 - 6911385</t>
  </si>
  <si>
    <t>297305 - 6914107</t>
  </si>
  <si>
    <t>295468 - 6908780</t>
  </si>
  <si>
    <t>295942 - 6908667</t>
  </si>
  <si>
    <t>296258 - 6908241</t>
  </si>
  <si>
    <t>293391 - 6904999</t>
  </si>
  <si>
    <t>294154 - 6904585</t>
  </si>
  <si>
    <t>295392 - 6904175</t>
  </si>
  <si>
    <t>292394 - 6904461</t>
  </si>
  <si>
    <t>|77</t>
  </si>
  <si>
    <t>291857 - 6903494</t>
  </si>
  <si>
    <t>TOTAL ALEDAÑO AL PNLLCH</t>
  </si>
  <si>
    <t>297118 - 6881412</t>
  </si>
  <si>
    <t>294626 - 6879912</t>
  </si>
  <si>
    <t>291448 - 6879869</t>
  </si>
  <si>
    <t>296388 - 6878673</t>
  </si>
  <si>
    <t>296068 - 9878334</t>
  </si>
  <si>
    <t>294935 - 6875194</t>
  </si>
  <si>
    <t>293843 - 6875591</t>
  </si>
  <si>
    <t>293692 - 6876315</t>
  </si>
  <si>
    <t>294194 - 6872669</t>
  </si>
  <si>
    <t>293881 - 6873522</t>
  </si>
  <si>
    <t>293888 - 6874618</t>
  </si>
  <si>
    <t>293769 - 6875435</t>
  </si>
  <si>
    <t>12.45</t>
  </si>
  <si>
    <t>293894 - 6876056</t>
  </si>
  <si>
    <t>292902 - 6878076</t>
  </si>
  <si>
    <t>302362 - 6877932</t>
  </si>
  <si>
    <t>303921 - 6881392</t>
  </si>
  <si>
    <t>305194 - 6884493</t>
  </si>
  <si>
    <t>304892 - 6876081</t>
  </si>
  <si>
    <t>305534 - 6876822</t>
  </si>
  <si>
    <t>306609 - 6873682</t>
  </si>
  <si>
    <t>307187 - 6873560</t>
  </si>
  <si>
    <t>307185 - 6874243</t>
  </si>
  <si>
    <t>307388 - 6875859</t>
  </si>
  <si>
    <t>Adicional La Plomiza</t>
  </si>
  <si>
    <t>304556 - 6871858</t>
  </si>
  <si>
    <t>11.53</t>
  </si>
  <si>
    <t>303815 - 6871618</t>
  </si>
  <si>
    <t>302614 - 6871985</t>
  </si>
  <si>
    <t>301396 - 6873328</t>
  </si>
  <si>
    <t>300814 - 6874146</t>
  </si>
  <si>
    <t>300377 - 6874176</t>
  </si>
  <si>
    <t>2984414 - 6874353</t>
  </si>
  <si>
    <t>292944 - 6896412</t>
  </si>
  <si>
    <t>293964 - 6896527</t>
  </si>
  <si>
    <t>295730 - 6892278</t>
  </si>
  <si>
    <t>296319 - 6890095</t>
  </si>
  <si>
    <t>299721 - 6887929</t>
  </si>
  <si>
    <t>297333 - 6887240</t>
  </si>
  <si>
    <t>295993 - 6885598</t>
  </si>
  <si>
    <t>301487 - 6890516</t>
  </si>
  <si>
    <t>299937 - 6892744</t>
  </si>
  <si>
    <t>299061 - 6894019</t>
  </si>
  <si>
    <t>296481 - 6896045</t>
  </si>
  <si>
    <t>296706 - 6896271</t>
  </si>
  <si>
    <t>296788 - 6896663</t>
  </si>
  <si>
    <t>295752 - 6897707</t>
  </si>
  <si>
    <t>294774 - 6897647</t>
  </si>
  <si>
    <t>293486 - 6897545</t>
  </si>
  <si>
    <t>293004 - 6896452</t>
  </si>
  <si>
    <t>292959 - 6896407</t>
  </si>
  <si>
    <t>292211 - 6896149</t>
  </si>
  <si>
    <t>307785 - 6887309</t>
  </si>
  <si>
    <t>306803 - 6887691</t>
  </si>
  <si>
    <t>306741 - 6887583</t>
  </si>
  <si>
    <t>TOTAL DENTRO DEL PNLLCH</t>
  </si>
  <si>
    <t>TOTAL CENSO</t>
  </si>
  <si>
    <t>No ID</t>
  </si>
  <si>
    <t>Maitencillo - Puente Los Guindos</t>
  </si>
  <si>
    <t>Pedernales - Los Pozos</t>
  </si>
  <si>
    <t>Llanos de Challe - Quebrada Carrizal</t>
  </si>
  <si>
    <t>Grupo</t>
  </si>
  <si>
    <t xml:space="preserve">Crías </t>
  </si>
  <si>
    <t xml:space="preserve">solteros </t>
  </si>
  <si>
    <t>Solitarios</t>
  </si>
  <si>
    <t>No. 
Identificado</t>
  </si>
  <si>
    <t>Hora</t>
  </si>
  <si>
    <t>Punto</t>
  </si>
  <si>
    <t>Coordenadas X</t>
  </si>
  <si>
    <t>Coordenadas Y</t>
  </si>
  <si>
    <t>Distancia</t>
  </si>
  <si>
    <t xml:space="preserve">Grados
 Observación </t>
  </si>
  <si>
    <t>Grados al 
transecto</t>
  </si>
  <si>
    <t>Rutas fuera del parque</t>
  </si>
  <si>
    <r>
      <rPr>
        <sz val="11"/>
        <color theme="1"/>
        <rFont val="Calibri"/>
        <family val="2"/>
        <scheme val="minor"/>
      </rPr>
      <t xml:space="preserve">Baratillo Adicional 
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Equipo: Sergio Araya - Leoncio Paredes.</t>
    </r>
  </si>
  <si>
    <t>No se ocuparon equipos nuevos.</t>
  </si>
  <si>
    <r>
      <rPr>
        <sz val="11"/>
        <color theme="1"/>
        <rFont val="Calibri"/>
        <family val="2"/>
        <scheme val="minor"/>
      </rPr>
      <t>La Culebra – La Cachina – Remolino – Totoral – Matamoros            
Equipo: Alberto Villegas – Sergio Araya – Cristian Rivera</t>
    </r>
    <r>
      <rPr>
        <sz val="11"/>
        <color rgb="FFFF0000"/>
        <rFont val="Calibri"/>
        <family val="2"/>
        <scheme val="minor"/>
      </rPr>
      <t xml:space="preserve">
</t>
    </r>
  </si>
  <si>
    <t>h</t>
  </si>
  <si>
    <t xml:space="preserve">Los Colorados – Capote – Huantemé – Los Guindos
Equipo: Leoncio Paredes - Gabriela López - Solange Vargas.  </t>
  </si>
  <si>
    <t>indet.</t>
  </si>
  <si>
    <t>TOTAL Fuera del Parque</t>
  </si>
  <si>
    <t>Rutas al interior del Parque</t>
  </si>
  <si>
    <r>
      <t xml:space="preserve">La Higuera 
</t>
    </r>
    <r>
      <rPr>
        <b/>
        <sz val="11"/>
        <color theme="1"/>
        <rFont val="Calibri"/>
        <family val="2"/>
        <scheme val="minor"/>
      </rPr>
      <t xml:space="preserve">Ruta 1 </t>
    </r>
    <r>
      <rPr>
        <sz val="11"/>
        <color theme="1"/>
        <rFont val="Calibri"/>
        <family val="2"/>
        <scheme val="minor"/>
      </rPr>
      <t>Alberto Villegas - 
Mariela Retamales - Cristian Rivera</t>
    </r>
  </si>
  <si>
    <r>
      <t xml:space="preserve"> La Higuera 
</t>
    </r>
    <r>
      <rPr>
        <b/>
        <sz val="11"/>
        <color theme="1"/>
        <rFont val="Calibri"/>
        <family val="2"/>
        <scheme val="minor"/>
      </rPr>
      <t>Ruta 4</t>
    </r>
    <r>
      <rPr>
        <sz val="11"/>
        <color theme="1"/>
        <rFont val="Calibri"/>
        <family val="2"/>
        <scheme val="minor"/>
      </rPr>
      <t xml:space="preserve">
Leoncio Paredes - Sergio Araya </t>
    </r>
  </si>
  <si>
    <r>
      <t xml:space="preserve">
La Higuera 
</t>
    </r>
    <r>
      <rPr>
        <b/>
        <sz val="11"/>
        <color theme="1"/>
        <rFont val="Calibri"/>
        <family val="2"/>
        <scheme val="minor"/>
      </rPr>
      <t xml:space="preserve">Ruta 3 </t>
    </r>
    <r>
      <rPr>
        <sz val="11"/>
        <color theme="1"/>
        <rFont val="Calibri"/>
        <family val="2"/>
        <scheme val="minor"/>
      </rPr>
      <t xml:space="preserve">
Ignacio Cerda - Mauricio Torres</t>
    </r>
  </si>
  <si>
    <r>
      <t xml:space="preserve">Llanos de Challe - 
(La Galena)
</t>
    </r>
    <r>
      <rPr>
        <b/>
        <sz val="11"/>
        <color theme="1"/>
        <rFont val="Calibri"/>
        <family val="2"/>
        <scheme val="minor"/>
      </rPr>
      <t>Ruta 3.</t>
    </r>
    <r>
      <rPr>
        <sz val="11"/>
        <color theme="1"/>
        <rFont val="Calibri"/>
        <family val="2"/>
        <scheme val="minor"/>
      </rPr>
      <t xml:space="preserve">
Cristian Rivera - Mauricio Torres.</t>
    </r>
  </si>
  <si>
    <r>
      <t xml:space="preserve">Llanos de Challe (Minilla) 
</t>
    </r>
    <r>
      <rPr>
        <b/>
        <sz val="11"/>
        <color theme="1"/>
        <rFont val="Calibri"/>
        <family val="2"/>
        <scheme val="minor"/>
      </rPr>
      <t xml:space="preserve">Ruta 4 </t>
    </r>
    <r>
      <rPr>
        <sz val="11"/>
        <color theme="1"/>
        <rFont val="Calibri"/>
        <family val="2"/>
        <scheme val="minor"/>
      </rPr>
      <t xml:space="preserve">
Sergio Araya - Leoncio Paredes</t>
    </r>
  </si>
  <si>
    <t>A - D</t>
  </si>
  <si>
    <r>
      <t xml:space="preserve">Llanos de Challe.
(Los Chinches quebrada
 Carrizal) 
</t>
    </r>
    <r>
      <rPr>
        <b/>
        <sz val="11"/>
        <color theme="1"/>
        <rFont val="Calibri"/>
        <family val="2"/>
        <scheme val="minor"/>
      </rPr>
      <t>Ruta 2</t>
    </r>
    <r>
      <rPr>
        <sz val="11"/>
        <color theme="1"/>
        <rFont val="Calibri"/>
        <family val="2"/>
        <scheme val="minor"/>
      </rPr>
      <t xml:space="preserve">
Ignacio Cerda - Alberto Villegas - Mariela Retamales</t>
    </r>
  </si>
  <si>
    <t>C - V - D</t>
  </si>
  <si>
    <t>V - P</t>
  </si>
  <si>
    <r>
      <t xml:space="preserve">Sector Pedernales
(Pozo Seco - Hualtatas) </t>
    </r>
    <r>
      <rPr>
        <b/>
        <sz val="11"/>
        <color theme="1"/>
        <rFont val="Calibri"/>
        <family val="2"/>
        <scheme val="minor"/>
      </rPr>
      <t xml:space="preserve">Ruta2 </t>
    </r>
    <r>
      <rPr>
        <sz val="11"/>
        <color theme="1"/>
        <rFont val="Calibri"/>
        <family val="2"/>
        <scheme val="minor"/>
      </rPr>
      <t xml:space="preserve">
Leoncio Paredes Sergio Araya</t>
    </r>
  </si>
  <si>
    <r>
      <t xml:space="preserve">Sector Pedernales  
(Pozo Seco -Hualtatas)
</t>
    </r>
    <r>
      <rPr>
        <b/>
        <sz val="11"/>
        <color theme="1"/>
        <rFont val="Calibri"/>
        <family val="2"/>
        <scheme val="minor"/>
      </rPr>
      <t xml:space="preserve">Ruta 3 </t>
    </r>
    <r>
      <rPr>
        <sz val="11"/>
        <color theme="1"/>
        <rFont val="Calibri"/>
        <family val="2"/>
        <scheme val="minor"/>
      </rPr>
      <t xml:space="preserve">
Ignacio Cerda - Mauricio Torres</t>
    </r>
  </si>
  <si>
    <t>E?</t>
  </si>
  <si>
    <r>
      <t xml:space="preserve">Sector Pedernales 
(Pozo Seco - Hualtatas) </t>
    </r>
    <r>
      <rPr>
        <b/>
        <sz val="11"/>
        <color theme="1"/>
        <rFont val="Calibri"/>
        <family val="2"/>
        <scheme val="minor"/>
      </rPr>
      <t>Ruta 4</t>
    </r>
    <r>
      <rPr>
        <sz val="11"/>
        <color theme="1"/>
        <rFont val="Calibri"/>
        <family val="2"/>
        <scheme val="minor"/>
      </rPr>
      <t xml:space="preserve">
Alberto Villegas - Mariela Retamales</t>
    </r>
  </si>
  <si>
    <r>
      <t xml:space="preserve">Sector Pan de Azucar 
</t>
    </r>
    <r>
      <rPr>
        <b/>
        <sz val="11"/>
        <color theme="1"/>
        <rFont val="Calibri"/>
        <family val="2"/>
        <scheme val="minor"/>
      </rPr>
      <t xml:space="preserve">Ruta 2
</t>
    </r>
    <r>
      <rPr>
        <sz val="11"/>
        <color theme="1"/>
        <rFont val="Calibri"/>
        <family val="2"/>
        <scheme val="minor"/>
      </rPr>
      <t xml:space="preserve">Pedro Salazar - Aylin Rojas
</t>
    </r>
  </si>
  <si>
    <r>
      <t xml:space="preserve">Sector Pan de Azucar 
</t>
    </r>
    <r>
      <rPr>
        <b/>
        <sz val="11"/>
        <color theme="1"/>
        <rFont val="Calibri"/>
        <family val="2"/>
        <scheme val="minor"/>
      </rPr>
      <t xml:space="preserve">Ruta 1
</t>
    </r>
    <r>
      <rPr>
        <sz val="11"/>
        <color theme="1"/>
        <rFont val="Calibri"/>
        <family val="2"/>
        <scheme val="minor"/>
      </rPr>
      <t>Leoncio Paredes - Sergio Araya</t>
    </r>
  </si>
  <si>
    <t>Sector Pan de azucar
Ruta 3 
Alberto Villegas - Vicky Sandoval</t>
  </si>
  <si>
    <t>No se registraron individuos</t>
  </si>
  <si>
    <t>TOTAL al interior del Parque</t>
  </si>
  <si>
    <t>Total guanacos contabilizados monitoreo estival 2018</t>
  </si>
  <si>
    <t>Tipo de Registro</t>
  </si>
  <si>
    <t>Coordenada</t>
  </si>
  <si>
    <t>Altitud</t>
  </si>
  <si>
    <t>Observacion</t>
  </si>
  <si>
    <r>
      <t xml:space="preserve">Baratillo Adicional 
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Equipo: Gabriela Lopez - Alberto Villegas</t>
    </r>
  </si>
  <si>
    <t>24-03-20189</t>
  </si>
  <si>
    <r>
      <rPr>
        <sz val="11"/>
        <color theme="1"/>
        <rFont val="Calibri"/>
        <family val="2"/>
        <scheme val="minor"/>
      </rPr>
      <t>La Culebra – La Cachina – Remolino – Totoral – Matamoros            
Equipo: Alberto Villegas – Gabriela Lopez - Fernando Mercader</t>
    </r>
    <r>
      <rPr>
        <sz val="11"/>
        <color rgb="FFFF0000"/>
        <rFont val="Calibri"/>
        <family val="2"/>
        <scheme val="minor"/>
      </rPr>
      <t xml:space="preserve">
</t>
    </r>
  </si>
  <si>
    <t xml:space="preserve">Los Colorados – Capote – Huantemé – Los Guindos
Equipo: Leoncio Paredes - Gabriela López  </t>
  </si>
  <si>
    <r>
      <t xml:space="preserve">La Higuera - </t>
    </r>
    <r>
      <rPr>
        <b/>
        <sz val="11"/>
        <color theme="1"/>
        <rFont val="Calibri"/>
        <family val="2"/>
        <scheme val="minor"/>
      </rPr>
      <t xml:space="preserve">Adicional </t>
    </r>
    <r>
      <rPr>
        <sz val="11"/>
        <color theme="1"/>
        <rFont val="Calibri"/>
        <family val="2"/>
        <scheme val="minor"/>
      </rPr>
      <t>Leoncio Paredes - 
Kathy Cortes - Teresa Velasquez</t>
    </r>
  </si>
  <si>
    <t>Revolcadero activo</t>
  </si>
  <si>
    <t>Sin presencia de perro</t>
  </si>
  <si>
    <t>Huella de perro</t>
  </si>
  <si>
    <t>Huella de guanaco</t>
  </si>
  <si>
    <t>Huella de guanaco y perro</t>
  </si>
  <si>
    <t>Guanaco muerto</t>
  </si>
  <si>
    <t>Huella de perro, muerto por ataque de perros.</t>
  </si>
  <si>
    <r>
      <t xml:space="preserve"> La Higuera 
</t>
    </r>
    <r>
      <rPr>
        <b/>
        <sz val="11"/>
        <color theme="1"/>
        <rFont val="Calibri"/>
        <family val="2"/>
        <scheme val="minor"/>
      </rPr>
      <t>Ruta 4</t>
    </r>
    <r>
      <rPr>
        <sz val="11"/>
        <color theme="1"/>
        <rFont val="Calibri"/>
        <family val="2"/>
        <scheme val="minor"/>
      </rPr>
      <t xml:space="preserve">
Fernando Mercader - Ivan Torres </t>
    </r>
  </si>
  <si>
    <t>Caminando</t>
  </si>
  <si>
    <t>Huella de Perro</t>
  </si>
  <si>
    <t>Junto a revolcadero activo</t>
  </si>
  <si>
    <t>Alimentandose</t>
  </si>
  <si>
    <t>Descansando</t>
  </si>
  <si>
    <t>Huida</t>
  </si>
  <si>
    <t>Vigilante</t>
  </si>
  <si>
    <r>
      <t xml:space="preserve">
La Higuera 
</t>
    </r>
    <r>
      <rPr>
        <b/>
        <sz val="11"/>
        <color theme="1"/>
        <rFont val="Calibri"/>
        <family val="2"/>
        <scheme val="minor"/>
      </rPr>
      <t>Ruta 1</t>
    </r>
    <r>
      <rPr>
        <sz val="11"/>
        <color theme="1"/>
        <rFont val="Calibri"/>
        <family val="2"/>
        <scheme val="minor"/>
      </rPr>
      <t xml:space="preserve">
LA Higuera - EL Carrizo Sergio Araya</t>
    </r>
  </si>
  <si>
    <t>Huella perro</t>
  </si>
  <si>
    <t>Inicio La Higuera</t>
  </si>
  <si>
    <t>El Carrizo</t>
  </si>
  <si>
    <r>
      <t xml:space="preserve">Llanos de Challe - 
(La Galena)
</t>
    </r>
    <r>
      <rPr>
        <b/>
        <sz val="11"/>
        <color theme="1"/>
        <rFont val="Calibri"/>
        <family val="2"/>
        <scheme val="minor"/>
      </rPr>
      <t>Ruta 3.</t>
    </r>
    <r>
      <rPr>
        <sz val="11"/>
        <color theme="1"/>
        <rFont val="Calibri"/>
        <family val="2"/>
        <scheme val="minor"/>
      </rPr>
      <t xml:space="preserve">
Leoncio Paredes -Jorge Concesión</t>
    </r>
  </si>
  <si>
    <t>Desde challe a la galena</t>
  </si>
  <si>
    <r>
      <t xml:space="preserve">Llanos de Challe (Minilla) 
</t>
    </r>
    <r>
      <rPr>
        <b/>
        <sz val="11"/>
        <color theme="1"/>
        <rFont val="Calibri"/>
        <family val="2"/>
        <scheme val="minor"/>
      </rPr>
      <t xml:space="preserve">Ruta 4 </t>
    </r>
    <r>
      <rPr>
        <sz val="11"/>
        <color theme="1"/>
        <rFont val="Calibri"/>
        <family val="2"/>
        <scheme val="minor"/>
      </rPr>
      <t xml:space="preserve">
Fernando Mercader - Capitania de Puerto</t>
    </r>
  </si>
  <si>
    <r>
      <t xml:space="preserve">Llanos de Challe (La Plomiza - Pozo Seco) 
</t>
    </r>
    <r>
      <rPr>
        <b/>
        <sz val="11"/>
        <color theme="1"/>
        <rFont val="Calibri"/>
        <family val="2"/>
        <scheme val="minor"/>
      </rPr>
      <t>Adicional</t>
    </r>
    <r>
      <rPr>
        <sz val="11"/>
        <color theme="1"/>
        <rFont val="Calibri"/>
        <family val="2"/>
        <scheme val="minor"/>
      </rPr>
      <t xml:space="preserve">
Sergio Araya - Capitania de Puerto</t>
    </r>
  </si>
  <si>
    <t>Huella burro</t>
  </si>
  <si>
    <r>
      <t xml:space="preserve">Llanos de Challe.
(Los Chinches quebrada
 Carrizal) 
</t>
    </r>
    <r>
      <rPr>
        <b/>
        <sz val="11"/>
        <color theme="1"/>
        <rFont val="Calibri"/>
        <family val="2"/>
        <scheme val="minor"/>
      </rPr>
      <t>Ruta 2</t>
    </r>
    <r>
      <rPr>
        <sz val="11"/>
        <color theme="1"/>
        <rFont val="Calibri"/>
        <family val="2"/>
        <scheme val="minor"/>
      </rPr>
      <t xml:space="preserve">
Ivan Torres - Waldo Suarez</t>
    </r>
  </si>
  <si>
    <t>Sector Pedernales Ruta 1 Sergio Araya</t>
  </si>
  <si>
    <t>Huella Perro</t>
  </si>
  <si>
    <t>11.58</t>
  </si>
  <si>
    <t>Huella inactivas</t>
  </si>
  <si>
    <r>
      <t xml:space="preserve">Sector Pedernales
(Pozo Seco - Hualtatas) </t>
    </r>
    <r>
      <rPr>
        <b/>
        <sz val="11"/>
        <color theme="1"/>
        <rFont val="Calibri"/>
        <family val="2"/>
        <scheme val="minor"/>
      </rPr>
      <t xml:space="preserve">Ruta2 </t>
    </r>
    <r>
      <rPr>
        <sz val="11"/>
        <color theme="1"/>
        <rFont val="Calibri"/>
        <family val="2"/>
        <scheme val="minor"/>
      </rPr>
      <t xml:space="preserve">
Leoncio Paredes Cristian Chandia</t>
    </r>
  </si>
  <si>
    <t>Revolcadero inactivo</t>
  </si>
  <si>
    <r>
      <t xml:space="preserve">Sector Pedernales  
(Pozo Seco -Hualtatas)
</t>
    </r>
    <r>
      <rPr>
        <b/>
        <sz val="11"/>
        <color theme="1"/>
        <rFont val="Calibri"/>
        <family val="2"/>
        <scheme val="minor"/>
      </rPr>
      <t xml:space="preserve">Ruta 3 </t>
    </r>
    <r>
      <rPr>
        <sz val="11"/>
        <color theme="1"/>
        <rFont val="Calibri"/>
        <family val="2"/>
        <scheme val="minor"/>
      </rPr>
      <t xml:space="preserve">
Fernando Mercader - Ivan Torres - Waldo Suarez</t>
    </r>
  </si>
  <si>
    <t>Huella de 2 perros</t>
  </si>
  <si>
    <t>Huella perro fresca</t>
  </si>
  <si>
    <r>
      <t xml:space="preserve">Sector Pan de Azucar
</t>
    </r>
    <r>
      <rPr>
        <b/>
        <sz val="11"/>
        <color theme="1"/>
        <rFont val="Calibri"/>
        <family val="2"/>
        <scheme val="minor"/>
      </rPr>
      <t>Adicional</t>
    </r>
    <r>
      <rPr>
        <sz val="11"/>
        <color theme="1"/>
        <rFont val="Calibri"/>
        <family val="2"/>
        <scheme val="minor"/>
      </rPr>
      <t xml:space="preserve"> Cerro Negro
Fernado Mercader </t>
    </r>
  </si>
  <si>
    <r>
      <t xml:space="preserve">Sector Pan de Azucar 
</t>
    </r>
    <r>
      <rPr>
        <b/>
        <sz val="11"/>
        <color theme="1"/>
        <rFont val="Calibri"/>
        <family val="2"/>
        <scheme val="minor"/>
      </rPr>
      <t xml:space="preserve">Ruta 3
</t>
    </r>
    <r>
      <rPr>
        <sz val="11"/>
        <color theme="1"/>
        <rFont val="Calibri"/>
        <family val="2"/>
        <scheme val="minor"/>
      </rPr>
      <t>Leoncio Paredes - Juan Pablo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
</t>
    </r>
  </si>
  <si>
    <t>Sin registro</t>
  </si>
  <si>
    <t xml:space="preserve">Grados
Observación </t>
  </si>
  <si>
    <r>
      <t xml:space="preserve">Baratillo Adicional 
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Equipo: Gabriela Lopez Fernando Mercader - Gabriel Alvarez</t>
    </r>
  </si>
  <si>
    <t>A_C</t>
  </si>
  <si>
    <r>
      <rPr>
        <sz val="11"/>
        <color theme="1"/>
        <rFont val="Calibri"/>
        <family val="2"/>
        <scheme val="minor"/>
      </rPr>
      <t>La Culebra – La Cachina – Remolino – Totoral – Matamoros            
Equipo: Fernando Mercader - Gabriel Alvarez</t>
    </r>
    <r>
      <rPr>
        <sz val="11"/>
        <color rgb="FFFF0000"/>
        <rFont val="Calibri"/>
        <family val="2"/>
        <scheme val="minor"/>
      </rPr>
      <t xml:space="preserve">
</t>
    </r>
  </si>
  <si>
    <t>ind</t>
  </si>
  <si>
    <t>17.09</t>
  </si>
  <si>
    <t xml:space="preserve">Los Colorados – Capote – Huantemé – Los Guindos
Equipo: Leoncio Paredes - Gabriela López - Francisco Campillay  </t>
  </si>
  <si>
    <t>No se realiza ruta</t>
  </si>
  <si>
    <t>La Higuera
Ruta 3
Fernando Mercader - Francisco Campillay</t>
  </si>
  <si>
    <r>
      <t xml:space="preserve">
La Higuera
</t>
    </r>
    <r>
      <rPr>
        <b/>
        <sz val="11"/>
        <color theme="1"/>
        <rFont val="Calibri"/>
        <family val="2"/>
        <scheme val="minor"/>
      </rPr>
      <t>Ruta 2</t>
    </r>
    <r>
      <rPr>
        <sz val="11"/>
        <color theme="1"/>
        <rFont val="Calibri"/>
        <family val="2"/>
        <scheme val="minor"/>
      </rPr>
      <t xml:space="preserve">
Gabriel Alvarez - Eric Barrios</t>
    </r>
  </si>
  <si>
    <r>
      <t xml:space="preserve">Llanos de Challe 
</t>
    </r>
    <r>
      <rPr>
        <b/>
        <sz val="11"/>
        <color theme="1"/>
        <rFont val="Calibri"/>
        <family val="2"/>
        <scheme val="minor"/>
      </rPr>
      <t>Ruta 3.</t>
    </r>
    <r>
      <rPr>
        <sz val="11"/>
        <color theme="1"/>
        <rFont val="Calibri"/>
        <family val="2"/>
        <scheme val="minor"/>
      </rPr>
      <t xml:space="preserve">
Leoncio Paredes -Jorge Concesión</t>
    </r>
  </si>
  <si>
    <r>
      <t xml:space="preserve">Llanos de Challe 
</t>
    </r>
    <r>
      <rPr>
        <b/>
        <sz val="11"/>
        <color theme="1"/>
        <rFont val="Calibri"/>
        <family val="2"/>
        <scheme val="minor"/>
      </rPr>
      <t xml:space="preserve">Ruta 4 </t>
    </r>
    <r>
      <rPr>
        <sz val="11"/>
        <color theme="1"/>
        <rFont val="Calibri"/>
        <family val="2"/>
        <scheme val="minor"/>
      </rPr>
      <t xml:space="preserve">
Fernando Mercader - Capitania de Puerto</t>
    </r>
  </si>
  <si>
    <t>A_V</t>
  </si>
  <si>
    <r>
      <t xml:space="preserve">Llanos de Challe.
</t>
    </r>
    <r>
      <rPr>
        <b/>
        <sz val="11"/>
        <color theme="1"/>
        <rFont val="Calibri"/>
        <family val="2"/>
        <scheme val="minor"/>
      </rPr>
      <t>Ruta 2</t>
    </r>
    <r>
      <rPr>
        <sz val="11"/>
        <color theme="1"/>
        <rFont val="Calibri"/>
        <family val="2"/>
        <scheme val="minor"/>
      </rPr>
      <t xml:space="preserve">
</t>
    </r>
  </si>
  <si>
    <t xml:space="preserve">Sector Pedernales Ruta 1 </t>
  </si>
  <si>
    <r>
      <t xml:space="preserve">Sector Pedernales
 </t>
    </r>
    <r>
      <rPr>
        <b/>
        <sz val="11"/>
        <color theme="1"/>
        <rFont val="Calibri"/>
        <family val="2"/>
        <scheme val="minor"/>
      </rPr>
      <t xml:space="preserve">Ruta2 </t>
    </r>
    <r>
      <rPr>
        <sz val="11"/>
        <color theme="1"/>
        <rFont val="Calibri"/>
        <family val="2"/>
        <scheme val="minor"/>
      </rPr>
      <t xml:space="preserve">
Gabriel Alvarez - Eric Barrios</t>
    </r>
  </si>
  <si>
    <r>
      <t xml:space="preserve">Sector Pedernales  
</t>
    </r>
    <r>
      <rPr>
        <b/>
        <sz val="11"/>
        <color theme="1"/>
        <rFont val="Calibri"/>
        <family val="2"/>
        <scheme val="minor"/>
      </rPr>
      <t xml:space="preserve">Ruta 3 </t>
    </r>
    <r>
      <rPr>
        <sz val="11"/>
        <color theme="1"/>
        <rFont val="Calibri"/>
        <family val="2"/>
        <scheme val="minor"/>
      </rPr>
      <t xml:space="preserve">
Fernando Mercader - Francisco Campillay</t>
    </r>
  </si>
  <si>
    <t>A_H</t>
  </si>
  <si>
    <r>
      <t xml:space="preserve">Sector Pan de Azucar
</t>
    </r>
    <r>
      <rPr>
        <b/>
        <sz val="11"/>
        <color theme="1"/>
        <rFont val="Calibri"/>
        <family val="2"/>
        <scheme val="minor"/>
      </rPr>
      <t>Adicional</t>
    </r>
    <r>
      <rPr>
        <sz val="11"/>
        <color theme="1"/>
        <rFont val="Calibri"/>
        <family val="2"/>
        <scheme val="minor"/>
      </rPr>
      <t xml:space="preserve"> 
Leoncio Paredes - Francisco Campillay </t>
    </r>
  </si>
  <si>
    <r>
      <t xml:space="preserve">Sector Pan de Azucar 
</t>
    </r>
    <r>
      <rPr>
        <b/>
        <sz val="11"/>
        <color theme="1"/>
        <rFont val="Calibri"/>
        <family val="2"/>
        <scheme val="minor"/>
      </rPr>
      <t xml:space="preserve">Ruta 3
</t>
    </r>
    <r>
      <rPr>
        <sz val="11"/>
        <color theme="1"/>
        <rFont val="Calibri"/>
        <family val="2"/>
        <scheme val="minor"/>
      </rPr>
      <t xml:space="preserve">Gabriel Alvarez - Eric Barrios
</t>
    </r>
  </si>
  <si>
    <r>
      <t xml:space="preserve">Sector Pan de Azucar 
</t>
    </r>
    <r>
      <rPr>
        <b/>
        <sz val="11"/>
        <color theme="1"/>
        <rFont val="Calibri"/>
        <family val="2"/>
        <scheme val="minor"/>
      </rPr>
      <t xml:space="preserve">Ruta 1
</t>
    </r>
  </si>
  <si>
    <t xml:space="preserve">Sector Pan de azucar
Ruta 2 
</t>
  </si>
  <si>
    <r>
      <t xml:space="preserve">Baratillo Adicional 
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Equipo: AVV - FMA - CD</t>
    </r>
  </si>
  <si>
    <r>
      <t>La Culebra – La Cachina – Remolino – Totoral – Matamoros            
Equipo: AVV - SAL - CD</t>
    </r>
    <r>
      <rPr>
        <sz val="11"/>
        <color rgb="FFFF0000"/>
        <rFont val="Calibri"/>
        <family val="2"/>
        <scheme val="minor"/>
      </rPr>
      <t xml:space="preserve">
</t>
    </r>
  </si>
  <si>
    <t>Los Colorados – Capote – Huantemé – Los Guindos
Equipo: LPO - MTS - AA</t>
  </si>
  <si>
    <t>V-C-A</t>
  </si>
  <si>
    <t>A-V-C</t>
  </si>
  <si>
    <t>C-V</t>
  </si>
  <si>
    <t>H-C</t>
  </si>
  <si>
    <r>
      <t xml:space="preserve">La Higuera - </t>
    </r>
    <r>
      <rPr>
        <b/>
        <sz val="11"/>
        <color theme="1"/>
        <rFont val="Calibri"/>
        <family val="2"/>
        <scheme val="minor"/>
      </rPr>
      <t xml:space="preserve">Adicional </t>
    </r>
    <r>
      <rPr>
        <sz val="11"/>
        <color theme="1"/>
        <rFont val="Calibri"/>
        <family val="2"/>
        <scheme val="minor"/>
      </rPr>
      <t>LPO - AA</t>
    </r>
  </si>
  <si>
    <r>
      <t xml:space="preserve"> La Higuera 
</t>
    </r>
    <r>
      <rPr>
        <b/>
        <sz val="11"/>
        <color theme="1"/>
        <rFont val="Calibri"/>
        <family val="2"/>
        <scheme val="minor"/>
      </rPr>
      <t>Ruta 4</t>
    </r>
    <r>
      <rPr>
        <sz val="11"/>
        <color theme="1"/>
        <rFont val="Calibri"/>
        <family val="2"/>
        <scheme val="minor"/>
      </rPr>
      <t xml:space="preserve">
JGF - ICM</t>
    </r>
  </si>
  <si>
    <r>
      <t xml:space="preserve">La Higuera
</t>
    </r>
    <r>
      <rPr>
        <b/>
        <sz val="11"/>
        <color theme="1"/>
        <rFont val="Calibri"/>
        <family val="2"/>
        <scheme val="minor"/>
      </rPr>
      <t>Ruta 3</t>
    </r>
    <r>
      <rPr>
        <sz val="11"/>
        <color theme="1"/>
        <rFont val="Calibri"/>
        <family val="2"/>
        <scheme val="minor"/>
      </rPr>
      <t xml:space="preserve">
FMA - MTS</t>
    </r>
  </si>
  <si>
    <t>14.40</t>
  </si>
  <si>
    <r>
      <t xml:space="preserve">
La Higuera
</t>
    </r>
    <r>
      <rPr>
        <b/>
        <sz val="11"/>
        <color theme="1"/>
        <rFont val="Calibri"/>
        <family val="2"/>
        <scheme val="minor"/>
      </rPr>
      <t>Ruta 2</t>
    </r>
    <r>
      <rPr>
        <sz val="11"/>
        <color theme="1"/>
        <rFont val="Calibri"/>
        <family val="2"/>
        <scheme val="minor"/>
      </rPr>
      <t xml:space="preserve">
AVV - CD</t>
    </r>
  </si>
  <si>
    <r>
      <t xml:space="preserve">Llanos de Challe 
</t>
    </r>
    <r>
      <rPr>
        <b/>
        <sz val="11"/>
        <color theme="1"/>
        <rFont val="Calibri"/>
        <family val="2"/>
        <scheme val="minor"/>
      </rPr>
      <t>Ruta 2</t>
    </r>
    <r>
      <rPr>
        <sz val="11"/>
        <color theme="1"/>
        <rFont val="Calibri"/>
        <family val="2"/>
        <scheme val="minor"/>
      </rPr>
      <t xml:space="preserve">
JGF - AA</t>
    </r>
  </si>
  <si>
    <t>H-R</t>
  </si>
  <si>
    <r>
      <t xml:space="preserve">Llanos de Challe 
</t>
    </r>
    <r>
      <rPr>
        <b/>
        <sz val="11"/>
        <color theme="1"/>
        <rFont val="Calibri"/>
        <family val="2"/>
        <scheme val="minor"/>
      </rPr>
      <t xml:space="preserve">Ruta 3 </t>
    </r>
    <r>
      <rPr>
        <sz val="11"/>
        <color theme="1"/>
        <rFont val="Calibri"/>
        <family val="2"/>
        <scheme val="minor"/>
      </rPr>
      <t xml:space="preserve">
MTS - ICM</t>
    </r>
  </si>
  <si>
    <r>
      <t xml:space="preserve">Llanos de Challe  
</t>
    </r>
    <r>
      <rPr>
        <b/>
        <sz val="11"/>
        <color theme="1"/>
        <rFont val="Calibri"/>
        <family val="2"/>
        <scheme val="minor"/>
      </rPr>
      <t>Ruta 4</t>
    </r>
    <r>
      <rPr>
        <sz val="11"/>
        <color theme="1"/>
        <rFont val="Calibri"/>
        <family val="2"/>
        <scheme val="minor"/>
      </rPr>
      <t xml:space="preserve">
LPO - CD</t>
    </r>
  </si>
  <si>
    <r>
      <t xml:space="preserve">Llanos de Challe.
</t>
    </r>
    <r>
      <rPr>
        <b/>
        <sz val="11"/>
        <color theme="1"/>
        <rFont val="Calibri"/>
        <family val="2"/>
        <scheme val="minor"/>
      </rPr>
      <t xml:space="preserve">Ruta Adicional   </t>
    </r>
    <r>
      <rPr>
        <sz val="11"/>
        <color theme="1"/>
        <rFont val="Calibri"/>
        <family val="2"/>
        <scheme val="minor"/>
      </rPr>
      <t xml:space="preserve">SAA -  CR
</t>
    </r>
  </si>
  <si>
    <t>11.00</t>
  </si>
  <si>
    <t>14.00</t>
  </si>
  <si>
    <t>14.08</t>
  </si>
  <si>
    <r>
      <t>Sector Pedernales</t>
    </r>
    <r>
      <rPr>
        <b/>
        <sz val="11"/>
        <color theme="1"/>
        <rFont val="Calibri"/>
        <family val="2"/>
        <scheme val="minor"/>
      </rPr>
      <t xml:space="preserve"> 
Ruta 1
</t>
    </r>
    <r>
      <rPr>
        <sz val="11"/>
        <color theme="1"/>
        <rFont val="Calibri"/>
        <family val="2"/>
        <scheme val="minor"/>
      </rPr>
      <t>SAA - RG -CD</t>
    </r>
  </si>
  <si>
    <r>
      <t xml:space="preserve">Sector Pedernales
 </t>
    </r>
    <r>
      <rPr>
        <b/>
        <sz val="11"/>
        <color theme="1"/>
        <rFont val="Calibri"/>
        <family val="2"/>
        <scheme val="minor"/>
      </rPr>
      <t xml:space="preserve">Ruta2 </t>
    </r>
    <r>
      <rPr>
        <sz val="11"/>
        <color theme="1"/>
        <rFont val="Calibri"/>
        <family val="2"/>
        <scheme val="minor"/>
      </rPr>
      <t xml:space="preserve">
LPO - CR</t>
    </r>
  </si>
  <si>
    <r>
      <t xml:space="preserve">Sector Pedernales  
</t>
    </r>
    <r>
      <rPr>
        <b/>
        <sz val="11"/>
        <color theme="1"/>
        <rFont val="Calibri"/>
        <family val="2"/>
        <scheme val="minor"/>
      </rPr>
      <t xml:space="preserve">Ruta 3 
</t>
    </r>
    <r>
      <rPr>
        <sz val="11"/>
        <color theme="1"/>
        <rFont val="Calibri"/>
        <family val="2"/>
        <scheme val="minor"/>
      </rPr>
      <t>ICM - AAA</t>
    </r>
  </si>
  <si>
    <r>
      <t xml:space="preserve">Sector Pedernales  
</t>
    </r>
    <r>
      <rPr>
        <b/>
        <sz val="11"/>
        <color theme="1"/>
        <rFont val="Calibri"/>
        <family val="2"/>
        <scheme val="minor"/>
      </rPr>
      <t>Ruta 4</t>
    </r>
    <r>
      <rPr>
        <sz val="11"/>
        <color theme="1"/>
        <rFont val="Calibri"/>
        <family val="2"/>
        <scheme val="minor"/>
      </rPr>
      <t xml:space="preserve">
FMA - JGF</t>
    </r>
  </si>
  <si>
    <r>
      <t xml:space="preserve">Sector Pan de Azucar
</t>
    </r>
    <r>
      <rPr>
        <b/>
        <sz val="11"/>
        <color theme="1"/>
        <rFont val="Calibri"/>
        <family val="2"/>
        <scheme val="minor"/>
      </rPr>
      <t>Adicional Cerro Negro</t>
    </r>
    <r>
      <rPr>
        <sz val="11"/>
        <color theme="1"/>
        <rFont val="Calibri"/>
        <family val="2"/>
        <scheme val="minor"/>
      </rPr>
      <t xml:space="preserve">
JGF -  CD</t>
    </r>
  </si>
  <si>
    <r>
      <t xml:space="preserve">Sector Pan de Azucar 
</t>
    </r>
    <r>
      <rPr>
        <b/>
        <sz val="11"/>
        <color theme="1"/>
        <rFont val="Calibri"/>
        <family val="2"/>
        <scheme val="minor"/>
      </rPr>
      <t xml:space="preserve">Ruta 3
</t>
    </r>
    <r>
      <rPr>
        <sz val="11"/>
        <color theme="1"/>
        <rFont val="Calibri"/>
        <family val="2"/>
        <scheme val="minor"/>
      </rPr>
      <t xml:space="preserve">FMA - AA
</t>
    </r>
  </si>
  <si>
    <r>
      <t xml:space="preserve">Sector Pan de azucar
</t>
    </r>
    <r>
      <rPr>
        <b/>
        <sz val="11"/>
        <color theme="1"/>
        <rFont val="Calibri"/>
        <family val="2"/>
        <scheme val="minor"/>
      </rPr>
      <t>Ruta 2</t>
    </r>
    <r>
      <rPr>
        <sz val="11"/>
        <color theme="1"/>
        <rFont val="Calibri"/>
        <family val="2"/>
        <scheme val="minor"/>
      </rPr>
      <t xml:space="preserve"> 
SAA - CR</t>
    </r>
  </si>
  <si>
    <t>Total guanacos contabilizados</t>
  </si>
  <si>
    <t xml:space="preserve">N°grupo </t>
  </si>
  <si>
    <t>Crias</t>
  </si>
  <si>
    <t>Solteros</t>
  </si>
  <si>
    <t xml:space="preserve">Solitarios </t>
  </si>
  <si>
    <t>No. Identificado</t>
  </si>
  <si>
    <t>Matamoros - La Higuera</t>
  </si>
  <si>
    <t>La Higuera - El Carrizo</t>
  </si>
  <si>
    <t>Panul - La Higuera</t>
  </si>
  <si>
    <t>Llanos de Challe- La Galena</t>
  </si>
  <si>
    <t>Llanos de Challe-Minillas</t>
  </si>
  <si>
    <t>La Plomiza-Pozo Seco</t>
  </si>
  <si>
    <t>Los Chinches</t>
  </si>
  <si>
    <t>Pozo Seco-Hualtatas</t>
  </si>
  <si>
    <t>Hualtatas (2)</t>
  </si>
  <si>
    <t>Pedernales – Los Pozos</t>
  </si>
  <si>
    <t>Taizana- Hualtatas</t>
  </si>
  <si>
    <t>Pan de Azucar (2)</t>
  </si>
  <si>
    <t>Pan de Azucar (3)</t>
  </si>
  <si>
    <t>Cerro Negro (Adicional)</t>
  </si>
  <si>
    <t>Maitencillo- Astillas-San José</t>
  </si>
  <si>
    <t>este</t>
  </si>
  <si>
    <t>norte</t>
  </si>
  <si>
    <t>Transecto</t>
  </si>
  <si>
    <t>Capote</t>
  </si>
  <si>
    <t>Totoral</t>
  </si>
  <si>
    <t>TOTAL ALEDAÑO PN</t>
  </si>
  <si>
    <t>Matamoros</t>
  </si>
  <si>
    <t>PanulElMono</t>
  </si>
  <si>
    <t>PanulLaHiguera</t>
  </si>
  <si>
    <t>PanDeAzucar1</t>
  </si>
  <si>
    <t>PanDeAzucarBandurrias</t>
  </si>
  <si>
    <t>V-C-H</t>
  </si>
  <si>
    <t>PanDeAzucarR3</t>
  </si>
  <si>
    <t>Cerro Negro</t>
  </si>
  <si>
    <t>La Galena</t>
  </si>
  <si>
    <t>Minilla</t>
  </si>
  <si>
    <t>H-V</t>
  </si>
  <si>
    <t>Plomiza-Pozo Seco</t>
  </si>
  <si>
    <t>Rascamoños</t>
  </si>
  <si>
    <t>Pozo Seco</t>
  </si>
  <si>
    <t>Taizana Hualtatas</t>
  </si>
  <si>
    <t>Area Protegida</t>
  </si>
  <si>
    <t>Epoca</t>
  </si>
  <si>
    <t>Observación</t>
  </si>
  <si>
    <t>IND</t>
  </si>
  <si>
    <t>El Mono</t>
  </si>
  <si>
    <t>Panul</t>
  </si>
  <si>
    <t>Los Chinces</t>
  </si>
  <si>
    <t>A-C-V</t>
  </si>
  <si>
    <t>V-M</t>
  </si>
  <si>
    <t>La Plomiza</t>
  </si>
  <si>
    <t>Hualtatas</t>
  </si>
  <si>
    <t>Taizana</t>
  </si>
  <si>
    <t>Tomando agua</t>
  </si>
  <si>
    <t xml:space="preserve">V-H </t>
  </si>
  <si>
    <t>C-M</t>
  </si>
  <si>
    <t>A-V-H</t>
  </si>
  <si>
    <t>V-P</t>
  </si>
  <si>
    <t>S</t>
  </si>
  <si>
    <t>V-D</t>
  </si>
  <si>
    <t>TOTAL MONITOREO ESTIVAL 2024</t>
  </si>
  <si>
    <t>SE PIERDE PLANILLA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</si>
</sst>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28"/>
      <color theme="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0" fontId="0" fillId="0" borderId="7" xfId="0" applyNumberFormat="1" applyBorder="1" applyAlignment="1">
      <alignment horizontal="center" vertical="center" wrapText="1"/>
    </xf>
    <xf numFmtId="0" fontId="0" fillId="0" borderId="5" xfId="0" applyBorder="1"/>
    <xf numFmtId="20" fontId="1" fillId="0" borderId="1" xfId="0" applyNumberFormat="1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wrapText="1"/>
    </xf>
    <xf numFmtId="20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0" fontId="2" fillId="0" borderId="1" xfId="0" applyNumberFormat="1" applyFont="1" applyBorder="1"/>
    <xf numFmtId="0" fontId="3" fillId="0" borderId="0" xfId="0" applyFont="1" applyAlignment="1">
      <alignment vertical="center" wrapText="1"/>
    </xf>
    <xf numFmtId="0" fontId="3" fillId="0" borderId="0" xfId="0" applyFont="1"/>
    <xf numFmtId="20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20" fontId="0" fillId="0" borderId="0" xfId="0" applyNumberFormat="1" applyAlignment="1">
      <alignment horizontal="center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20" fontId="0" fillId="3" borderId="1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vertical="center"/>
    </xf>
    <xf numFmtId="0" fontId="4" fillId="3" borderId="7" xfId="0" applyFont="1" applyFill="1" applyBorder="1"/>
    <xf numFmtId="0" fontId="4" fillId="3" borderId="0" xfId="0" applyFont="1" applyFill="1"/>
    <xf numFmtId="20" fontId="0" fillId="3" borderId="7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2" fillId="3" borderId="6" xfId="0" applyFont="1" applyFill="1" applyBorder="1" applyAlignment="1">
      <alignment wrapText="1"/>
    </xf>
    <xf numFmtId="0" fontId="4" fillId="3" borderId="0" xfId="0" applyFont="1" applyFill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6" fillId="0" borderId="0" xfId="0" applyFont="1"/>
    <xf numFmtId="0" fontId="6" fillId="0" borderId="1" xfId="0" applyFont="1" applyBorder="1"/>
    <xf numFmtId="20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/>
    <xf numFmtId="2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3" borderId="6" xfId="0" applyFont="1" applyFill="1" applyBorder="1" applyAlignment="1">
      <alignment horizont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20" fontId="1" fillId="2" borderId="0" xfId="0" applyNumberFormat="1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1" xfId="0" applyFont="1" applyFill="1" applyBorder="1"/>
    <xf numFmtId="14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20" fontId="2" fillId="3" borderId="7" xfId="0" applyNumberFormat="1" applyFont="1" applyFill="1" applyBorder="1" applyAlignment="1">
      <alignment horizontal="center" wrapText="1"/>
    </xf>
    <xf numFmtId="0" fontId="2" fillId="3" borderId="5" xfId="0" applyFont="1" applyFill="1" applyBorder="1"/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20" fontId="2" fillId="3" borderId="1" xfId="0" applyNumberFormat="1" applyFont="1" applyFill="1" applyBorder="1" applyAlignment="1">
      <alignment horizontal="center" vertical="center" wrapText="1"/>
    </xf>
    <xf numFmtId="20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3" borderId="6" xfId="0" applyFill="1" applyBorder="1"/>
    <xf numFmtId="20" fontId="0" fillId="3" borderId="6" xfId="0" applyNumberFormat="1" applyFill="1" applyBorder="1" applyAlignment="1">
      <alignment horizontal="center" vertical="center" wrapText="1"/>
    </xf>
    <xf numFmtId="0" fontId="6" fillId="3" borderId="6" xfId="0" applyFont="1" applyFill="1" applyBorder="1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0" fillId="0" borderId="3" xfId="0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20" fontId="0" fillId="0" borderId="3" xfId="0" applyNumberFormat="1" applyBorder="1" applyAlignment="1">
      <alignment horizont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6" fillId="0" borderId="1" xfId="0" applyFont="1" applyBorder="1" applyAlignment="1">
      <alignment wrapText="1"/>
    </xf>
    <xf numFmtId="20" fontId="0" fillId="0" borderId="9" xfId="0" applyNumberFormat="1" applyBorder="1" applyAlignment="1">
      <alignment horizontal="center"/>
    </xf>
    <xf numFmtId="20" fontId="0" fillId="0" borderId="9" xfId="0" applyNumberFormat="1" applyBorder="1" applyAlignment="1">
      <alignment horizontal="center" vertical="center" wrapText="1"/>
    </xf>
    <xf numFmtId="20" fontId="1" fillId="2" borderId="9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" fontId="0" fillId="0" borderId="1" xfId="0" applyNumberFormat="1" applyBorder="1"/>
    <xf numFmtId="16" fontId="0" fillId="3" borderId="1" xfId="0" applyNumberFormat="1" applyFill="1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4" fontId="0" fillId="0" borderId="3" xfId="0" applyNumberFormat="1" applyBorder="1"/>
    <xf numFmtId="0" fontId="1" fillId="0" borderId="3" xfId="0" applyFont="1" applyBorder="1" applyAlignment="1">
      <alignment horizontal="center" vertical="center"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0" fillId="0" borderId="4" xfId="0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center"/>
    </xf>
    <xf numFmtId="0" fontId="7" fillId="0" borderId="8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3" xfId="0" applyFont="1" applyBorder="1"/>
    <xf numFmtId="14" fontId="2" fillId="0" borderId="3" xfId="0" applyNumberFormat="1" applyFont="1" applyBorder="1"/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7" xfId="0" applyFont="1" applyBorder="1"/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20" fontId="0" fillId="0" borderId="0" xfId="0" applyNumberFormat="1"/>
    <xf numFmtId="46" fontId="0" fillId="0" borderId="1" xfId="0" applyNumberForma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/>
    <xf numFmtId="0" fontId="0" fillId="0" borderId="18" xfId="0" applyBorder="1"/>
    <xf numFmtId="0" fontId="0" fillId="0" borderId="19" xfId="0" applyBorder="1"/>
    <xf numFmtId="0" fontId="0" fillId="0" borderId="7" xfId="0" applyBorder="1"/>
    <xf numFmtId="0" fontId="0" fillId="0" borderId="1" xfId="0" applyBorder="1" applyAlignment="1">
      <alignment horizontal="right"/>
    </xf>
    <xf numFmtId="0" fontId="0" fillId="3" borderId="8" xfId="0" applyFill="1" applyBorder="1"/>
    <xf numFmtId="20" fontId="0" fillId="3" borderId="1" xfId="0" applyNumberFormat="1" applyFill="1" applyBorder="1"/>
    <xf numFmtId="0" fontId="0" fillId="3" borderId="19" xfId="0" applyFill="1" applyBorder="1"/>
    <xf numFmtId="0" fontId="0" fillId="3" borderId="3" xfId="0" applyFill="1" applyBorder="1"/>
    <xf numFmtId="20" fontId="0" fillId="0" borderId="2" xfId="0" applyNumberFormat="1" applyBorder="1"/>
    <xf numFmtId="0" fontId="0" fillId="3" borderId="2" xfId="0" applyFill="1" applyBorder="1"/>
    <xf numFmtId="20" fontId="0" fillId="3" borderId="0" xfId="0" applyNumberFormat="1" applyFill="1"/>
    <xf numFmtId="0" fontId="0" fillId="3" borderId="20" xfId="0" applyFill="1" applyBorder="1"/>
    <xf numFmtId="14" fontId="0" fillId="0" borderId="1" xfId="0" applyNumberForma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4" fontId="0" fillId="7" borderId="1" xfId="0" applyNumberFormat="1" applyFill="1" applyBorder="1" applyAlignment="1">
      <alignment horizontal="center" vertical="center" wrapText="1"/>
    </xf>
    <xf numFmtId="20" fontId="0" fillId="7" borderId="1" xfId="0" applyNumberForma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9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14" fontId="0" fillId="9" borderId="1" xfId="0" applyNumberFormat="1" applyFill="1" applyBorder="1" applyAlignment="1">
      <alignment horizontal="center" vertical="center" wrapText="1"/>
    </xf>
    <xf numFmtId="20" fontId="0" fillId="9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14" fontId="0" fillId="10" borderId="1" xfId="0" applyNumberFormat="1" applyFill="1" applyBorder="1" applyAlignment="1">
      <alignment horizontal="center" vertical="center" wrapText="1"/>
    </xf>
    <xf numFmtId="20" fontId="0" fillId="10" borderId="1" xfId="0" applyNumberFormat="1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14" fontId="0" fillId="11" borderId="1" xfId="0" applyNumberFormat="1" applyFill="1" applyBorder="1" applyAlignment="1">
      <alignment horizontal="center" vertical="center" wrapText="1"/>
    </xf>
    <xf numFmtId="20" fontId="0" fillId="11" borderId="1" xfId="0" applyNumberFormat="1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 wrapText="1"/>
    </xf>
    <xf numFmtId="0" fontId="9" fillId="12" borderId="20" xfId="0" applyFont="1" applyFill="1" applyBorder="1" applyAlignment="1">
      <alignment horizontal="center" vertical="center"/>
    </xf>
    <xf numFmtId="0" fontId="9" fillId="12" borderId="2" xfId="0" applyFont="1" applyFill="1" applyBorder="1" applyAlignment="1">
      <alignment vertical="center"/>
    </xf>
    <xf numFmtId="0" fontId="9" fillId="12" borderId="2" xfId="0" applyFont="1" applyFill="1" applyBorder="1" applyAlignment="1">
      <alignment vertical="center" wrapText="1"/>
    </xf>
    <xf numFmtId="0" fontId="6" fillId="14" borderId="1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20" fontId="0" fillId="0" borderId="24" xfId="0" applyNumberFormat="1" applyBorder="1"/>
    <xf numFmtId="0" fontId="0" fillId="0" borderId="26" xfId="0" applyBorder="1"/>
    <xf numFmtId="0" fontId="6" fillId="14" borderId="2" xfId="0" applyFont="1" applyFill="1" applyBorder="1" applyAlignment="1">
      <alignment horizontal="center" vertical="center"/>
    </xf>
    <xf numFmtId="0" fontId="0" fillId="0" borderId="28" xfId="0" applyBorder="1"/>
    <xf numFmtId="20" fontId="0" fillId="0" borderId="28" xfId="0" applyNumberFormat="1" applyBorder="1"/>
    <xf numFmtId="0" fontId="0" fillId="15" borderId="29" xfId="0" applyFill="1" applyBorder="1" applyAlignment="1">
      <alignment horizontal="center" vertical="center"/>
    </xf>
    <xf numFmtId="0" fontId="6" fillId="15" borderId="31" xfId="0" applyFont="1" applyFill="1" applyBorder="1" applyAlignment="1">
      <alignment horizontal="center" vertical="center"/>
    </xf>
    <xf numFmtId="0" fontId="0" fillId="15" borderId="30" xfId="0" applyFill="1" applyBorder="1"/>
    <xf numFmtId="0" fontId="0" fillId="15" borderId="17" xfId="0" applyFill="1" applyBorder="1"/>
    <xf numFmtId="0" fontId="0" fillId="15" borderId="31" xfId="0" applyFill="1" applyBorder="1"/>
    <xf numFmtId="0" fontId="0" fillId="15" borderId="0" xfId="0" applyFill="1"/>
    <xf numFmtId="20" fontId="0" fillId="15" borderId="0" xfId="0" applyNumberFormat="1" applyFill="1"/>
    <xf numFmtId="0" fontId="0" fillId="14" borderId="3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" vertical="center"/>
    </xf>
    <xf numFmtId="0" fontId="0" fillId="15" borderId="28" xfId="0" applyFill="1" applyBorder="1" applyAlignment="1">
      <alignment horizontal="center" vertical="center"/>
    </xf>
    <xf numFmtId="0" fontId="0" fillId="15" borderId="34" xfId="0" applyFill="1" applyBorder="1"/>
    <xf numFmtId="0" fontId="0" fillId="0" borderId="36" xfId="0" applyBorder="1"/>
    <xf numFmtId="0" fontId="0" fillId="14" borderId="1" xfId="0" applyFill="1" applyBorder="1" applyAlignment="1">
      <alignment horizontal="center" vertical="center" wrapText="1"/>
    </xf>
    <xf numFmtId="0" fontId="0" fillId="0" borderId="38" xfId="0" applyBorder="1"/>
    <xf numFmtId="0" fontId="0" fillId="0" borderId="39" xfId="0" applyBorder="1"/>
    <xf numFmtId="0" fontId="9" fillId="13" borderId="0" xfId="0" applyFont="1" applyFill="1" applyAlignment="1">
      <alignment horizontal="center" vertical="center" textRotation="90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center" vertical="center" wrapText="1"/>
    </xf>
    <xf numFmtId="0" fontId="12" fillId="13" borderId="16" xfId="0" applyFont="1" applyFill="1" applyBorder="1"/>
    <xf numFmtId="0" fontId="0" fillId="13" borderId="17" xfId="0" applyFill="1" applyBorder="1"/>
    <xf numFmtId="20" fontId="0" fillId="13" borderId="17" xfId="0" applyNumberFormat="1" applyFill="1" applyBorder="1"/>
    <xf numFmtId="0" fontId="0" fillId="13" borderId="31" xfId="0" applyFill="1" applyBorder="1"/>
    <xf numFmtId="0" fontId="0" fillId="0" borderId="41" xfId="0" applyBorder="1"/>
    <xf numFmtId="0" fontId="0" fillId="15" borderId="16" xfId="0" applyFill="1" applyBorder="1"/>
    <xf numFmtId="0" fontId="0" fillId="15" borderId="42" xfId="0" applyFill="1" applyBorder="1" applyAlignment="1">
      <alignment horizontal="center" vertical="center"/>
    </xf>
    <xf numFmtId="0" fontId="0" fillId="15" borderId="36" xfId="0" applyFill="1" applyBorder="1"/>
    <xf numFmtId="0" fontId="0" fillId="0" borderId="16" xfId="0" applyBorder="1"/>
    <xf numFmtId="1" fontId="0" fillId="0" borderId="0" xfId="0" applyNumberFormat="1"/>
    <xf numFmtId="0" fontId="0" fillId="0" borderId="26" xfId="0" applyBorder="1" applyAlignment="1">
      <alignment horizontal="center" vertical="center"/>
    </xf>
    <xf numFmtId="14" fontId="0" fillId="15" borderId="30" xfId="0" applyNumberFormat="1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20" fontId="0" fillId="15" borderId="17" xfId="0" applyNumberFormat="1" applyFill="1" applyBorder="1"/>
    <xf numFmtId="14" fontId="0" fillId="15" borderId="42" xfId="0" applyNumberFormat="1" applyFill="1" applyBorder="1" applyAlignment="1">
      <alignment horizontal="center" vertical="center"/>
    </xf>
    <xf numFmtId="0" fontId="0" fillId="15" borderId="1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15" borderId="29" xfId="0" applyFill="1" applyBorder="1" applyAlignment="1">
      <alignment horizontal="center"/>
    </xf>
    <xf numFmtId="0" fontId="0" fillId="15" borderId="17" xfId="0" applyFill="1" applyBorder="1" applyAlignment="1">
      <alignment horizontal="center"/>
    </xf>
    <xf numFmtId="0" fontId="0" fillId="15" borderId="30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14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11" fillId="16" borderId="0" xfId="0" applyFont="1" applyFill="1"/>
    <xf numFmtId="0" fontId="0" fillId="8" borderId="31" xfId="0" applyFill="1" applyBorder="1"/>
    <xf numFmtId="0" fontId="0" fillId="0" borderId="0" xfId="0" applyAlignment="1">
      <alignment wrapText="1"/>
    </xf>
    <xf numFmtId="0" fontId="9" fillId="6" borderId="2" xfId="0" applyFont="1" applyFill="1" applyBorder="1" applyAlignment="1">
      <alignment vertical="center"/>
    </xf>
    <xf numFmtId="0" fontId="9" fillId="6" borderId="2" xfId="0" applyFont="1" applyFill="1" applyBorder="1" applyAlignment="1">
      <alignment vertical="center" wrapText="1"/>
    </xf>
    <xf numFmtId="0" fontId="0" fillId="15" borderId="1" xfId="0" applyFill="1" applyBorder="1" applyAlignment="1">
      <alignment horizontal="center" vertical="center"/>
    </xf>
    <xf numFmtId="0" fontId="0" fillId="0" borderId="0" xfId="0" applyAlignment="1">
      <alignment vertical="top"/>
    </xf>
    <xf numFmtId="14" fontId="0" fillId="0" borderId="0" xfId="0" applyNumberFormat="1"/>
    <xf numFmtId="0" fontId="0" fillId="0" borderId="50" xfId="0" applyBorder="1"/>
    <xf numFmtId="0" fontId="0" fillId="0" borderId="15" xfId="0" applyBorder="1"/>
    <xf numFmtId="0" fontId="0" fillId="0" borderId="29" xfId="0" applyBorder="1"/>
    <xf numFmtId="0" fontId="0" fillId="0" borderId="51" xfId="0" applyBorder="1"/>
    <xf numFmtId="0" fontId="0" fillId="0" borderId="47" xfId="0" applyBorder="1"/>
    <xf numFmtId="0" fontId="0" fillId="0" borderId="52" xfId="0" applyBorder="1"/>
    <xf numFmtId="14" fontId="0" fillId="0" borderId="22" xfId="0" applyNumberFormat="1" applyBorder="1" applyAlignment="1">
      <alignment horizontal="center"/>
    </xf>
    <xf numFmtId="0" fontId="0" fillId="14" borderId="37" xfId="0" applyFill="1" applyBorder="1" applyAlignment="1">
      <alignment horizontal="center" vertical="center"/>
    </xf>
    <xf numFmtId="20" fontId="0" fillId="15" borderId="30" xfId="0" applyNumberFormat="1" applyFill="1" applyBorder="1"/>
    <xf numFmtId="0" fontId="0" fillId="15" borderId="24" xfId="0" applyFill="1" applyBorder="1"/>
    <xf numFmtId="20" fontId="0" fillId="15" borderId="24" xfId="0" applyNumberFormat="1" applyFill="1" applyBorder="1"/>
    <xf numFmtId="0" fontId="0" fillId="15" borderId="41" xfId="0" applyFill="1" applyBorder="1"/>
    <xf numFmtId="0" fontId="0" fillId="15" borderId="40" xfId="0" applyFill="1" applyBorder="1"/>
    <xf numFmtId="0" fontId="0" fillId="15" borderId="50" xfId="0" applyFill="1" applyBorder="1"/>
    <xf numFmtId="0" fontId="0" fillId="15" borderId="47" xfId="0" applyFill="1" applyBorder="1"/>
    <xf numFmtId="0" fontId="0" fillId="15" borderId="39" xfId="0" applyFill="1" applyBorder="1"/>
    <xf numFmtId="14" fontId="0" fillId="0" borderId="16" xfId="0" applyNumberFormat="1" applyBorder="1" applyAlignment="1">
      <alignment horizontal="center" vertical="center"/>
    </xf>
    <xf numFmtId="0" fontId="6" fillId="14" borderId="23" xfId="0" applyFont="1" applyFill="1" applyBorder="1" applyAlignment="1">
      <alignment horizontal="center" vertical="center"/>
    </xf>
    <xf numFmtId="0" fontId="6" fillId="14" borderId="37" xfId="0" applyFont="1" applyFill="1" applyBorder="1" applyAlignment="1">
      <alignment horizontal="center" vertical="center"/>
    </xf>
    <xf numFmtId="0" fontId="0" fillId="15" borderId="43" xfId="0" applyFill="1" applyBorder="1" applyAlignment="1">
      <alignment horizontal="center" vertical="center"/>
    </xf>
    <xf numFmtId="0" fontId="0" fillId="15" borderId="44" xfId="0" applyFill="1" applyBorder="1"/>
    <xf numFmtId="0" fontId="6" fillId="15" borderId="36" xfId="0" applyFont="1" applyFill="1" applyBorder="1" applyAlignment="1">
      <alignment horizontal="center" vertical="center"/>
    </xf>
    <xf numFmtId="0" fontId="0" fillId="15" borderId="29" xfId="0" applyFill="1" applyBorder="1"/>
    <xf numFmtId="0" fontId="0" fillId="14" borderId="23" xfId="0" applyFill="1" applyBorder="1" applyAlignment="1">
      <alignment horizontal="center" vertical="center"/>
    </xf>
    <xf numFmtId="0" fontId="11" fillId="13" borderId="30" xfId="0" applyFont="1" applyFill="1" applyBorder="1" applyAlignment="1">
      <alignment horizontal="center" vertical="center"/>
    </xf>
    <xf numFmtId="0" fontId="0" fillId="17" borderId="42" xfId="0" applyFill="1" applyBorder="1" applyAlignment="1">
      <alignment horizontal="center" vertical="center"/>
    </xf>
    <xf numFmtId="0" fontId="0" fillId="18" borderId="42" xfId="0" applyFill="1" applyBorder="1" applyAlignment="1">
      <alignment horizontal="center" vertical="center"/>
    </xf>
    <xf numFmtId="14" fontId="0" fillId="18" borderId="30" xfId="0" applyNumberFormat="1" applyFill="1" applyBorder="1" applyAlignment="1">
      <alignment horizontal="center" vertical="center"/>
    </xf>
    <xf numFmtId="14" fontId="0" fillId="19" borderId="42" xfId="0" applyNumberFormat="1" applyFill="1" applyBorder="1" applyAlignment="1">
      <alignment horizontal="center" vertical="center"/>
    </xf>
    <xf numFmtId="0" fontId="0" fillId="18" borderId="17" xfId="0" applyFill="1" applyBorder="1" applyAlignment="1">
      <alignment horizontal="center"/>
    </xf>
    <xf numFmtId="0" fontId="0" fillId="18" borderId="31" xfId="0" applyFill="1" applyBorder="1" applyAlignment="1">
      <alignment horizontal="center"/>
    </xf>
    <xf numFmtId="0" fontId="0" fillId="14" borderId="10" xfId="0" applyFill="1" applyBorder="1" applyAlignment="1">
      <alignment horizontal="center" vertical="center"/>
    </xf>
    <xf numFmtId="0" fontId="0" fillId="0" borderId="30" xfId="0" applyBorder="1"/>
    <xf numFmtId="0" fontId="0" fillId="0" borderId="17" xfId="0" applyBorder="1"/>
    <xf numFmtId="0" fontId="0" fillId="0" borderId="31" xfId="0" applyBorder="1"/>
    <xf numFmtId="20" fontId="0" fillId="0" borderId="17" xfId="0" applyNumberFormat="1" applyBorder="1"/>
    <xf numFmtId="0" fontId="0" fillId="0" borderId="8" xfId="0" applyBorder="1" applyAlignment="1">
      <alignment horizontal="center" vertical="center"/>
    </xf>
    <xf numFmtId="0" fontId="0" fillId="0" borderId="4" xfId="0" applyBorder="1"/>
    <xf numFmtId="0" fontId="0" fillId="0" borderId="48" xfId="0" applyBorder="1"/>
    <xf numFmtId="0" fontId="0" fillId="0" borderId="57" xfId="0" applyBorder="1"/>
    <xf numFmtId="20" fontId="0" fillId="0" borderId="48" xfId="0" applyNumberFormat="1" applyBorder="1"/>
    <xf numFmtId="0" fontId="0" fillId="0" borderId="20" xfId="0" applyBorder="1"/>
    <xf numFmtId="0" fontId="0" fillId="0" borderId="49" xfId="0" applyBorder="1"/>
    <xf numFmtId="20" fontId="0" fillId="0" borderId="49" xfId="0" applyNumberFormat="1" applyBorder="1"/>
    <xf numFmtId="20" fontId="0" fillId="0" borderId="47" xfId="0" applyNumberFormat="1" applyBorder="1"/>
    <xf numFmtId="0" fontId="0" fillId="0" borderId="2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40" xfId="0" applyBorder="1"/>
    <xf numFmtId="0" fontId="0" fillId="0" borderId="55" xfId="0" applyBorder="1"/>
    <xf numFmtId="0" fontId="11" fillId="16" borderId="17" xfId="0" applyFont="1" applyFill="1" applyBorder="1" applyAlignment="1">
      <alignment horizontal="center"/>
    </xf>
    <xf numFmtId="0" fontId="11" fillId="16" borderId="10" xfId="0" applyFont="1" applyFill="1" applyBorder="1"/>
    <xf numFmtId="0" fontId="9" fillId="16" borderId="11" xfId="0" applyFont="1" applyFill="1" applyBorder="1"/>
    <xf numFmtId="0" fontId="0" fillId="14" borderId="2" xfId="0" applyFill="1" applyBorder="1" applyAlignment="1">
      <alignment horizontal="center" vertical="center"/>
    </xf>
    <xf numFmtId="0" fontId="0" fillId="15" borderId="47" xfId="0" applyFill="1" applyBorder="1" applyAlignment="1">
      <alignment horizontal="center" vertical="center"/>
    </xf>
    <xf numFmtId="0" fontId="11" fillId="13" borderId="17" xfId="0" applyFont="1" applyFill="1" applyBorder="1" applyAlignment="1">
      <alignment horizontal="center" vertical="center"/>
    </xf>
    <xf numFmtId="0" fontId="11" fillId="13" borderId="31" xfId="0" applyFont="1" applyFill="1" applyBorder="1" applyAlignment="1">
      <alignment horizontal="center" vertical="center"/>
    </xf>
    <xf numFmtId="0" fontId="0" fillId="13" borderId="28" xfId="0" applyFill="1" applyBorder="1"/>
    <xf numFmtId="20" fontId="0" fillId="13" borderId="28" xfId="0" applyNumberFormat="1" applyFill="1" applyBorder="1"/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0" borderId="50" xfId="0" applyFill="1" applyBorder="1"/>
    <xf numFmtId="0" fontId="0" fillId="20" borderId="24" xfId="0" applyFill="1" applyBorder="1"/>
    <xf numFmtId="0" fontId="0" fillId="20" borderId="41" xfId="0" applyFill="1" applyBorder="1"/>
    <xf numFmtId="0" fontId="0" fillId="20" borderId="58" xfId="0" applyFill="1" applyBorder="1"/>
    <xf numFmtId="20" fontId="0" fillId="20" borderId="24" xfId="0" applyNumberFormat="1" applyFill="1" applyBorder="1"/>
    <xf numFmtId="0" fontId="0" fillId="20" borderId="30" xfId="0" applyFill="1" applyBorder="1"/>
    <xf numFmtId="0" fontId="0" fillId="20" borderId="17" xfId="0" applyFill="1" applyBorder="1"/>
    <xf numFmtId="20" fontId="0" fillId="20" borderId="17" xfId="0" applyNumberFormat="1" applyFill="1" applyBorder="1"/>
    <xf numFmtId="0" fontId="0" fillId="20" borderId="31" xfId="0" applyFill="1" applyBorder="1"/>
    <xf numFmtId="0" fontId="0" fillId="20" borderId="0" xfId="0" applyFill="1"/>
    <xf numFmtId="0" fontId="0" fillId="20" borderId="36" xfId="0" applyFill="1" applyBorder="1"/>
    <xf numFmtId="20" fontId="0" fillId="20" borderId="0" xfId="0" applyNumberFormat="1" applyFill="1"/>
    <xf numFmtId="0" fontId="0" fillId="20" borderId="16" xfId="0" applyFill="1" applyBorder="1"/>
    <xf numFmtId="0" fontId="0" fillId="20" borderId="28" xfId="0" applyFill="1" applyBorder="1" applyAlignment="1">
      <alignment horizontal="center" vertical="center"/>
    </xf>
    <xf numFmtId="0" fontId="0" fillId="20" borderId="17" xfId="0" applyFill="1" applyBorder="1" applyAlignment="1">
      <alignment horizontal="center" vertical="center"/>
    </xf>
    <xf numFmtId="0" fontId="0" fillId="20" borderId="7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0" borderId="30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0" borderId="30" xfId="0" applyFill="1" applyBorder="1" applyAlignment="1">
      <alignment horizontal="center" vertical="center" wrapText="1"/>
    </xf>
    <xf numFmtId="0" fontId="0" fillId="20" borderId="24" xfId="0" applyFill="1" applyBorder="1" applyAlignment="1">
      <alignment horizontal="center"/>
    </xf>
    <xf numFmtId="0" fontId="0" fillId="20" borderId="29" xfId="0" applyFill="1" applyBorder="1"/>
    <xf numFmtId="0" fontId="0" fillId="20" borderId="54" xfId="0" applyFill="1" applyBorder="1"/>
    <xf numFmtId="0" fontId="0" fillId="20" borderId="0" xfId="0" applyFill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8" borderId="39" xfId="0" applyFill="1" applyBorder="1"/>
    <xf numFmtId="0" fontId="11" fillId="16" borderId="17" xfId="0" applyFont="1" applyFill="1" applyBorder="1"/>
    <xf numFmtId="0" fontId="0" fillId="15" borderId="26" xfId="0" applyFill="1" applyBorder="1" applyAlignment="1">
      <alignment horizontal="center"/>
    </xf>
    <xf numFmtId="0" fontId="0" fillId="15" borderId="0" xfId="0" applyFill="1" applyAlignment="1">
      <alignment horizontal="right"/>
    </xf>
    <xf numFmtId="0" fontId="0" fillId="14" borderId="1" xfId="0" applyFill="1" applyBorder="1"/>
    <xf numFmtId="0" fontId="0" fillId="14" borderId="6" xfId="0" applyFill="1" applyBorder="1"/>
    <xf numFmtId="49" fontId="0" fillId="0" borderId="1" xfId="0" applyNumberFormat="1" applyBorder="1"/>
    <xf numFmtId="49" fontId="0" fillId="3" borderId="1" xfId="0" applyNumberFormat="1" applyFill="1" applyBorder="1"/>
    <xf numFmtId="49" fontId="4" fillId="3" borderId="1" xfId="0" applyNumberFormat="1" applyFont="1" applyFill="1" applyBorder="1"/>
    <xf numFmtId="20" fontId="4" fillId="3" borderId="1" xfId="0" applyNumberFormat="1" applyFont="1" applyFill="1" applyBorder="1"/>
    <xf numFmtId="0" fontId="4" fillId="22" borderId="1" xfId="0" applyFont="1" applyFill="1" applyBorder="1"/>
    <xf numFmtId="0" fontId="0" fillId="22" borderId="1" xfId="0" applyFill="1" applyBorder="1"/>
    <xf numFmtId="0" fontId="4" fillId="22" borderId="0" xfId="0" applyFont="1" applyFill="1"/>
    <xf numFmtId="0" fontId="4" fillId="23" borderId="1" xfId="0" applyFont="1" applyFill="1" applyBorder="1"/>
    <xf numFmtId="14" fontId="2" fillId="3" borderId="4" xfId="0" applyNumberFormat="1" applyFont="1" applyFill="1" applyBorder="1" applyAlignment="1">
      <alignment horizontal="center"/>
    </xf>
    <xf numFmtId="14" fontId="2" fillId="3" borderId="48" xfId="0" applyNumberFormat="1" applyFont="1" applyFill="1" applyBorder="1" applyAlignment="1">
      <alignment horizontal="center"/>
    </xf>
    <xf numFmtId="14" fontId="2" fillId="3" borderId="20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12" borderId="4" xfId="0" applyFont="1" applyFill="1" applyBorder="1" applyAlignment="1">
      <alignment horizontal="center" vertical="center"/>
    </xf>
    <xf numFmtId="0" fontId="9" fillId="12" borderId="20" xfId="0" applyFont="1" applyFill="1" applyBorder="1" applyAlignment="1">
      <alignment horizontal="center" vertical="center"/>
    </xf>
    <xf numFmtId="0" fontId="10" fillId="13" borderId="0" xfId="0" applyFont="1" applyFill="1" applyAlignment="1">
      <alignment horizontal="center" vertical="center" textRotation="90"/>
    </xf>
    <xf numFmtId="0" fontId="9" fillId="13" borderId="0" xfId="0" applyFont="1" applyFill="1" applyAlignment="1">
      <alignment horizontal="center" vertical="center" textRotation="90"/>
    </xf>
    <xf numFmtId="14" fontId="0" fillId="0" borderId="22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14" borderId="23" xfId="0" applyFill="1" applyBorder="1" applyAlignment="1">
      <alignment horizontal="center" vertical="center" wrapText="1"/>
    </xf>
    <xf numFmtId="0" fontId="8" fillId="14" borderId="23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/>
    </xf>
    <xf numFmtId="0" fontId="8" fillId="1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15" borderId="30" xfId="0" applyFont="1" applyFill="1" applyBorder="1" applyAlignment="1">
      <alignment horizontal="center" vertical="center"/>
    </xf>
    <xf numFmtId="0" fontId="6" fillId="15" borderId="17" xfId="0" applyFont="1" applyFill="1" applyBorder="1" applyAlignment="1">
      <alignment horizontal="center" vertical="center"/>
    </xf>
    <xf numFmtId="0" fontId="0" fillId="15" borderId="30" xfId="0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31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8" fillId="14" borderId="3" xfId="0" applyFont="1" applyFill="1" applyBorder="1" applyAlignment="1">
      <alignment horizontal="center" vertical="center" wrapText="1"/>
    </xf>
    <xf numFmtId="0" fontId="0" fillId="14" borderId="3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0" fillId="15" borderId="33" xfId="0" applyFill="1" applyBorder="1" applyAlignment="1">
      <alignment horizontal="center" vertical="center"/>
    </xf>
    <xf numFmtId="0" fontId="0" fillId="15" borderId="11" xfId="0" applyFill="1" applyBorder="1" applyAlignment="1">
      <alignment horizontal="center"/>
    </xf>
    <xf numFmtId="0" fontId="0" fillId="15" borderId="12" xfId="0" applyFill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0" fontId="0" fillId="14" borderId="3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14" borderId="37" xfId="0" applyFill="1" applyBorder="1" applyAlignment="1">
      <alignment horizontal="center" vertical="center" wrapText="1"/>
    </xf>
    <xf numFmtId="0" fontId="13" fillId="16" borderId="0" xfId="0" applyFont="1" applyFill="1" applyAlignment="1">
      <alignment horizontal="center" vertical="center" textRotation="90"/>
    </xf>
    <xf numFmtId="0" fontId="0" fillId="14" borderId="21" xfId="0" applyFill="1" applyBorder="1" applyAlignment="1">
      <alignment horizontal="center" vertical="center" wrapText="1"/>
    </xf>
    <xf numFmtId="0" fontId="0" fillId="14" borderId="40" xfId="0" applyFill="1" applyBorder="1" applyAlignment="1">
      <alignment horizontal="center" vertical="center" wrapText="1"/>
    </xf>
    <xf numFmtId="0" fontId="0" fillId="14" borderId="26" xfId="0" applyFill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center" wrapText="1"/>
    </xf>
    <xf numFmtId="0" fontId="0" fillId="15" borderId="30" xfId="0" applyFill="1" applyBorder="1" applyAlignment="1">
      <alignment horizontal="center"/>
    </xf>
    <xf numFmtId="0" fontId="0" fillId="15" borderId="17" xfId="0" applyFill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15" borderId="34" xfId="0" applyFill="1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1" fillId="13" borderId="33" xfId="0" applyFont="1" applyFill="1" applyBorder="1" applyAlignment="1">
      <alignment horizontal="center" vertical="center"/>
    </xf>
    <xf numFmtId="0" fontId="12" fillId="13" borderId="17" xfId="0" applyFont="1" applyFill="1" applyBorder="1" applyAlignment="1">
      <alignment horizontal="center" vertical="center"/>
    </xf>
    <xf numFmtId="0" fontId="12" fillId="13" borderId="24" xfId="0" applyFont="1" applyFill="1" applyBorder="1" applyAlignment="1">
      <alignment horizontal="center" vertical="center"/>
    </xf>
    <xf numFmtId="0" fontId="12" fillId="13" borderId="31" xfId="0" applyFont="1" applyFill="1" applyBorder="1" applyAlignment="1">
      <alignment horizontal="center" vertical="center"/>
    </xf>
    <xf numFmtId="0" fontId="0" fillId="15" borderId="31" xfId="0" applyFill="1" applyBorder="1" applyAlignment="1">
      <alignment horizontal="center"/>
    </xf>
    <xf numFmtId="0" fontId="0" fillId="14" borderId="37" xfId="0" applyFill="1" applyBorder="1" applyAlignment="1">
      <alignment horizontal="center" vertical="center"/>
    </xf>
    <xf numFmtId="0" fontId="0" fillId="15" borderId="33" xfId="0" applyFill="1" applyBorder="1" applyAlignment="1">
      <alignment horizontal="center" vertical="center" wrapText="1"/>
    </xf>
    <xf numFmtId="0" fontId="0" fillId="15" borderId="31" xfId="0" applyFill="1" applyBorder="1" applyAlignment="1">
      <alignment horizontal="center" vertical="center" wrapText="1"/>
    </xf>
    <xf numFmtId="14" fontId="0" fillId="0" borderId="42" xfId="0" applyNumberFormat="1" applyBorder="1" applyAlignment="1">
      <alignment horizontal="center" vertical="center"/>
    </xf>
    <xf numFmtId="14" fontId="0" fillId="0" borderId="4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14" fontId="0" fillId="0" borderId="22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3" xfId="0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16" borderId="30" xfId="0" applyFill="1" applyBorder="1" applyAlignment="1">
      <alignment horizontal="center"/>
    </xf>
    <xf numFmtId="0" fontId="0" fillId="16" borderId="17" xfId="0" applyFill="1" applyBorder="1" applyAlignment="1">
      <alignment horizontal="center"/>
    </xf>
    <xf numFmtId="0" fontId="0" fillId="16" borderId="31" xfId="0" applyFill="1" applyBorder="1" applyAlignment="1">
      <alignment horizontal="center"/>
    </xf>
    <xf numFmtId="0" fontId="0" fillId="8" borderId="47" xfId="0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1" fillId="16" borderId="30" xfId="0" applyFont="1" applyFill="1" applyBorder="1" applyAlignment="1">
      <alignment horizontal="center"/>
    </xf>
    <xf numFmtId="0" fontId="11" fillId="16" borderId="17" xfId="0" applyFont="1" applyFill="1" applyBorder="1" applyAlignment="1">
      <alignment horizontal="center"/>
    </xf>
    <xf numFmtId="0" fontId="0" fillId="14" borderId="4" xfId="0" applyFill="1" applyBorder="1" applyAlignment="1">
      <alignment horizontal="center" vertical="center" wrapText="1"/>
    </xf>
    <xf numFmtId="0" fontId="0" fillId="14" borderId="48" xfId="0" applyFill="1" applyBorder="1" applyAlignment="1">
      <alignment horizontal="center" vertical="center" wrapText="1"/>
    </xf>
    <xf numFmtId="0" fontId="0" fillId="14" borderId="0" xfId="0" applyFill="1" applyAlignment="1">
      <alignment horizontal="center" vertical="center" wrapText="1"/>
    </xf>
    <xf numFmtId="0" fontId="0" fillId="14" borderId="18" xfId="0" applyFill="1" applyBorder="1" applyAlignment="1">
      <alignment horizontal="center" vertical="center" wrapText="1"/>
    </xf>
    <xf numFmtId="0" fontId="0" fillId="14" borderId="49" xfId="0" applyFill="1" applyBorder="1" applyAlignment="1">
      <alignment horizontal="center" vertical="center" wrapText="1"/>
    </xf>
    <xf numFmtId="0" fontId="0" fillId="15" borderId="50" xfId="0" applyFill="1" applyBorder="1" applyAlignment="1">
      <alignment horizontal="center" vertical="center"/>
    </xf>
    <xf numFmtId="0" fontId="0" fillId="15" borderId="40" xfId="0" applyFill="1" applyBorder="1" applyAlignment="1">
      <alignment horizontal="center" vertical="center"/>
    </xf>
    <xf numFmtId="0" fontId="0" fillId="15" borderId="30" xfId="0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15" borderId="38" xfId="0" applyFill="1" applyBorder="1" applyAlignment="1">
      <alignment horizontal="center" vertical="center"/>
    </xf>
    <xf numFmtId="0" fontId="0" fillId="15" borderId="28" xfId="0" applyFill="1" applyBorder="1" applyAlignment="1">
      <alignment horizontal="center" vertical="center"/>
    </xf>
    <xf numFmtId="0" fontId="0" fillId="14" borderId="38" xfId="0" applyFill="1" applyBorder="1" applyAlignment="1">
      <alignment horizontal="center" vertical="center" wrapText="1"/>
    </xf>
    <xf numFmtId="0" fontId="0" fillId="14" borderId="44" xfId="0" applyFill="1" applyBorder="1" applyAlignment="1">
      <alignment horizontal="center" vertical="center" wrapText="1"/>
    </xf>
    <xf numFmtId="14" fontId="0" fillId="0" borderId="53" xfId="0" applyNumberFormat="1" applyBorder="1" applyAlignment="1">
      <alignment horizontal="center" vertical="center"/>
    </xf>
    <xf numFmtId="14" fontId="0" fillId="0" borderId="54" xfId="0" applyNumberFormat="1" applyBorder="1" applyAlignment="1">
      <alignment horizontal="center" vertical="center"/>
    </xf>
    <xf numFmtId="14" fontId="0" fillId="0" borderId="55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15" borderId="47" xfId="0" applyFill="1" applyBorder="1" applyAlignment="1">
      <alignment horizontal="center" vertical="center"/>
    </xf>
    <xf numFmtId="0" fontId="0" fillId="15" borderId="44" xfId="0" applyFill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0" fontId="0" fillId="18" borderId="47" xfId="0" applyFill="1" applyBorder="1" applyAlignment="1">
      <alignment horizontal="center" vertical="center"/>
    </xf>
    <xf numFmtId="0" fontId="0" fillId="18" borderId="44" xfId="0" applyFill="1" applyBorder="1" applyAlignment="1">
      <alignment horizontal="center" vertical="center"/>
    </xf>
    <xf numFmtId="14" fontId="0" fillId="18" borderId="35" xfId="0" applyNumberFormat="1" applyFill="1" applyBorder="1" applyAlignment="1">
      <alignment horizontal="center" vertical="center"/>
    </xf>
    <xf numFmtId="14" fontId="0" fillId="18" borderId="25" xfId="0" applyNumberFormat="1" applyFill="1" applyBorder="1" applyAlignment="1">
      <alignment horizontal="center" vertical="center"/>
    </xf>
    <xf numFmtId="0" fontId="0" fillId="18" borderId="3" xfId="0" applyFill="1" applyBorder="1" applyAlignment="1">
      <alignment horizontal="center" wrapText="1"/>
    </xf>
    <xf numFmtId="0" fontId="0" fillId="18" borderId="1" xfId="0" applyFill="1" applyBorder="1" applyAlignment="1">
      <alignment horizontal="center" wrapText="1"/>
    </xf>
    <xf numFmtId="14" fontId="0" fillId="19" borderId="53" xfId="0" applyNumberFormat="1" applyFill="1" applyBorder="1" applyAlignment="1">
      <alignment horizontal="center" vertical="center"/>
    </xf>
    <xf numFmtId="14" fontId="0" fillId="19" borderId="54" xfId="0" applyNumberFormat="1" applyFill="1" applyBorder="1" applyAlignment="1">
      <alignment horizontal="center" vertical="center"/>
    </xf>
    <xf numFmtId="14" fontId="0" fillId="19" borderId="55" xfId="0" applyNumberFormat="1" applyFill="1" applyBorder="1" applyAlignment="1">
      <alignment horizontal="center" vertical="center"/>
    </xf>
    <xf numFmtId="0" fontId="0" fillId="19" borderId="30" xfId="0" applyFill="1" applyBorder="1" applyAlignment="1">
      <alignment horizontal="center" vertical="center" wrapText="1"/>
    </xf>
    <xf numFmtId="0" fontId="0" fillId="19" borderId="31" xfId="0" applyFill="1" applyBorder="1" applyAlignment="1">
      <alignment horizontal="center" vertical="center" wrapText="1"/>
    </xf>
    <xf numFmtId="14" fontId="0" fillId="19" borderId="13" xfId="0" applyNumberFormat="1" applyFill="1" applyBorder="1" applyAlignment="1">
      <alignment horizontal="center" vertical="center"/>
    </xf>
    <xf numFmtId="14" fontId="0" fillId="19" borderId="42" xfId="0" applyNumberFormat="1" applyFill="1" applyBorder="1" applyAlignment="1">
      <alignment horizontal="center" vertical="center"/>
    </xf>
    <xf numFmtId="0" fontId="0" fillId="19" borderId="21" xfId="0" applyFill="1" applyBorder="1" applyAlignment="1">
      <alignment horizontal="center" vertical="center" wrapText="1"/>
    </xf>
    <xf numFmtId="0" fontId="0" fillId="19" borderId="40" xfId="0" applyFill="1" applyBorder="1" applyAlignment="1">
      <alignment horizontal="center" vertical="center" wrapText="1"/>
    </xf>
    <xf numFmtId="0" fontId="0" fillId="19" borderId="26" xfId="0" applyFill="1" applyBorder="1" applyAlignment="1">
      <alignment horizontal="center" vertical="center" wrapText="1"/>
    </xf>
    <xf numFmtId="0" fontId="0" fillId="19" borderId="5" xfId="0" applyFill="1" applyBorder="1" applyAlignment="1">
      <alignment horizontal="center" vertical="center" wrapText="1"/>
    </xf>
    <xf numFmtId="0" fontId="0" fillId="19" borderId="33" xfId="0" applyFill="1" applyBorder="1" applyAlignment="1">
      <alignment horizontal="center" vertical="center"/>
    </xf>
    <xf numFmtId="0" fontId="0" fillId="19" borderId="31" xfId="0" applyFill="1" applyBorder="1" applyAlignment="1">
      <alignment horizontal="center" vertical="center"/>
    </xf>
    <xf numFmtId="0" fontId="0" fillId="19" borderId="42" xfId="0" applyFill="1" applyBorder="1" applyAlignment="1">
      <alignment horizontal="center" vertical="center"/>
    </xf>
    <xf numFmtId="0" fontId="0" fillId="19" borderId="40" xfId="0" applyFill="1" applyBorder="1" applyAlignment="1">
      <alignment horizontal="center" vertical="center"/>
    </xf>
    <xf numFmtId="0" fontId="0" fillId="19" borderId="26" xfId="0" applyFill="1" applyBorder="1" applyAlignment="1">
      <alignment horizontal="center" vertical="center"/>
    </xf>
    <xf numFmtId="0" fontId="0" fillId="19" borderId="5" xfId="0" applyFill="1" applyBorder="1" applyAlignment="1">
      <alignment horizontal="center" vertical="center"/>
    </xf>
    <xf numFmtId="0" fontId="0" fillId="19" borderId="50" xfId="0" applyFill="1" applyBorder="1" applyAlignment="1">
      <alignment horizontal="center" vertical="center" wrapText="1"/>
    </xf>
    <xf numFmtId="0" fontId="0" fillId="19" borderId="41" xfId="0" applyFill="1" applyBorder="1" applyAlignment="1">
      <alignment horizontal="center" vertical="center" wrapText="1"/>
    </xf>
    <xf numFmtId="0" fontId="0" fillId="19" borderId="29" xfId="0" applyFill="1" applyBorder="1" applyAlignment="1">
      <alignment horizontal="center" vertical="center" wrapText="1"/>
    </xf>
    <xf numFmtId="0" fontId="0" fillId="19" borderId="36" xfId="0" applyFill="1" applyBorder="1" applyAlignment="1">
      <alignment horizontal="center" vertical="center" wrapText="1"/>
    </xf>
    <xf numFmtId="0" fontId="0" fillId="19" borderId="47" xfId="0" applyFill="1" applyBorder="1" applyAlignment="1">
      <alignment horizontal="center" vertical="center" wrapText="1"/>
    </xf>
    <xf numFmtId="0" fontId="0" fillId="19" borderId="39" xfId="0" applyFill="1" applyBorder="1" applyAlignment="1">
      <alignment horizontal="center" vertical="center" wrapText="1"/>
    </xf>
    <xf numFmtId="0" fontId="0" fillId="18" borderId="21" xfId="0" applyFill="1" applyBorder="1" applyAlignment="1">
      <alignment horizontal="center" vertical="center" wrapText="1"/>
    </xf>
    <xf numFmtId="0" fontId="0" fillId="18" borderId="24" xfId="0" applyFill="1" applyBorder="1" applyAlignment="1">
      <alignment horizontal="center" vertical="center"/>
    </xf>
    <xf numFmtId="0" fontId="0" fillId="18" borderId="26" xfId="0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8" borderId="33" xfId="0" applyFill="1" applyBorder="1" applyAlignment="1">
      <alignment horizontal="center" vertical="center"/>
    </xf>
    <xf numFmtId="0" fontId="0" fillId="18" borderId="31" xfId="0" applyFill="1" applyBorder="1" applyAlignment="1">
      <alignment horizontal="center" vertical="center"/>
    </xf>
    <xf numFmtId="0" fontId="0" fillId="18" borderId="30" xfId="0" applyFill="1" applyBorder="1" applyAlignment="1">
      <alignment horizontal="center"/>
    </xf>
    <xf numFmtId="0" fontId="0" fillId="18" borderId="31" xfId="0" applyFill="1" applyBorder="1" applyAlignment="1">
      <alignment horizontal="center"/>
    </xf>
    <xf numFmtId="0" fontId="0" fillId="18" borderId="3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18" borderId="30" xfId="0" applyFill="1" applyBorder="1" applyAlignment="1">
      <alignment horizontal="center" wrapText="1"/>
    </xf>
    <xf numFmtId="0" fontId="0" fillId="14" borderId="33" xfId="0" applyFill="1" applyBorder="1" applyAlignment="1">
      <alignment horizontal="center" vertical="center"/>
    </xf>
    <xf numFmtId="0" fontId="0" fillId="14" borderId="17" xfId="0" applyFill="1" applyBorder="1" applyAlignment="1">
      <alignment horizontal="center" vertical="center"/>
    </xf>
    <xf numFmtId="14" fontId="0" fillId="18" borderId="22" xfId="0" applyNumberFormat="1" applyFill="1" applyBorder="1" applyAlignment="1">
      <alignment horizontal="center" vertical="center"/>
    </xf>
    <xf numFmtId="0" fontId="0" fillId="18" borderId="23" xfId="0" applyFill="1" applyBorder="1" applyAlignment="1">
      <alignment horizontal="center" vertical="center" wrapText="1"/>
    </xf>
    <xf numFmtId="0" fontId="0" fillId="18" borderId="23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8" borderId="50" xfId="0" applyFill="1" applyBorder="1" applyAlignment="1">
      <alignment horizontal="center" vertical="center"/>
    </xf>
    <xf numFmtId="0" fontId="0" fillId="18" borderId="40" xfId="0" applyFill="1" applyBorder="1" applyAlignment="1">
      <alignment horizontal="center" vertical="center"/>
    </xf>
    <xf numFmtId="14" fontId="0" fillId="18" borderId="40" xfId="0" applyNumberFormat="1" applyFill="1" applyBorder="1" applyAlignment="1">
      <alignment horizontal="center" vertical="center"/>
    </xf>
    <xf numFmtId="0" fontId="0" fillId="18" borderId="5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14" fontId="0" fillId="17" borderId="13" xfId="0" applyNumberFormat="1" applyFill="1" applyBorder="1" applyAlignment="1">
      <alignment horizontal="center" vertical="center"/>
    </xf>
    <xf numFmtId="14" fontId="0" fillId="17" borderId="42" xfId="0" applyNumberFormat="1" applyFill="1" applyBorder="1" applyAlignment="1">
      <alignment horizontal="center" vertical="center"/>
    </xf>
    <xf numFmtId="0" fontId="0" fillId="17" borderId="21" xfId="0" applyFill="1" applyBorder="1" applyAlignment="1">
      <alignment horizontal="center" vertical="center" wrapText="1"/>
    </xf>
    <xf numFmtId="0" fontId="0" fillId="17" borderId="40" xfId="0" applyFill="1" applyBorder="1" applyAlignment="1">
      <alignment horizontal="center" vertical="center" wrapText="1"/>
    </xf>
    <xf numFmtId="0" fontId="0" fillId="17" borderId="26" xfId="0" applyFill="1" applyBorder="1" applyAlignment="1">
      <alignment horizontal="center" vertical="center" wrapText="1"/>
    </xf>
    <xf numFmtId="0" fontId="0" fillId="17" borderId="5" xfId="0" applyFill="1" applyBorder="1" applyAlignment="1">
      <alignment horizontal="center" vertical="center" wrapText="1"/>
    </xf>
    <xf numFmtId="0" fontId="0" fillId="17" borderId="42" xfId="0" applyFill="1" applyBorder="1" applyAlignment="1">
      <alignment horizontal="center" vertical="center"/>
    </xf>
    <xf numFmtId="0" fontId="0" fillId="17" borderId="40" xfId="0" applyFill="1" applyBorder="1" applyAlignment="1">
      <alignment horizontal="center" vertical="center"/>
    </xf>
    <xf numFmtId="0" fontId="0" fillId="17" borderId="26" xfId="0" applyFill="1" applyBorder="1" applyAlignment="1">
      <alignment horizontal="center" vertical="center"/>
    </xf>
    <xf numFmtId="0" fontId="0" fillId="17" borderId="5" xfId="0" applyFill="1" applyBorder="1" applyAlignment="1">
      <alignment horizontal="center" vertical="center"/>
    </xf>
    <xf numFmtId="0" fontId="8" fillId="14" borderId="37" xfId="0" applyFont="1" applyFill="1" applyBorder="1" applyAlignment="1">
      <alignment horizontal="center" vertical="center"/>
    </xf>
    <xf numFmtId="0" fontId="6" fillId="15" borderId="29" xfId="0" applyFont="1" applyFill="1" applyBorder="1" applyAlignment="1">
      <alignment horizontal="center" vertical="center"/>
    </xf>
    <xf numFmtId="0" fontId="6" fillId="15" borderId="0" xfId="0" applyFont="1" applyFill="1" applyAlignment="1">
      <alignment horizontal="center" vertical="center"/>
    </xf>
    <xf numFmtId="0" fontId="0" fillId="15" borderId="29" xfId="0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56" xfId="0" applyFill="1" applyBorder="1" applyAlignment="1">
      <alignment horizontal="center" vertical="center"/>
    </xf>
    <xf numFmtId="0" fontId="0" fillId="15" borderId="56" xfId="0" applyFill="1" applyBorder="1" applyAlignment="1">
      <alignment horizontal="center"/>
    </xf>
    <xf numFmtId="0" fontId="0" fillId="15" borderId="52" xfId="0" applyFill="1" applyBorder="1" applyAlignment="1">
      <alignment horizontal="center"/>
    </xf>
    <xf numFmtId="0" fontId="11" fillId="1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17" borderId="43" xfId="0" applyNumberFormat="1" applyFill="1" applyBorder="1" applyAlignment="1">
      <alignment horizontal="center" vertical="center"/>
    </xf>
    <xf numFmtId="0" fontId="0" fillId="17" borderId="4" xfId="0" applyFill="1" applyBorder="1" applyAlignment="1">
      <alignment horizontal="center" vertical="center" wrapText="1"/>
    </xf>
    <xf numFmtId="0" fontId="0" fillId="17" borderId="48" xfId="0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18" xfId="0" applyFill="1" applyBorder="1" applyAlignment="1">
      <alignment horizontal="center" vertical="center" wrapText="1"/>
    </xf>
    <xf numFmtId="0" fontId="0" fillId="17" borderId="49" xfId="0" applyFill="1" applyBorder="1" applyAlignment="1">
      <alignment horizontal="center" vertical="center" wrapText="1"/>
    </xf>
    <xf numFmtId="0" fontId="0" fillId="14" borderId="38" xfId="0" applyFill="1" applyBorder="1" applyAlignment="1">
      <alignment horizontal="center" vertical="center"/>
    </xf>
    <xf numFmtId="0" fontId="0" fillId="14" borderId="28" xfId="0" applyFill="1" applyBorder="1" applyAlignment="1">
      <alignment horizontal="center" vertical="center"/>
    </xf>
    <xf numFmtId="0" fontId="0" fillId="14" borderId="31" xfId="0" applyFill="1" applyBorder="1" applyAlignment="1">
      <alignment horizontal="center" vertical="center"/>
    </xf>
    <xf numFmtId="0" fontId="0" fillId="18" borderId="25" xfId="0" applyFill="1" applyBorder="1" applyAlignment="1">
      <alignment horizontal="center" vertical="center"/>
    </xf>
    <xf numFmtId="0" fontId="0" fillId="18" borderId="45" xfId="0" applyFill="1" applyBorder="1" applyAlignment="1">
      <alignment horizontal="center" vertical="center"/>
    </xf>
    <xf numFmtId="0" fontId="0" fillId="18" borderId="8" xfId="0" applyFill="1" applyBorder="1" applyAlignment="1">
      <alignment horizontal="center" vertical="center"/>
    </xf>
    <xf numFmtId="0" fontId="0" fillId="17" borderId="38" xfId="0" applyFill="1" applyBorder="1" applyAlignment="1">
      <alignment horizontal="center" vertical="center" wrapText="1"/>
    </xf>
    <xf numFmtId="0" fontId="0" fillId="17" borderId="44" xfId="0" applyFill="1" applyBorder="1" applyAlignment="1">
      <alignment horizontal="center" vertical="center" wrapText="1"/>
    </xf>
    <xf numFmtId="0" fontId="0" fillId="18" borderId="24" xfId="0" applyFill="1" applyBorder="1" applyAlignment="1">
      <alignment horizontal="center" wrapText="1"/>
    </xf>
    <xf numFmtId="0" fontId="0" fillId="18" borderId="0" xfId="0" applyFill="1" applyAlignment="1">
      <alignment horizontal="center" wrapText="1"/>
    </xf>
    <xf numFmtId="0" fontId="0" fillId="18" borderId="28" xfId="0" applyFill="1" applyBorder="1" applyAlignment="1">
      <alignment horizontal="center" wrapText="1"/>
    </xf>
    <xf numFmtId="14" fontId="0" fillId="0" borderId="58" xfId="0" applyNumberFormat="1" applyBorder="1" applyAlignment="1">
      <alignment horizontal="center" vertical="center"/>
    </xf>
    <xf numFmtId="0" fontId="11" fillId="16" borderId="34" xfId="0" applyFont="1" applyFill="1" applyBorder="1" applyAlignment="1">
      <alignment horizontal="center"/>
    </xf>
    <xf numFmtId="0" fontId="4" fillId="8" borderId="47" xfId="0" applyFont="1" applyFill="1" applyBorder="1" applyAlignment="1">
      <alignment horizontal="center"/>
    </xf>
    <xf numFmtId="14" fontId="0" fillId="17" borderId="2" xfId="0" applyNumberFormat="1" applyFill="1" applyBorder="1" applyAlignment="1">
      <alignment horizontal="center" vertical="center"/>
    </xf>
    <xf numFmtId="14" fontId="0" fillId="17" borderId="6" xfId="0" applyNumberFormat="1" applyFill="1" applyBorder="1" applyAlignment="1">
      <alignment horizontal="center" vertical="center"/>
    </xf>
    <xf numFmtId="14" fontId="0" fillId="17" borderId="3" xfId="0" applyNumberFormat="1" applyFill="1" applyBorder="1" applyAlignment="1">
      <alignment horizontal="center" vertical="center"/>
    </xf>
    <xf numFmtId="0" fontId="0" fillId="17" borderId="20" xfId="0" applyFill="1" applyBorder="1" applyAlignment="1">
      <alignment horizontal="center" vertical="center" wrapText="1"/>
    </xf>
    <xf numFmtId="0" fontId="0" fillId="17" borderId="19" xfId="0" applyFill="1" applyBorder="1" applyAlignment="1">
      <alignment horizontal="center" vertical="center" wrapText="1"/>
    </xf>
    <xf numFmtId="14" fontId="0" fillId="19" borderId="59" xfId="0" applyNumberFormat="1" applyFill="1" applyBorder="1" applyAlignment="1">
      <alignment horizontal="center" vertical="center"/>
    </xf>
    <xf numFmtId="14" fontId="0" fillId="19" borderId="29" xfId="0" applyNumberFormat="1" applyFill="1" applyBorder="1" applyAlignment="1">
      <alignment horizontal="center" vertical="center"/>
    </xf>
    <xf numFmtId="0" fontId="0" fillId="19" borderId="24" xfId="0" applyFill="1" applyBorder="1" applyAlignment="1">
      <alignment horizontal="center" vertical="center" wrapText="1"/>
    </xf>
    <xf numFmtId="0" fontId="0" fillId="19" borderId="0" xfId="0" applyFill="1" applyAlignment="1">
      <alignment horizontal="center" vertical="center" wrapText="1"/>
    </xf>
    <xf numFmtId="0" fontId="0" fillId="19" borderId="38" xfId="0" applyFill="1" applyBorder="1" applyAlignment="1">
      <alignment horizontal="center" vertical="center" wrapText="1"/>
    </xf>
    <xf numFmtId="0" fontId="0" fillId="19" borderId="28" xfId="0" applyFill="1" applyBorder="1" applyAlignment="1">
      <alignment horizontal="center" vertical="center" wrapText="1"/>
    </xf>
    <xf numFmtId="0" fontId="0" fillId="18" borderId="19" xfId="0" applyFill="1" applyBorder="1" applyAlignment="1">
      <alignment horizontal="center" wrapText="1"/>
    </xf>
    <xf numFmtId="0" fontId="0" fillId="18" borderId="20" xfId="0" applyFill="1" applyBorder="1" applyAlignment="1">
      <alignment horizontal="center"/>
    </xf>
    <xf numFmtId="0" fontId="0" fillId="20" borderId="30" xfId="0" applyFill="1" applyBorder="1" applyAlignment="1">
      <alignment horizontal="center" vertical="center"/>
    </xf>
    <xf numFmtId="0" fontId="0" fillId="20" borderId="17" xfId="0" applyFill="1" applyBorder="1" applyAlignment="1">
      <alignment horizontal="center" vertical="center"/>
    </xf>
    <xf numFmtId="0" fontId="0" fillId="18" borderId="3" xfId="0" applyFill="1" applyBorder="1" applyAlignment="1">
      <alignment horizontal="center" vertical="center" wrapText="1"/>
    </xf>
    <xf numFmtId="0" fontId="0" fillId="18" borderId="24" xfId="0" applyFill="1" applyBorder="1" applyAlignment="1">
      <alignment horizontal="center" vertical="center" wrapText="1"/>
    </xf>
    <xf numFmtId="0" fontId="0" fillId="18" borderId="17" xfId="0" applyFill="1" applyBorder="1" applyAlignment="1">
      <alignment horizontal="center" vertical="center"/>
    </xf>
    <xf numFmtId="0" fontId="0" fillId="18" borderId="17" xfId="0" applyFill="1" applyBorder="1" applyAlignment="1">
      <alignment horizontal="center"/>
    </xf>
    <xf numFmtId="0" fontId="0" fillId="18" borderId="0" xfId="0" applyFill="1" applyAlignment="1">
      <alignment horizontal="center" vertical="center" wrapText="1"/>
    </xf>
    <xf numFmtId="0" fontId="0" fillId="18" borderId="28" xfId="0" applyFill="1" applyBorder="1" applyAlignment="1">
      <alignment horizontal="center" vertical="center" wrapText="1"/>
    </xf>
    <xf numFmtId="14" fontId="0" fillId="21" borderId="48" xfId="0" applyNumberFormat="1" applyFill="1" applyBorder="1" applyAlignment="1">
      <alignment horizontal="center" vertical="center"/>
    </xf>
    <xf numFmtId="14" fontId="0" fillId="21" borderId="0" xfId="0" applyNumberFormat="1" applyFill="1" applyAlignment="1">
      <alignment horizontal="center" vertical="center"/>
    </xf>
    <xf numFmtId="0" fontId="0" fillId="19" borderId="17" xfId="0" applyFill="1" applyBorder="1" applyAlignment="1">
      <alignment horizontal="center" vertical="center" wrapText="1"/>
    </xf>
    <xf numFmtId="0" fontId="0" fillId="18" borderId="18" xfId="0" applyFill="1" applyBorder="1" applyAlignment="1">
      <alignment horizontal="center" vertical="center"/>
    </xf>
    <xf numFmtId="0" fontId="0" fillId="20" borderId="33" xfId="0" applyFill="1" applyBorder="1" applyAlignment="1">
      <alignment horizontal="center" vertical="center"/>
    </xf>
    <xf numFmtId="0" fontId="0" fillId="18" borderId="3" xfId="0" applyFill="1" applyBorder="1" applyAlignment="1">
      <alignment horizontal="center" vertical="center"/>
    </xf>
    <xf numFmtId="0" fontId="0" fillId="20" borderId="17" xfId="0" applyFill="1" applyBorder="1" applyAlignment="1">
      <alignment horizontal="center"/>
    </xf>
    <xf numFmtId="0" fontId="0" fillId="20" borderId="31" xfId="0" applyFill="1" applyBorder="1" applyAlignment="1">
      <alignment horizontal="center"/>
    </xf>
    <xf numFmtId="0" fontId="0" fillId="15" borderId="10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0" fillId="22" borderId="8" xfId="0" applyFill="1" applyBorder="1" applyAlignment="1">
      <alignment horizontal="center"/>
    </xf>
    <xf numFmtId="0" fontId="0" fillId="22" borderId="9" xfId="0" applyFill="1" applyBorder="1" applyAlignment="1">
      <alignment horizontal="center"/>
    </xf>
    <xf numFmtId="0" fontId="0" fillId="22" borderId="7" xfId="0" applyFill="1" applyBorder="1" applyAlignment="1">
      <alignment horizontal="center"/>
    </xf>
    <xf numFmtId="0" fontId="4" fillId="22" borderId="8" xfId="0" applyFont="1" applyFill="1" applyBorder="1" applyAlignment="1">
      <alignment horizontal="center"/>
    </xf>
    <xf numFmtId="0" fontId="4" fillId="22" borderId="9" xfId="0" applyFont="1" applyFill="1" applyBorder="1" applyAlignment="1">
      <alignment horizontal="center"/>
    </xf>
    <xf numFmtId="0" fontId="4" fillId="22" borderId="7" xfId="0" applyFont="1" applyFill="1" applyBorder="1" applyAlignment="1">
      <alignment horizontal="center"/>
    </xf>
    <xf numFmtId="0" fontId="4" fillId="23" borderId="1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4"/>
  <sheetViews>
    <sheetView zoomScale="90" zoomScaleNormal="90" workbookViewId="0">
      <pane ySplit="1" topLeftCell="A2" activePane="bottomLeft" state="frozen"/>
      <selection pane="bottomLeft" activeCell="R185" sqref="R185"/>
    </sheetView>
  </sheetViews>
  <sheetFormatPr defaultColWidth="10.7109375" defaultRowHeight="15"/>
  <cols>
    <col min="1" max="1" width="9.28515625" customWidth="1"/>
    <col min="2" max="2" width="10.140625" customWidth="1"/>
    <col min="3" max="3" width="13.5703125" customWidth="1"/>
    <col min="4" max="4" width="7.28515625" customWidth="1"/>
    <col min="5" max="5" width="16.28515625" customWidth="1"/>
    <col min="6" max="6" width="21.85546875" customWidth="1"/>
    <col min="7" max="7" width="9.140625" customWidth="1"/>
    <col min="8" max="8" width="13.5703125" customWidth="1"/>
    <col min="9" max="9" width="7.140625" customWidth="1"/>
    <col min="10" max="10" width="8.42578125" customWidth="1"/>
    <col min="11" max="11" width="8.7109375" customWidth="1"/>
    <col min="12" max="12" width="6.140625" customWidth="1"/>
    <col min="13" max="13" width="10" customWidth="1"/>
    <col min="14" max="14" width="8" customWidth="1"/>
    <col min="15" max="15" width="7" customWidth="1"/>
    <col min="17" max="17" width="15.85546875" customWidth="1"/>
  </cols>
  <sheetData>
    <row r="1" spans="1:17" ht="27.75">
      <c r="A1" s="139" t="s">
        <v>0</v>
      </c>
      <c r="B1" s="139" t="s">
        <v>1</v>
      </c>
      <c r="C1" s="139" t="s">
        <v>2</v>
      </c>
      <c r="D1" s="139" t="s">
        <v>3</v>
      </c>
      <c r="E1" s="139" t="s">
        <v>4</v>
      </c>
      <c r="F1" s="139" t="s">
        <v>5</v>
      </c>
      <c r="G1" s="219" t="s">
        <v>6</v>
      </c>
      <c r="H1" s="139" t="s">
        <v>7</v>
      </c>
      <c r="I1" s="139" t="s">
        <v>8</v>
      </c>
      <c r="J1" s="139" t="s">
        <v>9</v>
      </c>
      <c r="K1" s="139" t="s">
        <v>10</v>
      </c>
      <c r="L1" s="139" t="s">
        <v>11</v>
      </c>
      <c r="M1" s="139" t="s">
        <v>12</v>
      </c>
      <c r="N1" s="139" t="s">
        <v>13</v>
      </c>
      <c r="O1" s="139" t="s">
        <v>14</v>
      </c>
      <c r="P1" s="140" t="s">
        <v>15</v>
      </c>
      <c r="Q1" s="139" t="s">
        <v>16</v>
      </c>
    </row>
    <row r="2" spans="1:17">
      <c r="A2" s="4" t="s">
        <v>17</v>
      </c>
      <c r="B2" s="4" t="s">
        <v>18</v>
      </c>
      <c r="C2" s="148">
        <v>0.4375</v>
      </c>
      <c r="D2" s="4" t="s">
        <v>19</v>
      </c>
      <c r="E2" s="4" t="s">
        <v>20</v>
      </c>
      <c r="F2" s="4" t="s">
        <v>21</v>
      </c>
      <c r="G2" s="4">
        <v>1</v>
      </c>
      <c r="H2" s="4"/>
      <c r="I2" s="4"/>
      <c r="J2" s="4">
        <v>2</v>
      </c>
      <c r="K2" s="4">
        <v>16</v>
      </c>
      <c r="L2" s="4">
        <v>2</v>
      </c>
      <c r="M2" s="4"/>
      <c r="N2" s="4"/>
      <c r="O2" s="4"/>
      <c r="P2" s="4"/>
      <c r="Q2" s="4"/>
    </row>
    <row r="3" spans="1:17">
      <c r="A3" s="4" t="s">
        <v>17</v>
      </c>
      <c r="B3" s="4" t="s">
        <v>18</v>
      </c>
      <c r="C3" s="148">
        <v>0.44444444444444442</v>
      </c>
      <c r="D3" s="4" t="s">
        <v>19</v>
      </c>
      <c r="E3" s="4" t="s">
        <v>20</v>
      </c>
      <c r="F3" s="4" t="s">
        <v>21</v>
      </c>
      <c r="G3" s="4">
        <v>2</v>
      </c>
      <c r="H3" s="4"/>
      <c r="I3" s="4"/>
      <c r="J3" s="4"/>
      <c r="K3" s="4"/>
      <c r="L3" s="4"/>
      <c r="M3" s="4"/>
      <c r="N3" s="4">
        <v>7</v>
      </c>
      <c r="O3" s="4"/>
      <c r="P3" s="4"/>
      <c r="Q3" s="4"/>
    </row>
    <row r="4" spans="1:17">
      <c r="A4" s="4" t="s">
        <v>17</v>
      </c>
      <c r="B4" s="4" t="s">
        <v>18</v>
      </c>
      <c r="C4" s="148">
        <v>0.50347222222222221</v>
      </c>
      <c r="D4" s="4" t="s">
        <v>19</v>
      </c>
      <c r="E4" s="4" t="s">
        <v>20</v>
      </c>
      <c r="F4" s="4" t="s">
        <v>21</v>
      </c>
      <c r="G4" s="4">
        <v>3</v>
      </c>
      <c r="H4" s="4"/>
      <c r="I4" s="4"/>
      <c r="J4" s="4"/>
      <c r="K4" s="4"/>
      <c r="L4" s="4"/>
      <c r="M4" s="4"/>
      <c r="N4" s="4">
        <v>14</v>
      </c>
      <c r="O4" s="4"/>
      <c r="P4" s="4"/>
      <c r="Q4" s="4"/>
    </row>
    <row r="5" spans="1:17">
      <c r="A5" s="4" t="s">
        <v>17</v>
      </c>
      <c r="B5" s="4" t="s">
        <v>18</v>
      </c>
      <c r="C5" s="148">
        <v>0.53819444444444442</v>
      </c>
      <c r="D5" s="4" t="s">
        <v>19</v>
      </c>
      <c r="E5" s="4" t="s">
        <v>20</v>
      </c>
      <c r="F5" s="4" t="s">
        <v>21</v>
      </c>
      <c r="G5" s="4">
        <v>4</v>
      </c>
      <c r="H5" s="4"/>
      <c r="I5" s="4"/>
      <c r="J5" s="4"/>
      <c r="K5" s="4"/>
      <c r="L5" s="4"/>
      <c r="M5" s="4"/>
      <c r="N5" s="4">
        <v>13</v>
      </c>
      <c r="O5" s="4"/>
      <c r="P5" s="4"/>
      <c r="Q5" s="4"/>
    </row>
    <row r="6" spans="1:17">
      <c r="A6" s="4" t="s">
        <v>17</v>
      </c>
      <c r="B6" s="4" t="s">
        <v>18</v>
      </c>
      <c r="C6" s="148">
        <v>0.6430555555555556</v>
      </c>
      <c r="D6" s="4" t="s">
        <v>19</v>
      </c>
      <c r="E6" s="4" t="s">
        <v>20</v>
      </c>
      <c r="F6" s="4" t="s">
        <v>21</v>
      </c>
      <c r="G6" s="4">
        <v>5</v>
      </c>
      <c r="H6" s="4"/>
      <c r="I6" s="4"/>
      <c r="J6" s="4"/>
      <c r="K6" s="4"/>
      <c r="L6" s="4"/>
      <c r="M6" s="4">
        <v>1</v>
      </c>
      <c r="N6" s="4"/>
      <c r="O6" s="4"/>
      <c r="P6" s="4"/>
      <c r="Q6" s="4"/>
    </row>
    <row r="7" spans="1:17">
      <c r="A7" s="4" t="s">
        <v>17</v>
      </c>
      <c r="B7" s="4" t="s">
        <v>18</v>
      </c>
      <c r="C7" s="148">
        <v>0.68402777777777779</v>
      </c>
      <c r="D7" s="4" t="s">
        <v>19</v>
      </c>
      <c r="E7" s="4" t="s">
        <v>22</v>
      </c>
      <c r="F7" s="4" t="s">
        <v>21</v>
      </c>
      <c r="G7" s="4">
        <v>6</v>
      </c>
      <c r="H7" s="4"/>
      <c r="I7" s="4"/>
      <c r="J7" s="4"/>
      <c r="K7" s="4"/>
      <c r="L7" s="4"/>
      <c r="M7" s="4"/>
      <c r="N7" s="4">
        <v>2</v>
      </c>
      <c r="O7" s="4"/>
      <c r="P7" s="4"/>
      <c r="Q7" s="4"/>
    </row>
    <row r="8" spans="1:17">
      <c r="A8" s="4" t="s">
        <v>17</v>
      </c>
      <c r="B8" s="4" t="s">
        <v>18</v>
      </c>
      <c r="C8" s="148">
        <v>0.64930555555555558</v>
      </c>
      <c r="D8" s="4" t="s">
        <v>19</v>
      </c>
      <c r="E8" s="4" t="s">
        <v>22</v>
      </c>
      <c r="F8" s="4" t="s">
        <v>23</v>
      </c>
      <c r="G8" s="4">
        <v>1</v>
      </c>
      <c r="H8" s="4"/>
      <c r="I8" s="4"/>
      <c r="J8" s="4"/>
      <c r="K8" s="4"/>
      <c r="L8" s="4"/>
      <c r="M8" s="4"/>
      <c r="N8" s="4">
        <v>2</v>
      </c>
      <c r="O8" s="4"/>
      <c r="P8" s="4"/>
      <c r="Q8" s="4"/>
    </row>
    <row r="9" spans="1:17">
      <c r="A9" s="4" t="s">
        <v>17</v>
      </c>
      <c r="B9" s="4" t="s">
        <v>18</v>
      </c>
      <c r="C9" s="148">
        <v>0.68402777777777779</v>
      </c>
      <c r="D9" s="4" t="s">
        <v>19</v>
      </c>
      <c r="E9" s="4" t="s">
        <v>22</v>
      </c>
      <c r="F9" s="4" t="s">
        <v>23</v>
      </c>
      <c r="G9" s="4">
        <v>2</v>
      </c>
      <c r="H9" s="4"/>
      <c r="I9" s="4"/>
      <c r="J9" s="4">
        <v>1</v>
      </c>
      <c r="K9" s="4">
        <v>11</v>
      </c>
      <c r="L9" s="4"/>
      <c r="M9" s="4"/>
      <c r="N9" s="4"/>
      <c r="O9" s="4"/>
      <c r="P9" s="4"/>
      <c r="Q9" s="4"/>
    </row>
    <row r="10" spans="1:17">
      <c r="A10" s="4" t="s">
        <v>17</v>
      </c>
      <c r="B10" s="4" t="s">
        <v>18</v>
      </c>
      <c r="C10" s="148">
        <v>0.69097222222222221</v>
      </c>
      <c r="D10" s="4" t="s">
        <v>19</v>
      </c>
      <c r="E10" s="4" t="s">
        <v>22</v>
      </c>
      <c r="F10" s="4" t="s">
        <v>23</v>
      </c>
      <c r="G10" s="4">
        <v>3</v>
      </c>
      <c r="H10" s="4"/>
      <c r="I10" s="4"/>
      <c r="J10" s="4"/>
      <c r="K10" s="4"/>
      <c r="L10" s="4"/>
      <c r="M10" s="4">
        <v>1</v>
      </c>
      <c r="N10" s="4"/>
      <c r="O10" s="4"/>
      <c r="P10" s="4"/>
      <c r="Q10" s="4"/>
    </row>
    <row r="11" spans="1:17">
      <c r="A11" s="4" t="s">
        <v>17</v>
      </c>
      <c r="B11" s="4" t="s">
        <v>18</v>
      </c>
      <c r="C11" s="148">
        <v>0.72222222222222221</v>
      </c>
      <c r="D11" s="4" t="s">
        <v>19</v>
      </c>
      <c r="E11" s="4" t="s">
        <v>22</v>
      </c>
      <c r="F11" s="4" t="s">
        <v>23</v>
      </c>
      <c r="G11" s="4">
        <v>4</v>
      </c>
      <c r="H11" s="4"/>
      <c r="I11" s="4"/>
      <c r="J11" s="4"/>
      <c r="K11" s="4"/>
      <c r="L11" s="4"/>
      <c r="M11" s="4">
        <v>1</v>
      </c>
      <c r="N11" s="4"/>
      <c r="O11" s="4"/>
      <c r="P11" s="4"/>
      <c r="Q11" s="4"/>
    </row>
    <row r="12" spans="1:17">
      <c r="A12" s="4" t="s">
        <v>17</v>
      </c>
      <c r="B12" s="4" t="s">
        <v>18</v>
      </c>
      <c r="C12" s="148">
        <v>0.4513888888888889</v>
      </c>
      <c r="D12" s="4" t="s">
        <v>19</v>
      </c>
      <c r="E12" s="4" t="s">
        <v>24</v>
      </c>
      <c r="F12" s="4" t="s">
        <v>25</v>
      </c>
      <c r="G12" s="4">
        <v>1</v>
      </c>
      <c r="H12" s="4"/>
      <c r="I12" s="4"/>
      <c r="J12" s="4">
        <v>1</v>
      </c>
      <c r="K12" s="4">
        <v>6</v>
      </c>
      <c r="L12" s="4"/>
      <c r="M12" s="4"/>
      <c r="N12" s="4"/>
      <c r="O12" s="4"/>
      <c r="P12" s="4"/>
      <c r="Q12" s="4"/>
    </row>
    <row r="13" spans="1:17">
      <c r="A13" s="4" t="s">
        <v>17</v>
      </c>
      <c r="B13" s="4" t="s">
        <v>18</v>
      </c>
      <c r="C13" s="148">
        <v>0.4513888888888889</v>
      </c>
      <c r="D13" s="4" t="s">
        <v>19</v>
      </c>
      <c r="E13" s="4" t="s">
        <v>24</v>
      </c>
      <c r="F13" s="4" t="s">
        <v>25</v>
      </c>
      <c r="G13" s="4">
        <v>2</v>
      </c>
      <c r="H13" s="4"/>
      <c r="I13" s="4"/>
      <c r="J13" s="4"/>
      <c r="K13" s="4"/>
      <c r="L13" s="4"/>
      <c r="M13" s="4">
        <v>1</v>
      </c>
      <c r="N13" s="4"/>
      <c r="O13" s="4"/>
      <c r="P13" s="4"/>
      <c r="Q13" s="4"/>
    </row>
    <row r="14" spans="1:17">
      <c r="A14" s="4" t="s">
        <v>17</v>
      </c>
      <c r="B14" s="4" t="s">
        <v>18</v>
      </c>
      <c r="C14" s="148">
        <v>0.47916666666666669</v>
      </c>
      <c r="D14" s="4" t="s">
        <v>19</v>
      </c>
      <c r="E14" s="4" t="s">
        <v>24</v>
      </c>
      <c r="F14" s="4" t="s">
        <v>25</v>
      </c>
      <c r="G14" s="4">
        <v>3</v>
      </c>
      <c r="H14" s="4"/>
      <c r="I14" s="4"/>
      <c r="J14" s="4"/>
      <c r="K14" s="4"/>
      <c r="L14" s="4"/>
      <c r="M14" s="4">
        <v>1</v>
      </c>
      <c r="N14" s="4"/>
      <c r="O14" s="4"/>
      <c r="P14" s="4"/>
      <c r="Q14" s="4"/>
    </row>
    <row r="15" spans="1:17">
      <c r="A15" s="4" t="s">
        <v>17</v>
      </c>
      <c r="B15" s="4" t="s">
        <v>18</v>
      </c>
      <c r="C15" s="148">
        <v>0.53125</v>
      </c>
      <c r="D15" s="4" t="s">
        <v>19</v>
      </c>
      <c r="E15" s="4" t="s">
        <v>24</v>
      </c>
      <c r="F15" s="4" t="s">
        <v>25</v>
      </c>
      <c r="G15" s="4">
        <v>4</v>
      </c>
      <c r="H15" s="4"/>
      <c r="I15" s="4"/>
      <c r="J15" s="4">
        <v>1</v>
      </c>
      <c r="K15" s="4">
        <v>4</v>
      </c>
      <c r="L15" s="4">
        <v>2</v>
      </c>
      <c r="M15" s="4"/>
      <c r="N15" s="4"/>
      <c r="O15" s="4"/>
      <c r="P15" s="4"/>
      <c r="Q15" s="4"/>
    </row>
    <row r="16" spans="1:17">
      <c r="A16" s="4" t="s">
        <v>17</v>
      </c>
      <c r="B16" s="4" t="s">
        <v>18</v>
      </c>
      <c r="C16" s="148">
        <v>0.53819444444444442</v>
      </c>
      <c r="D16" s="4" t="s">
        <v>19</v>
      </c>
      <c r="E16" s="4" t="s">
        <v>24</v>
      </c>
      <c r="F16" s="4" t="s">
        <v>25</v>
      </c>
      <c r="G16" s="4">
        <v>5</v>
      </c>
      <c r="H16" s="4"/>
      <c r="I16" s="4"/>
      <c r="J16" s="4"/>
      <c r="K16" s="4"/>
      <c r="L16" s="4"/>
      <c r="M16" s="4"/>
      <c r="N16" s="4"/>
      <c r="O16" s="4">
        <v>6</v>
      </c>
      <c r="P16" s="4"/>
      <c r="Q16" s="4"/>
    </row>
    <row r="17" spans="1:18">
      <c r="A17" s="4" t="s">
        <v>17</v>
      </c>
      <c r="B17" s="4" t="s">
        <v>18</v>
      </c>
      <c r="C17" s="148">
        <v>0.53819444444444442</v>
      </c>
      <c r="D17" s="4" t="s">
        <v>19</v>
      </c>
      <c r="E17" s="4" t="s">
        <v>24</v>
      </c>
      <c r="F17" s="4" t="s">
        <v>25</v>
      </c>
      <c r="G17" s="4">
        <v>6</v>
      </c>
      <c r="H17" s="4"/>
      <c r="I17" s="4"/>
      <c r="J17" s="4"/>
      <c r="K17" s="4"/>
      <c r="L17" s="4"/>
      <c r="M17" s="4">
        <v>1</v>
      </c>
      <c r="N17" s="4"/>
      <c r="O17" s="4"/>
      <c r="P17" s="4"/>
      <c r="Q17" s="4"/>
    </row>
    <row r="18" spans="1:18">
      <c r="A18" s="4" t="s">
        <v>17</v>
      </c>
      <c r="B18" s="4" t="s">
        <v>18</v>
      </c>
      <c r="C18" s="148">
        <v>0.53819444444444442</v>
      </c>
      <c r="D18" s="4" t="s">
        <v>19</v>
      </c>
      <c r="E18" s="4" t="s">
        <v>24</v>
      </c>
      <c r="F18" s="4" t="s">
        <v>25</v>
      </c>
      <c r="G18" s="4">
        <v>7</v>
      </c>
      <c r="H18" s="4"/>
      <c r="I18" s="4"/>
      <c r="J18" s="4"/>
      <c r="K18" s="4"/>
      <c r="L18" s="4"/>
      <c r="M18" s="4">
        <v>1</v>
      </c>
      <c r="N18" s="4"/>
      <c r="O18" s="4"/>
      <c r="P18" s="4"/>
      <c r="Q18" s="4"/>
    </row>
    <row r="19" spans="1:18">
      <c r="A19" s="4" t="s">
        <v>17</v>
      </c>
      <c r="B19" s="4" t="s">
        <v>18</v>
      </c>
      <c r="C19" s="148">
        <v>0.54791666666666672</v>
      </c>
      <c r="D19" s="4" t="s">
        <v>19</v>
      </c>
      <c r="E19" s="4" t="s">
        <v>24</v>
      </c>
      <c r="F19" s="4" t="s">
        <v>25</v>
      </c>
      <c r="G19" s="4">
        <v>8</v>
      </c>
      <c r="H19" s="4"/>
      <c r="I19" s="4"/>
      <c r="J19" s="4">
        <v>1</v>
      </c>
      <c r="K19" s="4">
        <v>3</v>
      </c>
      <c r="L19" s="4">
        <v>2</v>
      </c>
      <c r="M19" s="4"/>
      <c r="N19" s="4"/>
      <c r="O19" s="4"/>
      <c r="P19" s="4"/>
      <c r="Q19" s="4"/>
    </row>
    <row r="20" spans="1:18">
      <c r="A20" s="4" t="s">
        <v>17</v>
      </c>
      <c r="B20" s="4" t="s">
        <v>18</v>
      </c>
      <c r="C20" s="148">
        <v>0.5493055555555556</v>
      </c>
      <c r="D20" s="4" t="s">
        <v>19</v>
      </c>
      <c r="E20" s="4" t="s">
        <v>24</v>
      </c>
      <c r="F20" s="4" t="s">
        <v>25</v>
      </c>
      <c r="G20" s="4">
        <v>9</v>
      </c>
      <c r="H20" s="4"/>
      <c r="I20" s="4"/>
      <c r="J20" s="4"/>
      <c r="K20" s="4"/>
      <c r="L20" s="4"/>
      <c r="M20" s="4">
        <v>1</v>
      </c>
      <c r="N20" s="4"/>
      <c r="O20" s="4"/>
      <c r="P20" s="4"/>
      <c r="Q20" s="4"/>
    </row>
    <row r="21" spans="1:18" s="86" customFormat="1">
      <c r="B21" s="230"/>
      <c r="D21" s="230"/>
      <c r="E21" s="230"/>
      <c r="J21" s="86">
        <f>SUM(J2:J20)</f>
        <v>6</v>
      </c>
      <c r="K21" s="86">
        <f t="shared" ref="K21:N21" si="0">SUM(K2:K20)</f>
        <v>40</v>
      </c>
      <c r="L21" s="86">
        <f t="shared" si="0"/>
        <v>6</v>
      </c>
      <c r="M21" s="86">
        <f t="shared" si="0"/>
        <v>8</v>
      </c>
      <c r="N21" s="86">
        <f t="shared" si="0"/>
        <v>38</v>
      </c>
      <c r="R21" s="86">
        <f>SUM(J21:Q21)</f>
        <v>98</v>
      </c>
    </row>
    <row r="22" spans="1:18">
      <c r="A22" s="4" t="s">
        <v>17</v>
      </c>
      <c r="B22" s="4" t="s">
        <v>26</v>
      </c>
      <c r="C22" s="148">
        <v>0.43055555555555558</v>
      </c>
      <c r="D22" s="4" t="s">
        <v>19</v>
      </c>
      <c r="E22" s="4" t="s">
        <v>27</v>
      </c>
      <c r="F22" s="4" t="s">
        <v>28</v>
      </c>
      <c r="G22" s="4">
        <v>1</v>
      </c>
      <c r="H22" s="4"/>
      <c r="I22" s="4"/>
      <c r="J22" s="4"/>
      <c r="K22" s="4"/>
      <c r="L22" s="4"/>
      <c r="M22" s="4"/>
      <c r="N22" s="4"/>
      <c r="O22" s="4"/>
      <c r="P22" s="4"/>
      <c r="Q22" s="4">
        <v>1</v>
      </c>
    </row>
    <row r="23" spans="1:18">
      <c r="A23" s="4" t="s">
        <v>17</v>
      </c>
      <c r="B23" s="4" t="s">
        <v>26</v>
      </c>
      <c r="C23" s="148">
        <v>0.44097222222222227</v>
      </c>
      <c r="D23" s="4" t="s">
        <v>19</v>
      </c>
      <c r="E23" s="4" t="s">
        <v>27</v>
      </c>
      <c r="F23" s="4" t="s">
        <v>28</v>
      </c>
      <c r="G23" s="4">
        <v>2</v>
      </c>
      <c r="H23" s="4"/>
      <c r="I23" s="4"/>
      <c r="J23" s="4"/>
      <c r="K23" s="4"/>
      <c r="L23" s="4"/>
      <c r="M23" s="4">
        <v>1</v>
      </c>
      <c r="N23" s="4"/>
      <c r="O23" s="4"/>
      <c r="P23" s="4"/>
      <c r="Q23" s="4"/>
    </row>
    <row r="24" spans="1:18">
      <c r="A24" s="4" t="s">
        <v>17</v>
      </c>
      <c r="B24" s="4" t="s">
        <v>26</v>
      </c>
      <c r="C24" s="148">
        <v>0.44444444444444442</v>
      </c>
      <c r="D24" s="4" t="s">
        <v>19</v>
      </c>
      <c r="E24" s="4" t="s">
        <v>27</v>
      </c>
      <c r="F24" s="4" t="s">
        <v>28</v>
      </c>
      <c r="G24" s="4">
        <v>3</v>
      </c>
      <c r="H24" s="4"/>
      <c r="I24" s="4"/>
      <c r="J24" s="4"/>
      <c r="K24" s="4"/>
      <c r="L24" s="4"/>
      <c r="M24" s="4">
        <v>1</v>
      </c>
      <c r="N24" s="4"/>
      <c r="O24" s="4"/>
      <c r="P24" s="4"/>
      <c r="Q24" s="4"/>
    </row>
    <row r="25" spans="1:18">
      <c r="A25" s="4" t="s">
        <v>17</v>
      </c>
      <c r="B25" s="4" t="s">
        <v>26</v>
      </c>
      <c r="C25" s="148">
        <v>0.44791666666666669</v>
      </c>
      <c r="D25" s="4" t="s">
        <v>19</v>
      </c>
      <c r="E25" s="4" t="s">
        <v>27</v>
      </c>
      <c r="F25" s="4" t="s">
        <v>28</v>
      </c>
      <c r="G25" s="4">
        <v>4</v>
      </c>
      <c r="H25" s="4"/>
      <c r="I25" s="4"/>
      <c r="J25" s="4"/>
      <c r="K25" s="4"/>
      <c r="L25" s="4"/>
      <c r="M25" s="4">
        <v>1</v>
      </c>
      <c r="N25" s="4"/>
      <c r="O25" s="4"/>
      <c r="P25" s="4"/>
      <c r="Q25" s="4"/>
    </row>
    <row r="26" spans="1:18">
      <c r="A26" s="4" t="s">
        <v>17</v>
      </c>
      <c r="B26" s="4" t="s">
        <v>26</v>
      </c>
      <c r="C26" s="148">
        <v>0.46527777777777773</v>
      </c>
      <c r="D26" s="4" t="s">
        <v>19</v>
      </c>
      <c r="E26" s="4" t="s">
        <v>27</v>
      </c>
      <c r="F26" s="4" t="s">
        <v>28</v>
      </c>
      <c r="G26" s="4">
        <v>5</v>
      </c>
      <c r="H26" s="4"/>
      <c r="I26" s="4"/>
      <c r="J26" s="4"/>
      <c r="K26" s="4"/>
      <c r="L26" s="4"/>
      <c r="M26" s="4">
        <v>1</v>
      </c>
      <c r="N26" s="4"/>
      <c r="O26" s="4"/>
      <c r="P26" s="4"/>
      <c r="Q26" s="4"/>
    </row>
    <row r="27" spans="1:18">
      <c r="A27" s="4" t="s">
        <v>17</v>
      </c>
      <c r="B27" s="4" t="s">
        <v>26</v>
      </c>
      <c r="C27" s="148">
        <v>0.53472222222222221</v>
      </c>
      <c r="D27" s="4" t="s">
        <v>19</v>
      </c>
      <c r="E27" s="4" t="s">
        <v>27</v>
      </c>
      <c r="F27" s="4" t="s">
        <v>28</v>
      </c>
      <c r="G27" s="4">
        <v>6</v>
      </c>
      <c r="H27" s="4"/>
      <c r="I27" s="4"/>
      <c r="J27" s="4"/>
      <c r="K27" s="4"/>
      <c r="L27" s="4"/>
      <c r="M27" s="4">
        <v>1</v>
      </c>
      <c r="N27" s="4"/>
      <c r="O27" s="4"/>
      <c r="P27" s="4"/>
      <c r="Q27" s="4"/>
    </row>
    <row r="28" spans="1:18">
      <c r="A28" s="4" t="s">
        <v>17</v>
      </c>
      <c r="B28" s="4" t="s">
        <v>26</v>
      </c>
      <c r="C28" s="148">
        <v>0.55208333333333337</v>
      </c>
      <c r="D28" s="4" t="s">
        <v>19</v>
      </c>
      <c r="E28" s="4" t="s">
        <v>27</v>
      </c>
      <c r="F28" s="4" t="s">
        <v>28</v>
      </c>
      <c r="G28" s="4">
        <v>7</v>
      </c>
      <c r="H28" s="4"/>
      <c r="I28" s="4"/>
      <c r="J28" s="4"/>
      <c r="K28" s="4"/>
      <c r="L28" s="4"/>
      <c r="M28" s="4"/>
      <c r="N28" s="4"/>
      <c r="O28" s="4"/>
      <c r="P28" s="4"/>
      <c r="Q28" s="4">
        <v>1</v>
      </c>
    </row>
    <row r="29" spans="1:18">
      <c r="A29" s="4" t="s">
        <v>17</v>
      </c>
      <c r="B29" s="4" t="s">
        <v>26</v>
      </c>
      <c r="C29" s="148">
        <v>0.56597222222222221</v>
      </c>
      <c r="D29" s="4" t="s">
        <v>19</v>
      </c>
      <c r="E29" s="4" t="s">
        <v>27</v>
      </c>
      <c r="F29" s="4" t="s">
        <v>28</v>
      </c>
      <c r="G29" s="4">
        <v>8</v>
      </c>
      <c r="H29" s="4"/>
      <c r="I29" s="4"/>
      <c r="J29" s="4"/>
      <c r="K29" s="4"/>
      <c r="L29" s="4"/>
      <c r="M29" s="4"/>
      <c r="N29" s="4"/>
      <c r="O29" s="4"/>
      <c r="P29" s="4"/>
      <c r="Q29" s="4">
        <v>1</v>
      </c>
    </row>
    <row r="30" spans="1:18">
      <c r="A30" s="4" t="s">
        <v>17</v>
      </c>
      <c r="B30" s="4" t="s">
        <v>26</v>
      </c>
      <c r="C30" s="148">
        <v>0.56944444444444442</v>
      </c>
      <c r="D30" s="4" t="s">
        <v>19</v>
      </c>
      <c r="E30" s="4" t="s">
        <v>27</v>
      </c>
      <c r="F30" s="4" t="s">
        <v>28</v>
      </c>
      <c r="G30" s="4">
        <v>9</v>
      </c>
      <c r="H30" s="4"/>
      <c r="I30" s="4"/>
      <c r="J30" s="4"/>
      <c r="K30" s="4"/>
      <c r="L30" s="4"/>
      <c r="M30" s="4"/>
      <c r="N30" s="4"/>
      <c r="O30" s="4"/>
      <c r="P30" s="4"/>
      <c r="Q30" s="4">
        <v>1</v>
      </c>
    </row>
    <row r="31" spans="1:18">
      <c r="A31" s="4" t="s">
        <v>17</v>
      </c>
      <c r="B31" s="4" t="s">
        <v>26</v>
      </c>
      <c r="C31" s="148">
        <v>0.57638888888888895</v>
      </c>
      <c r="D31" s="4" t="s">
        <v>19</v>
      </c>
      <c r="E31" s="4" t="s">
        <v>27</v>
      </c>
      <c r="F31" s="4" t="s">
        <v>28</v>
      </c>
      <c r="G31" s="4">
        <v>10</v>
      </c>
      <c r="H31" s="4"/>
      <c r="I31" s="4"/>
      <c r="J31" s="4"/>
      <c r="K31" s="4"/>
      <c r="L31" s="4"/>
      <c r="M31" s="4">
        <v>1</v>
      </c>
      <c r="N31" s="4"/>
      <c r="O31" s="4"/>
      <c r="P31" s="4"/>
      <c r="Q31" s="4"/>
    </row>
    <row r="32" spans="1:18">
      <c r="A32" s="4" t="s">
        <v>17</v>
      </c>
      <c r="B32" s="4" t="s">
        <v>26</v>
      </c>
      <c r="C32" s="148">
        <v>0.58333333333333337</v>
      </c>
      <c r="D32" s="4" t="s">
        <v>19</v>
      </c>
      <c r="E32" s="4" t="s">
        <v>27</v>
      </c>
      <c r="F32" s="4" t="s">
        <v>28</v>
      </c>
      <c r="G32" s="4">
        <v>11</v>
      </c>
      <c r="H32" s="4"/>
      <c r="I32" s="4"/>
      <c r="J32" s="4">
        <v>1</v>
      </c>
      <c r="K32" s="4">
        <v>1</v>
      </c>
      <c r="L32" s="4"/>
      <c r="M32" s="4"/>
      <c r="N32" s="4"/>
      <c r="O32" s="4"/>
      <c r="P32" s="4"/>
      <c r="Q32" s="4"/>
    </row>
    <row r="33" spans="1:17">
      <c r="A33" s="4" t="s">
        <v>17</v>
      </c>
      <c r="B33" s="4" t="s">
        <v>26</v>
      </c>
      <c r="C33" s="148">
        <v>0.61458333333333337</v>
      </c>
      <c r="D33" s="4" t="s">
        <v>19</v>
      </c>
      <c r="E33" s="4" t="s">
        <v>27</v>
      </c>
      <c r="F33" s="4" t="s">
        <v>28</v>
      </c>
      <c r="G33" s="4">
        <v>12</v>
      </c>
      <c r="H33" s="4"/>
      <c r="I33" s="4"/>
      <c r="J33" s="4">
        <v>1</v>
      </c>
      <c r="K33" s="4">
        <v>8</v>
      </c>
      <c r="L33" s="4">
        <v>1</v>
      </c>
      <c r="M33" s="4"/>
      <c r="N33" s="4"/>
      <c r="O33" s="4"/>
      <c r="P33" s="4"/>
      <c r="Q33" s="4"/>
    </row>
    <row r="34" spans="1:17">
      <c r="A34" s="4" t="s">
        <v>17</v>
      </c>
      <c r="B34" s="4" t="s">
        <v>26</v>
      </c>
      <c r="C34" s="148">
        <v>0.625</v>
      </c>
      <c r="D34" s="4" t="s">
        <v>19</v>
      </c>
      <c r="E34" s="4" t="s">
        <v>27</v>
      </c>
      <c r="F34" s="4" t="s">
        <v>28</v>
      </c>
      <c r="G34" s="4">
        <v>13</v>
      </c>
      <c r="H34" s="4"/>
      <c r="I34" s="4"/>
      <c r="J34" s="4"/>
      <c r="K34" s="4"/>
      <c r="L34" s="4"/>
      <c r="M34" s="4"/>
      <c r="N34" s="4">
        <v>2</v>
      </c>
      <c r="O34" s="4"/>
      <c r="P34" s="4"/>
      <c r="Q34" s="4"/>
    </row>
    <row r="35" spans="1:17">
      <c r="A35" s="4" t="s">
        <v>17</v>
      </c>
      <c r="B35" s="4" t="s">
        <v>26</v>
      </c>
      <c r="C35" s="148">
        <v>0.66666666666666663</v>
      </c>
      <c r="D35" s="4" t="s">
        <v>19</v>
      </c>
      <c r="E35" s="4" t="s">
        <v>27</v>
      </c>
      <c r="F35" s="4" t="s">
        <v>28</v>
      </c>
      <c r="G35" s="4">
        <v>14</v>
      </c>
      <c r="H35" s="4"/>
      <c r="I35" s="4"/>
      <c r="J35" s="4"/>
      <c r="K35" s="4"/>
      <c r="L35" s="4"/>
      <c r="M35" s="4">
        <v>1</v>
      </c>
      <c r="N35" s="4"/>
      <c r="O35" s="4"/>
      <c r="P35" s="4"/>
      <c r="Q35" s="4"/>
    </row>
    <row r="36" spans="1:17">
      <c r="A36" s="4" t="s">
        <v>17</v>
      </c>
      <c r="B36" s="4" t="s">
        <v>26</v>
      </c>
      <c r="C36" s="148">
        <v>0.68055555555555547</v>
      </c>
      <c r="D36" s="4" t="s">
        <v>19</v>
      </c>
      <c r="E36" s="4" t="s">
        <v>27</v>
      </c>
      <c r="F36" s="4" t="s">
        <v>28</v>
      </c>
      <c r="G36" s="4">
        <v>15</v>
      </c>
      <c r="H36" s="4"/>
      <c r="I36" s="4"/>
      <c r="J36" s="4">
        <v>1</v>
      </c>
      <c r="K36" s="4">
        <v>5</v>
      </c>
      <c r="L36" s="4"/>
      <c r="M36" s="4"/>
      <c r="N36" s="4"/>
      <c r="O36" s="4"/>
      <c r="P36" s="4"/>
      <c r="Q36" s="4"/>
    </row>
    <row r="37" spans="1:17">
      <c r="A37" s="4" t="s">
        <v>17</v>
      </c>
      <c r="B37" s="4" t="s">
        <v>26</v>
      </c>
      <c r="C37" s="148">
        <v>0.68402777777777779</v>
      </c>
      <c r="D37" s="4" t="s">
        <v>19</v>
      </c>
      <c r="E37" s="4" t="s">
        <v>27</v>
      </c>
      <c r="F37" s="4" t="s">
        <v>28</v>
      </c>
      <c r="G37" s="4">
        <v>16</v>
      </c>
      <c r="H37" s="4"/>
      <c r="I37" s="4"/>
      <c r="J37" s="4"/>
      <c r="K37" s="4"/>
      <c r="L37" s="4"/>
      <c r="M37" s="4">
        <v>1</v>
      </c>
      <c r="N37" s="4"/>
      <c r="O37" s="4"/>
      <c r="P37" s="4"/>
      <c r="Q37" s="4"/>
    </row>
    <row r="38" spans="1:17">
      <c r="A38" s="4" t="s">
        <v>17</v>
      </c>
      <c r="B38" s="4" t="s">
        <v>26</v>
      </c>
      <c r="C38" s="148">
        <v>0.71180555555555547</v>
      </c>
      <c r="D38" s="4" t="s">
        <v>19</v>
      </c>
      <c r="E38" s="4" t="s">
        <v>27</v>
      </c>
      <c r="F38" s="4" t="s">
        <v>28</v>
      </c>
      <c r="G38" s="4">
        <v>17</v>
      </c>
      <c r="H38" s="4"/>
      <c r="I38" s="4"/>
      <c r="J38" s="4"/>
      <c r="K38" s="4"/>
      <c r="L38" s="4"/>
      <c r="M38" s="4">
        <v>1</v>
      </c>
      <c r="N38" s="4"/>
      <c r="O38" s="4"/>
      <c r="P38" s="4"/>
      <c r="Q38" s="4"/>
    </row>
    <row r="39" spans="1:17">
      <c r="A39" s="4" t="s">
        <v>17</v>
      </c>
      <c r="B39" s="4" t="s">
        <v>26</v>
      </c>
      <c r="C39" s="148">
        <v>0.45624999999999999</v>
      </c>
      <c r="D39" s="4" t="s">
        <v>19</v>
      </c>
      <c r="E39" s="4" t="s">
        <v>27</v>
      </c>
      <c r="F39" s="4" t="s">
        <v>25</v>
      </c>
      <c r="G39" s="4">
        <v>1</v>
      </c>
      <c r="H39" s="4"/>
      <c r="I39" s="4"/>
      <c r="J39" s="4"/>
      <c r="K39" s="4"/>
      <c r="L39" s="4"/>
      <c r="M39" s="4">
        <v>1</v>
      </c>
      <c r="N39" s="4"/>
      <c r="O39" s="4"/>
      <c r="P39" s="4"/>
      <c r="Q39" s="4"/>
    </row>
    <row r="40" spans="1:17">
      <c r="A40" s="4" t="s">
        <v>17</v>
      </c>
      <c r="B40" s="4" t="s">
        <v>26</v>
      </c>
      <c r="C40" s="148">
        <v>0.52083333333333337</v>
      </c>
      <c r="D40" s="4" t="s">
        <v>19</v>
      </c>
      <c r="E40" s="4" t="s">
        <v>27</v>
      </c>
      <c r="F40" s="4" t="s">
        <v>25</v>
      </c>
      <c r="G40" s="4">
        <v>2</v>
      </c>
      <c r="H40" s="4"/>
      <c r="I40" s="4"/>
      <c r="J40" s="4"/>
      <c r="K40" s="4"/>
      <c r="L40" s="4"/>
      <c r="M40" s="4"/>
      <c r="N40" s="4">
        <v>3</v>
      </c>
      <c r="O40" s="4"/>
      <c r="P40" s="4"/>
      <c r="Q40" s="4"/>
    </row>
    <row r="41" spans="1:17">
      <c r="A41" s="4" t="s">
        <v>17</v>
      </c>
      <c r="B41" s="4" t="s">
        <v>26</v>
      </c>
      <c r="C41" s="148">
        <v>0.54999999999999993</v>
      </c>
      <c r="D41" s="4" t="s">
        <v>19</v>
      </c>
      <c r="E41" s="4" t="s">
        <v>27</v>
      </c>
      <c r="F41" s="4" t="s">
        <v>25</v>
      </c>
      <c r="G41" s="4">
        <v>3</v>
      </c>
      <c r="H41" s="4"/>
      <c r="I41" s="4"/>
      <c r="J41" s="4"/>
      <c r="K41" s="4"/>
      <c r="L41" s="4"/>
      <c r="M41" s="4"/>
      <c r="N41" s="4">
        <v>12</v>
      </c>
      <c r="O41" s="4"/>
      <c r="P41" s="4"/>
      <c r="Q41" s="4"/>
    </row>
    <row r="42" spans="1:17">
      <c r="A42" s="4" t="s">
        <v>17</v>
      </c>
      <c r="B42" s="4" t="s">
        <v>26</v>
      </c>
      <c r="C42" s="148">
        <v>0.56527777777777777</v>
      </c>
      <c r="D42" s="4" t="s">
        <v>19</v>
      </c>
      <c r="E42" s="4" t="s">
        <v>27</v>
      </c>
      <c r="F42" s="4" t="s">
        <v>25</v>
      </c>
      <c r="G42" s="4">
        <v>4</v>
      </c>
      <c r="H42" s="4"/>
      <c r="I42" s="4"/>
      <c r="J42" s="4"/>
      <c r="K42" s="4"/>
      <c r="L42" s="4"/>
      <c r="M42" s="4">
        <v>1</v>
      </c>
      <c r="N42" s="4"/>
      <c r="O42" s="4"/>
      <c r="P42" s="4"/>
      <c r="Q42" s="4"/>
    </row>
    <row r="43" spans="1:17">
      <c r="A43" s="4" t="s">
        <v>17</v>
      </c>
      <c r="B43" s="4" t="s">
        <v>26</v>
      </c>
      <c r="C43" s="148">
        <v>0.57986111111111105</v>
      </c>
      <c r="D43" s="4" t="s">
        <v>19</v>
      </c>
      <c r="E43" s="4" t="s">
        <v>27</v>
      </c>
      <c r="F43" s="4" t="s">
        <v>25</v>
      </c>
      <c r="G43" s="4">
        <v>5</v>
      </c>
      <c r="H43" s="4"/>
      <c r="I43" s="4"/>
      <c r="J43" s="4"/>
      <c r="K43" s="4"/>
      <c r="L43" s="4"/>
      <c r="M43" s="4"/>
      <c r="N43" s="4">
        <v>4</v>
      </c>
      <c r="O43" s="4"/>
      <c r="P43" s="4"/>
      <c r="Q43" s="4"/>
    </row>
    <row r="44" spans="1:17">
      <c r="A44" s="4" t="s">
        <v>17</v>
      </c>
      <c r="B44" s="4" t="s">
        <v>26</v>
      </c>
      <c r="C44" s="148">
        <v>0.59027777777777779</v>
      </c>
      <c r="D44" s="4" t="s">
        <v>19</v>
      </c>
      <c r="E44" s="4" t="s">
        <v>27</v>
      </c>
      <c r="F44" s="4" t="s">
        <v>25</v>
      </c>
      <c r="G44" s="4">
        <v>6</v>
      </c>
      <c r="H44" s="4"/>
      <c r="I44" s="4"/>
      <c r="J44" s="4"/>
      <c r="K44" s="4"/>
      <c r="L44" s="4"/>
      <c r="M44" s="4">
        <v>1</v>
      </c>
      <c r="N44" s="4"/>
      <c r="O44" s="4"/>
      <c r="P44" s="4"/>
      <c r="Q44" s="4"/>
    </row>
    <row r="45" spans="1:17">
      <c r="A45" s="4" t="s">
        <v>17</v>
      </c>
      <c r="B45" s="4" t="s">
        <v>26</v>
      </c>
      <c r="C45" s="148">
        <v>0.62777777777777777</v>
      </c>
      <c r="D45" s="4" t="s">
        <v>19</v>
      </c>
      <c r="E45" s="4" t="s">
        <v>27</v>
      </c>
      <c r="F45" s="4" t="s">
        <v>25</v>
      </c>
      <c r="G45" s="4">
        <v>7</v>
      </c>
      <c r="H45" s="4"/>
      <c r="I45" s="4"/>
      <c r="J45" s="4">
        <v>1</v>
      </c>
      <c r="K45" s="4">
        <v>1</v>
      </c>
      <c r="L45" s="4">
        <v>1</v>
      </c>
      <c r="M45" s="4"/>
      <c r="N45" s="4"/>
      <c r="O45" s="4"/>
      <c r="P45" s="4"/>
      <c r="Q45" s="4"/>
    </row>
    <row r="46" spans="1:17">
      <c r="A46" s="4" t="s">
        <v>17</v>
      </c>
      <c r="B46" s="4" t="s">
        <v>26</v>
      </c>
      <c r="C46" s="148">
        <v>0.63541666666666663</v>
      </c>
      <c r="D46" s="4" t="s">
        <v>19</v>
      </c>
      <c r="E46" s="4" t="s">
        <v>27</v>
      </c>
      <c r="F46" s="4" t="s">
        <v>25</v>
      </c>
      <c r="G46" s="4">
        <v>8</v>
      </c>
      <c r="H46" s="4"/>
      <c r="I46" s="4"/>
      <c r="J46" s="4"/>
      <c r="K46" s="4"/>
      <c r="L46" s="4"/>
      <c r="M46" s="4"/>
      <c r="N46" s="4">
        <v>2</v>
      </c>
      <c r="O46" s="4"/>
      <c r="P46" s="4"/>
      <c r="Q46" s="4"/>
    </row>
    <row r="47" spans="1:17">
      <c r="A47" s="4" t="s">
        <v>17</v>
      </c>
      <c r="B47" s="4" t="s">
        <v>26</v>
      </c>
      <c r="C47" s="148">
        <v>0.66666666666666663</v>
      </c>
      <c r="D47" s="4" t="s">
        <v>19</v>
      </c>
      <c r="E47" s="4" t="s">
        <v>27</v>
      </c>
      <c r="F47" s="4" t="s">
        <v>25</v>
      </c>
      <c r="G47" s="4">
        <v>9</v>
      </c>
      <c r="H47" s="4"/>
      <c r="I47" s="4"/>
      <c r="J47" s="4">
        <v>1</v>
      </c>
      <c r="K47" s="4">
        <v>3</v>
      </c>
      <c r="L47" s="4">
        <v>1</v>
      </c>
      <c r="M47" s="4"/>
      <c r="N47" s="4"/>
      <c r="O47" s="4"/>
      <c r="P47" s="4"/>
      <c r="Q47" s="4"/>
    </row>
    <row r="48" spans="1:17">
      <c r="A48" s="4" t="s">
        <v>17</v>
      </c>
      <c r="B48" s="4" t="s">
        <v>26</v>
      </c>
      <c r="C48" s="148">
        <v>0.68402777777777779</v>
      </c>
      <c r="D48" s="4" t="s">
        <v>19</v>
      </c>
      <c r="E48" s="4" t="s">
        <v>27</v>
      </c>
      <c r="F48" s="4" t="s">
        <v>25</v>
      </c>
      <c r="G48" s="4">
        <v>10</v>
      </c>
      <c r="H48" s="4"/>
      <c r="I48" s="4"/>
      <c r="J48" s="4"/>
      <c r="K48" s="4"/>
      <c r="L48" s="4"/>
      <c r="M48" s="4"/>
      <c r="N48" s="4">
        <v>2</v>
      </c>
      <c r="O48" s="4"/>
      <c r="P48" s="4"/>
      <c r="Q48" s="4"/>
    </row>
    <row r="49" spans="1:17">
      <c r="A49" s="4" t="s">
        <v>17</v>
      </c>
      <c r="B49" s="4" t="s">
        <v>26</v>
      </c>
      <c r="C49" s="148">
        <v>0.7319444444444444</v>
      </c>
      <c r="D49" s="4" t="s">
        <v>19</v>
      </c>
      <c r="E49" s="4" t="s">
        <v>27</v>
      </c>
      <c r="F49" s="4" t="s">
        <v>25</v>
      </c>
      <c r="G49" s="4">
        <v>11</v>
      </c>
      <c r="H49" s="4"/>
      <c r="I49" s="4"/>
      <c r="J49" s="4"/>
      <c r="K49" s="4"/>
      <c r="L49" s="4"/>
      <c r="M49" s="4">
        <v>1</v>
      </c>
      <c r="N49" s="4"/>
      <c r="O49" s="4"/>
      <c r="P49" s="4"/>
      <c r="Q49" s="4"/>
    </row>
    <row r="50" spans="1:17">
      <c r="A50" s="4" t="s">
        <v>17</v>
      </c>
      <c r="B50" s="4" t="s">
        <v>26</v>
      </c>
      <c r="C50" s="148">
        <v>0.46666666666666662</v>
      </c>
      <c r="D50" s="4" t="s">
        <v>19</v>
      </c>
      <c r="E50" s="4" t="s">
        <v>27</v>
      </c>
      <c r="F50" s="4" t="s">
        <v>29</v>
      </c>
      <c r="G50" s="4">
        <v>1</v>
      </c>
      <c r="H50" s="4"/>
      <c r="I50" s="4"/>
      <c r="J50" s="4"/>
      <c r="K50" s="4"/>
      <c r="L50" s="4"/>
      <c r="M50" s="4"/>
      <c r="N50" s="4">
        <v>3</v>
      </c>
      <c r="O50" s="4"/>
      <c r="P50" s="4"/>
      <c r="Q50" s="4"/>
    </row>
    <row r="51" spans="1:17">
      <c r="A51" s="4" t="s">
        <v>17</v>
      </c>
      <c r="B51" s="4" t="s">
        <v>26</v>
      </c>
      <c r="C51" s="148">
        <v>0.48125000000000001</v>
      </c>
      <c r="D51" s="4" t="s">
        <v>19</v>
      </c>
      <c r="E51" s="4" t="s">
        <v>27</v>
      </c>
      <c r="F51" s="4" t="s">
        <v>29</v>
      </c>
      <c r="G51" s="4">
        <v>2</v>
      </c>
      <c r="H51" s="4"/>
      <c r="I51" s="4"/>
      <c r="J51" s="4">
        <v>1</v>
      </c>
      <c r="K51" s="4">
        <v>3</v>
      </c>
      <c r="L51" s="4">
        <v>1</v>
      </c>
      <c r="M51" s="4"/>
      <c r="N51" s="4"/>
      <c r="O51" s="4"/>
      <c r="P51" s="4"/>
      <c r="Q51" s="4"/>
    </row>
    <row r="52" spans="1:17">
      <c r="A52" s="4" t="s">
        <v>17</v>
      </c>
      <c r="B52" s="4" t="s">
        <v>26</v>
      </c>
      <c r="C52" s="148">
        <v>0.49236111111111108</v>
      </c>
      <c r="D52" s="4" t="s">
        <v>19</v>
      </c>
      <c r="E52" s="4" t="s">
        <v>27</v>
      </c>
      <c r="F52" s="4" t="s">
        <v>29</v>
      </c>
      <c r="G52" s="220">
        <v>3</v>
      </c>
      <c r="H52" s="4"/>
      <c r="I52" s="4"/>
      <c r="J52" s="4">
        <v>1</v>
      </c>
      <c r="K52" s="4">
        <v>7</v>
      </c>
      <c r="L52" s="4">
        <v>1</v>
      </c>
      <c r="M52" s="4"/>
      <c r="N52" s="4"/>
      <c r="O52" s="4"/>
      <c r="P52" s="4"/>
      <c r="Q52" s="4"/>
    </row>
    <row r="53" spans="1:17">
      <c r="A53" s="4" t="s">
        <v>17</v>
      </c>
      <c r="B53" s="4" t="s">
        <v>26</v>
      </c>
      <c r="C53" s="148">
        <v>0.49305555555555558</v>
      </c>
      <c r="D53" s="4" t="s">
        <v>19</v>
      </c>
      <c r="E53" s="4" t="s">
        <v>27</v>
      </c>
      <c r="F53" s="4" t="s">
        <v>29</v>
      </c>
      <c r="G53" s="4">
        <v>4</v>
      </c>
      <c r="H53" s="4"/>
      <c r="I53" s="4"/>
      <c r="J53" s="4">
        <v>1</v>
      </c>
      <c r="K53" s="4">
        <v>6</v>
      </c>
      <c r="L53" s="4"/>
      <c r="M53" s="4"/>
      <c r="N53" s="4"/>
      <c r="O53" s="4"/>
      <c r="P53" s="4"/>
      <c r="Q53" s="4"/>
    </row>
    <row r="54" spans="1:17">
      <c r="A54" s="4" t="s">
        <v>17</v>
      </c>
      <c r="B54" s="4" t="s">
        <v>26</v>
      </c>
      <c r="C54" s="148">
        <v>0.50972222222222219</v>
      </c>
      <c r="D54" s="4" t="s">
        <v>19</v>
      </c>
      <c r="E54" s="4" t="s">
        <v>27</v>
      </c>
      <c r="F54" s="4" t="s">
        <v>29</v>
      </c>
      <c r="G54" s="4">
        <v>5</v>
      </c>
      <c r="H54" s="4"/>
      <c r="I54" s="4"/>
      <c r="J54" s="4">
        <v>1</v>
      </c>
      <c r="K54" s="4">
        <v>7</v>
      </c>
      <c r="L54" s="4">
        <v>2</v>
      </c>
      <c r="M54" s="4"/>
      <c r="N54" s="4"/>
      <c r="O54" s="4"/>
      <c r="P54" s="4"/>
      <c r="Q54" s="4"/>
    </row>
    <row r="55" spans="1:17">
      <c r="A55" s="4" t="s">
        <v>17</v>
      </c>
      <c r="B55" s="4" t="s">
        <v>26</v>
      </c>
      <c r="C55" s="148">
        <v>0.51041666666666663</v>
      </c>
      <c r="D55" s="4" t="s">
        <v>19</v>
      </c>
      <c r="E55" s="4" t="s">
        <v>27</v>
      </c>
      <c r="F55" s="4" t="s">
        <v>29</v>
      </c>
      <c r="G55" s="220">
        <v>6</v>
      </c>
      <c r="H55" s="4"/>
      <c r="I55" s="4"/>
      <c r="J55" s="4"/>
      <c r="K55" s="4"/>
      <c r="L55" s="4"/>
      <c r="M55" s="4"/>
      <c r="N55" s="4">
        <v>2</v>
      </c>
      <c r="O55" s="4"/>
      <c r="P55" s="4"/>
      <c r="Q55" s="4"/>
    </row>
    <row r="56" spans="1:17">
      <c r="A56" s="4" t="s">
        <v>17</v>
      </c>
      <c r="B56" s="4" t="s">
        <v>26</v>
      </c>
      <c r="C56" s="148">
        <v>0.51111111111111118</v>
      </c>
      <c r="D56" s="4" t="s">
        <v>19</v>
      </c>
      <c r="E56" s="4" t="s">
        <v>27</v>
      </c>
      <c r="F56" s="4" t="s">
        <v>29</v>
      </c>
      <c r="G56" s="4">
        <v>7</v>
      </c>
      <c r="H56" s="4"/>
      <c r="I56" s="4"/>
      <c r="J56" s="4"/>
      <c r="K56" s="4"/>
      <c r="L56" s="4"/>
      <c r="M56" s="4">
        <v>1</v>
      </c>
      <c r="N56" s="4"/>
      <c r="O56" s="4"/>
      <c r="P56" s="4"/>
      <c r="Q56" s="4"/>
    </row>
    <row r="57" spans="1:17">
      <c r="A57" s="4" t="s">
        <v>17</v>
      </c>
      <c r="B57" s="4" t="s">
        <v>26</v>
      </c>
      <c r="C57" s="148">
        <v>0.51250000000000007</v>
      </c>
      <c r="D57" s="4" t="s">
        <v>19</v>
      </c>
      <c r="E57" s="4" t="s">
        <v>27</v>
      </c>
      <c r="F57" s="4" t="s">
        <v>29</v>
      </c>
      <c r="G57" s="220">
        <v>9</v>
      </c>
      <c r="H57" s="4"/>
      <c r="I57" s="4"/>
      <c r="J57" s="4"/>
      <c r="K57" s="4"/>
      <c r="L57" s="4"/>
      <c r="M57" s="4">
        <v>1</v>
      </c>
      <c r="N57" s="4"/>
      <c r="O57" s="4"/>
      <c r="P57" s="4"/>
      <c r="Q57" s="4"/>
    </row>
    <row r="58" spans="1:17">
      <c r="A58" s="4" t="s">
        <v>17</v>
      </c>
      <c r="B58" s="4" t="s">
        <v>26</v>
      </c>
      <c r="C58" s="148">
        <v>0.52083333333333337</v>
      </c>
      <c r="D58" s="4" t="s">
        <v>19</v>
      </c>
      <c r="E58" s="4" t="s">
        <v>27</v>
      </c>
      <c r="F58" s="4" t="s">
        <v>29</v>
      </c>
      <c r="G58" s="4">
        <v>10</v>
      </c>
      <c r="H58" s="4"/>
      <c r="I58" s="4"/>
      <c r="J58" s="4">
        <v>1</v>
      </c>
      <c r="K58" s="4">
        <v>2</v>
      </c>
      <c r="L58" s="4">
        <v>1</v>
      </c>
      <c r="M58" s="4"/>
      <c r="N58" s="4"/>
      <c r="O58" s="4"/>
      <c r="P58" s="4"/>
      <c r="Q58" s="4"/>
    </row>
    <row r="59" spans="1:17">
      <c r="A59" s="4" t="s">
        <v>17</v>
      </c>
      <c r="B59" s="4" t="s">
        <v>26</v>
      </c>
      <c r="C59" s="148">
        <v>0.52222222222222225</v>
      </c>
      <c r="D59" s="4" t="s">
        <v>19</v>
      </c>
      <c r="E59" s="4" t="s">
        <v>27</v>
      </c>
      <c r="F59" s="4" t="s">
        <v>29</v>
      </c>
      <c r="G59" s="4">
        <v>11</v>
      </c>
      <c r="H59" s="4"/>
      <c r="I59" s="4"/>
      <c r="J59" s="4"/>
      <c r="K59" s="4"/>
      <c r="L59" s="4"/>
      <c r="M59" s="4">
        <v>1</v>
      </c>
      <c r="N59" s="4"/>
      <c r="O59" s="4"/>
      <c r="P59" s="4"/>
      <c r="Q59" s="4"/>
    </row>
    <row r="60" spans="1:17">
      <c r="A60" s="4" t="s">
        <v>17</v>
      </c>
      <c r="B60" s="4" t="s">
        <v>26</v>
      </c>
      <c r="C60" s="148">
        <v>0.56666666666666665</v>
      </c>
      <c r="D60" s="4" t="s">
        <v>19</v>
      </c>
      <c r="E60" s="4" t="s">
        <v>27</v>
      </c>
      <c r="F60" s="4" t="s">
        <v>29</v>
      </c>
      <c r="G60" s="220">
        <v>12</v>
      </c>
      <c r="H60" s="4"/>
      <c r="I60" s="4"/>
      <c r="J60" s="4"/>
      <c r="K60" s="4"/>
      <c r="L60" s="4"/>
      <c r="M60" s="4">
        <v>1</v>
      </c>
      <c r="N60" s="4"/>
      <c r="O60" s="4"/>
      <c r="P60" s="4"/>
      <c r="Q60" s="4"/>
    </row>
    <row r="61" spans="1:17">
      <c r="A61" s="4" t="s">
        <v>17</v>
      </c>
      <c r="B61" s="4" t="s">
        <v>26</v>
      </c>
      <c r="C61" s="148">
        <v>0.5625</v>
      </c>
      <c r="D61" s="4" t="s">
        <v>19</v>
      </c>
      <c r="E61" s="4" t="s">
        <v>27</v>
      </c>
      <c r="F61" s="4" t="s">
        <v>29</v>
      </c>
      <c r="G61" s="4">
        <v>13</v>
      </c>
      <c r="H61" s="4"/>
      <c r="I61" s="4"/>
      <c r="J61" s="4"/>
      <c r="K61" s="4"/>
      <c r="L61" s="4"/>
      <c r="M61" s="4"/>
      <c r="N61" s="4">
        <v>2</v>
      </c>
      <c r="O61" s="4"/>
      <c r="P61" s="4"/>
      <c r="Q61" s="4"/>
    </row>
    <row r="62" spans="1:17">
      <c r="A62" s="4" t="s">
        <v>17</v>
      </c>
      <c r="B62" s="4" t="s">
        <v>26</v>
      </c>
      <c r="C62" s="148">
        <v>0.5854166666666667</v>
      </c>
      <c r="D62" s="4" t="s">
        <v>19</v>
      </c>
      <c r="E62" s="4" t="s">
        <v>27</v>
      </c>
      <c r="F62" s="4" t="s">
        <v>29</v>
      </c>
      <c r="G62" s="4">
        <v>14</v>
      </c>
      <c r="H62" s="4"/>
      <c r="I62" s="4"/>
      <c r="J62" s="4">
        <v>1</v>
      </c>
      <c r="K62" s="4">
        <v>2</v>
      </c>
      <c r="L62" s="4">
        <v>1</v>
      </c>
      <c r="M62" s="4"/>
      <c r="N62" s="4"/>
      <c r="O62" s="4"/>
      <c r="P62" s="4"/>
      <c r="Q62" s="4"/>
    </row>
    <row r="63" spans="1:17">
      <c r="A63" s="4" t="s">
        <v>17</v>
      </c>
      <c r="B63" s="4" t="s">
        <v>26</v>
      </c>
      <c r="C63" s="148">
        <v>0.62708333333333333</v>
      </c>
      <c r="D63" s="4" t="s">
        <v>19</v>
      </c>
      <c r="E63" s="4" t="s">
        <v>27</v>
      </c>
      <c r="F63" s="4" t="s">
        <v>29</v>
      </c>
      <c r="G63" s="220">
        <v>15</v>
      </c>
      <c r="H63" s="4"/>
      <c r="I63" s="4"/>
      <c r="J63" s="4"/>
      <c r="K63" s="4"/>
      <c r="L63" s="4"/>
      <c r="M63" s="4"/>
      <c r="N63" s="4">
        <v>5</v>
      </c>
      <c r="O63" s="4"/>
      <c r="P63" s="4"/>
      <c r="Q63" s="4"/>
    </row>
    <row r="64" spans="1:17">
      <c r="A64" s="4" t="s">
        <v>17</v>
      </c>
      <c r="B64" s="4" t="s">
        <v>26</v>
      </c>
      <c r="C64" s="148">
        <v>0.62777777777777777</v>
      </c>
      <c r="D64" s="4" t="s">
        <v>19</v>
      </c>
      <c r="E64" s="4" t="s">
        <v>27</v>
      </c>
      <c r="F64" s="4" t="s">
        <v>29</v>
      </c>
      <c r="G64" s="4">
        <v>16</v>
      </c>
      <c r="H64" s="4"/>
      <c r="I64" s="4"/>
      <c r="J64" s="4"/>
      <c r="K64" s="4"/>
      <c r="L64" s="4"/>
      <c r="M64" s="4"/>
      <c r="N64" s="4">
        <v>6</v>
      </c>
      <c r="O64" s="4"/>
      <c r="P64" s="4"/>
      <c r="Q64" s="4"/>
    </row>
    <row r="65" spans="1:17">
      <c r="A65" s="4" t="s">
        <v>17</v>
      </c>
      <c r="B65" s="4" t="s">
        <v>26</v>
      </c>
      <c r="C65" s="148">
        <v>0.62847222222222221</v>
      </c>
      <c r="D65" s="4" t="s">
        <v>19</v>
      </c>
      <c r="E65" s="4" t="s">
        <v>27</v>
      </c>
      <c r="F65" s="4" t="s">
        <v>29</v>
      </c>
      <c r="G65" s="4">
        <v>17</v>
      </c>
      <c r="H65" s="4"/>
      <c r="I65" s="4"/>
      <c r="J65" s="4"/>
      <c r="K65" s="4"/>
      <c r="L65" s="4"/>
      <c r="M65" s="4">
        <v>1</v>
      </c>
      <c r="N65" s="4"/>
      <c r="O65" s="4"/>
      <c r="P65" s="4"/>
      <c r="Q65" s="4"/>
    </row>
    <row r="66" spans="1:17">
      <c r="A66" s="4" t="s">
        <v>17</v>
      </c>
      <c r="B66" s="4" t="s">
        <v>26</v>
      </c>
      <c r="C66" s="148">
        <v>0.63888888888888895</v>
      </c>
      <c r="D66" s="4" t="s">
        <v>19</v>
      </c>
      <c r="E66" s="4" t="s">
        <v>27</v>
      </c>
      <c r="F66" s="4" t="s">
        <v>29</v>
      </c>
      <c r="G66" s="4">
        <v>18</v>
      </c>
      <c r="H66" s="4"/>
      <c r="I66" s="4"/>
      <c r="J66" s="4"/>
      <c r="K66" s="4"/>
      <c r="L66" s="4"/>
      <c r="M66" s="4"/>
      <c r="N66" s="4">
        <v>4</v>
      </c>
      <c r="O66" s="4"/>
      <c r="P66" s="4"/>
      <c r="Q66" s="4"/>
    </row>
    <row r="67" spans="1:17">
      <c r="A67" s="4" t="s">
        <v>17</v>
      </c>
      <c r="B67" s="4" t="s">
        <v>26</v>
      </c>
      <c r="C67" s="148">
        <v>0.37152777777777773</v>
      </c>
      <c r="D67" s="4" t="s">
        <v>19</v>
      </c>
      <c r="E67" s="4" t="s">
        <v>27</v>
      </c>
      <c r="F67" s="4" t="s">
        <v>29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>
      <c r="A68" s="4" t="s">
        <v>17</v>
      </c>
      <c r="B68" s="4" t="s">
        <v>26</v>
      </c>
      <c r="C68" s="148">
        <v>0.3743055555555555</v>
      </c>
      <c r="D68" s="4" t="s">
        <v>19</v>
      </c>
      <c r="E68" s="4" t="s">
        <v>27</v>
      </c>
      <c r="F68" s="4" t="s">
        <v>29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>
      <c r="A69" s="4" t="s">
        <v>17</v>
      </c>
      <c r="B69" s="4" t="s">
        <v>26</v>
      </c>
      <c r="C69" s="148">
        <v>0.3743055555555555</v>
      </c>
      <c r="D69" s="4" t="s">
        <v>19</v>
      </c>
      <c r="E69" s="4" t="s">
        <v>27</v>
      </c>
      <c r="F69" s="4" t="s">
        <v>29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s="86" customFormat="1">
      <c r="A70" s="80"/>
      <c r="B70" s="80"/>
      <c r="C70" s="226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</row>
    <row r="71" spans="1:17">
      <c r="A71" s="4" t="s">
        <v>17</v>
      </c>
      <c r="B71" s="4" t="s">
        <v>30</v>
      </c>
      <c r="C71" s="148">
        <v>0.37152777777777773</v>
      </c>
      <c r="D71" s="4" t="s">
        <v>19</v>
      </c>
      <c r="E71" s="4" t="s">
        <v>31</v>
      </c>
      <c r="F71" s="4" t="s">
        <v>28</v>
      </c>
      <c r="G71" s="4">
        <v>1</v>
      </c>
      <c r="H71" s="4"/>
      <c r="I71" s="4"/>
      <c r="J71" s="4"/>
      <c r="K71" s="4"/>
      <c r="L71" s="4"/>
      <c r="M71" s="4"/>
      <c r="N71" s="4">
        <v>3</v>
      </c>
      <c r="O71" s="4"/>
      <c r="P71" s="4"/>
      <c r="Q71" s="4"/>
    </row>
    <row r="72" spans="1:17">
      <c r="A72" s="4" t="s">
        <v>17</v>
      </c>
      <c r="B72" s="4" t="s">
        <v>30</v>
      </c>
      <c r="C72" s="148">
        <v>0.3743055555555555</v>
      </c>
      <c r="D72" s="4" t="s">
        <v>19</v>
      </c>
      <c r="E72" s="4" t="s">
        <v>31</v>
      </c>
      <c r="F72" s="4" t="s">
        <v>28</v>
      </c>
      <c r="G72" s="4">
        <v>2</v>
      </c>
      <c r="H72" s="4"/>
      <c r="I72" s="4"/>
      <c r="J72" s="4"/>
      <c r="K72" s="4"/>
      <c r="L72" s="4"/>
      <c r="M72" s="4">
        <v>1</v>
      </c>
      <c r="N72" s="4"/>
      <c r="O72" s="4"/>
      <c r="P72" s="4"/>
      <c r="Q72" s="4"/>
    </row>
    <row r="73" spans="1:17">
      <c r="A73" s="4" t="s">
        <v>17</v>
      </c>
      <c r="B73" s="4" t="s">
        <v>30</v>
      </c>
      <c r="C73" s="148">
        <v>0.3743055555555555</v>
      </c>
      <c r="D73" s="4" t="s">
        <v>19</v>
      </c>
      <c r="E73" s="4" t="s">
        <v>31</v>
      </c>
      <c r="F73" s="4" t="s">
        <v>28</v>
      </c>
      <c r="G73" s="4">
        <v>3</v>
      </c>
      <c r="H73" s="4"/>
      <c r="I73" s="4"/>
      <c r="J73" s="4"/>
      <c r="K73" s="4"/>
      <c r="L73" s="4"/>
      <c r="M73" s="4"/>
      <c r="N73" s="4">
        <v>2</v>
      </c>
      <c r="O73" s="4"/>
      <c r="P73" s="4"/>
      <c r="Q73" s="4"/>
    </row>
    <row r="74" spans="1:17">
      <c r="A74" s="4" t="s">
        <v>17</v>
      </c>
      <c r="B74" s="4" t="s">
        <v>30</v>
      </c>
      <c r="C74" s="148">
        <v>0.40277777777777773</v>
      </c>
      <c r="D74" s="4" t="s">
        <v>19</v>
      </c>
      <c r="E74" s="4" t="s">
        <v>31</v>
      </c>
      <c r="F74" s="4" t="s">
        <v>28</v>
      </c>
      <c r="G74" s="4">
        <v>4</v>
      </c>
      <c r="H74" s="4"/>
      <c r="I74" s="4"/>
      <c r="J74" s="4">
        <v>1</v>
      </c>
      <c r="K74" s="4">
        <v>7</v>
      </c>
      <c r="L74" s="4">
        <v>2</v>
      </c>
      <c r="M74" s="4"/>
      <c r="N74" s="4"/>
      <c r="O74" s="4"/>
      <c r="P74" s="4"/>
      <c r="Q74" s="4"/>
    </row>
    <row r="75" spans="1:17">
      <c r="A75" s="4" t="s">
        <v>17</v>
      </c>
      <c r="B75" s="4" t="s">
        <v>30</v>
      </c>
      <c r="C75" s="148">
        <v>0.43333333333333335</v>
      </c>
      <c r="D75" s="4" t="s">
        <v>19</v>
      </c>
      <c r="E75" s="4" t="s">
        <v>31</v>
      </c>
      <c r="F75" s="4" t="s">
        <v>28</v>
      </c>
      <c r="G75" s="4">
        <v>5</v>
      </c>
      <c r="H75" s="4"/>
      <c r="I75" s="4"/>
      <c r="J75" s="4"/>
      <c r="K75" s="4"/>
      <c r="L75" s="4"/>
      <c r="M75" s="4"/>
      <c r="N75" s="4">
        <v>2</v>
      </c>
      <c r="O75" s="4"/>
      <c r="P75" s="4"/>
      <c r="Q75" s="4"/>
    </row>
    <row r="76" spans="1:17">
      <c r="A76" s="4" t="s">
        <v>17</v>
      </c>
      <c r="B76" s="4" t="s">
        <v>30</v>
      </c>
      <c r="C76" s="148">
        <v>0.46111111111111108</v>
      </c>
      <c r="D76" s="4" t="s">
        <v>19</v>
      </c>
      <c r="E76" s="4" t="s">
        <v>31</v>
      </c>
      <c r="F76" s="4" t="s">
        <v>28</v>
      </c>
      <c r="G76" s="4">
        <v>6</v>
      </c>
      <c r="H76" s="4"/>
      <c r="I76" s="4"/>
      <c r="J76" s="4"/>
      <c r="K76" s="4"/>
      <c r="L76" s="4"/>
      <c r="M76" s="4">
        <v>1</v>
      </c>
      <c r="N76" s="4"/>
      <c r="O76" s="4"/>
      <c r="P76" s="4"/>
      <c r="Q76" s="4"/>
    </row>
    <row r="77" spans="1:17">
      <c r="A77" s="4" t="s">
        <v>17</v>
      </c>
      <c r="B77" s="4" t="s">
        <v>30</v>
      </c>
      <c r="C77" s="148">
        <v>0.49861111111111112</v>
      </c>
      <c r="D77" s="4" t="s">
        <v>19</v>
      </c>
      <c r="E77" s="4" t="s">
        <v>31</v>
      </c>
      <c r="F77" s="4" t="s">
        <v>28</v>
      </c>
      <c r="G77" s="4">
        <v>7</v>
      </c>
      <c r="H77" s="4"/>
      <c r="I77" s="4"/>
      <c r="J77" s="4"/>
      <c r="K77" s="4"/>
      <c r="L77" s="4"/>
      <c r="M77" s="4"/>
      <c r="N77" s="4">
        <v>5</v>
      </c>
      <c r="O77" s="4"/>
      <c r="P77" s="4"/>
      <c r="Q77" s="4"/>
    </row>
    <row r="78" spans="1:17">
      <c r="A78" s="4" t="s">
        <v>17</v>
      </c>
      <c r="B78" s="4" t="s">
        <v>30</v>
      </c>
      <c r="C78" s="148">
        <v>0.51041666666666663</v>
      </c>
      <c r="D78" s="4" t="s">
        <v>19</v>
      </c>
      <c r="E78" s="4" t="s">
        <v>31</v>
      </c>
      <c r="F78" s="4" t="s">
        <v>28</v>
      </c>
      <c r="G78" s="4">
        <v>8</v>
      </c>
      <c r="H78" s="4"/>
      <c r="I78" s="4"/>
      <c r="J78" s="4"/>
      <c r="K78" s="4"/>
      <c r="L78" s="4"/>
      <c r="M78" s="4">
        <v>1</v>
      </c>
      <c r="N78" s="4"/>
      <c r="O78" s="4"/>
      <c r="P78" s="4"/>
      <c r="Q78" s="4"/>
    </row>
    <row r="79" spans="1:17">
      <c r="A79" s="4" t="s">
        <v>17</v>
      </c>
      <c r="B79" s="4" t="s">
        <v>30</v>
      </c>
      <c r="C79" s="148">
        <v>0.53472222222222221</v>
      </c>
      <c r="D79" s="4" t="s">
        <v>19</v>
      </c>
      <c r="E79" s="4" t="s">
        <v>31</v>
      </c>
      <c r="F79" s="4" t="s">
        <v>28</v>
      </c>
      <c r="G79" s="4">
        <v>9</v>
      </c>
      <c r="H79" s="4"/>
      <c r="I79" s="4"/>
      <c r="J79" s="4"/>
      <c r="K79" s="4"/>
      <c r="L79" s="4"/>
      <c r="M79" s="4">
        <v>1</v>
      </c>
      <c r="N79" s="4"/>
      <c r="O79" s="4"/>
      <c r="P79" s="4"/>
      <c r="Q79" s="4"/>
    </row>
    <row r="80" spans="1:17">
      <c r="A80" s="4" t="s">
        <v>17</v>
      </c>
      <c r="B80" s="4" t="s">
        <v>30</v>
      </c>
      <c r="C80" s="148">
        <v>0.44097222222222227</v>
      </c>
      <c r="D80" s="4" t="s">
        <v>19</v>
      </c>
      <c r="E80" s="4" t="s">
        <v>31</v>
      </c>
      <c r="F80" s="4" t="s">
        <v>32</v>
      </c>
      <c r="G80" s="4">
        <v>1</v>
      </c>
      <c r="H80" s="4"/>
      <c r="I80" s="4"/>
      <c r="J80" s="4"/>
      <c r="K80" s="4"/>
      <c r="L80" s="4"/>
      <c r="M80" s="4">
        <v>1</v>
      </c>
      <c r="N80" s="4"/>
      <c r="O80" s="4"/>
      <c r="P80" s="4"/>
      <c r="Q80" s="4"/>
    </row>
    <row r="81" spans="1:17">
      <c r="A81" s="4" t="s">
        <v>17</v>
      </c>
      <c r="B81" s="4" t="s">
        <v>30</v>
      </c>
      <c r="C81" s="148">
        <v>0.44097222222222227</v>
      </c>
      <c r="D81" s="4" t="s">
        <v>19</v>
      </c>
      <c r="E81" s="4" t="s">
        <v>31</v>
      </c>
      <c r="F81" s="4" t="s">
        <v>32</v>
      </c>
      <c r="G81" s="4">
        <v>2</v>
      </c>
      <c r="H81" s="4"/>
      <c r="I81" s="4"/>
      <c r="J81" s="4">
        <v>1</v>
      </c>
      <c r="K81" s="4">
        <v>7</v>
      </c>
      <c r="L81" s="4">
        <v>1</v>
      </c>
      <c r="M81" s="4"/>
      <c r="N81" s="4"/>
      <c r="O81" s="4"/>
      <c r="P81" s="4"/>
      <c r="Q81" s="4"/>
    </row>
    <row r="82" spans="1:17">
      <c r="A82" s="4" t="s">
        <v>17</v>
      </c>
      <c r="B82" s="4" t="s">
        <v>30</v>
      </c>
      <c r="C82" s="148">
        <v>0.4548611111111111</v>
      </c>
      <c r="D82" s="4" t="s">
        <v>19</v>
      </c>
      <c r="E82" s="4" t="s">
        <v>31</v>
      </c>
      <c r="F82" s="4" t="s">
        <v>32</v>
      </c>
      <c r="G82" s="4">
        <v>3</v>
      </c>
      <c r="H82" s="4"/>
      <c r="I82" s="4"/>
      <c r="J82" s="4"/>
      <c r="K82" s="4"/>
      <c r="L82" s="4"/>
      <c r="M82" s="4">
        <v>1</v>
      </c>
      <c r="N82" s="4"/>
      <c r="O82" s="4"/>
      <c r="P82" s="4"/>
      <c r="Q82" s="4"/>
    </row>
    <row r="83" spans="1:17">
      <c r="A83" s="4" t="s">
        <v>17</v>
      </c>
      <c r="B83" s="4" t="s">
        <v>30</v>
      </c>
      <c r="C83" s="148">
        <v>0.4548611111111111</v>
      </c>
      <c r="D83" s="4" t="s">
        <v>19</v>
      </c>
      <c r="E83" s="4" t="s">
        <v>31</v>
      </c>
      <c r="F83" s="4" t="s">
        <v>32</v>
      </c>
      <c r="G83" s="4">
        <v>4</v>
      </c>
      <c r="H83" s="4"/>
      <c r="I83" s="4"/>
      <c r="J83" s="4"/>
      <c r="K83" s="4"/>
      <c r="L83" s="4"/>
      <c r="M83" s="4">
        <v>1</v>
      </c>
      <c r="N83" s="4"/>
      <c r="O83" s="4"/>
      <c r="P83" s="4"/>
      <c r="Q83" s="4"/>
    </row>
    <row r="84" spans="1:17">
      <c r="A84" s="4" t="s">
        <v>17</v>
      </c>
      <c r="B84" s="4" t="s">
        <v>30</v>
      </c>
      <c r="C84" s="148">
        <v>0.5</v>
      </c>
      <c r="D84" s="4" t="s">
        <v>19</v>
      </c>
      <c r="E84" s="4" t="s">
        <v>31</v>
      </c>
      <c r="F84" s="4" t="s">
        <v>32</v>
      </c>
      <c r="G84" s="4">
        <v>5</v>
      </c>
      <c r="H84" s="4"/>
      <c r="I84" s="4"/>
      <c r="J84" s="4"/>
      <c r="K84" s="4"/>
      <c r="L84" s="4"/>
      <c r="M84" s="4">
        <v>1</v>
      </c>
      <c r="N84" s="4"/>
      <c r="O84" s="4"/>
      <c r="P84" s="4"/>
      <c r="Q84" s="4"/>
    </row>
    <row r="85" spans="1:17">
      <c r="A85" s="4" t="s">
        <v>17</v>
      </c>
      <c r="B85" s="4" t="s">
        <v>30</v>
      </c>
      <c r="C85" s="148">
        <v>0.55208333333333337</v>
      </c>
      <c r="D85" s="4" t="s">
        <v>19</v>
      </c>
      <c r="E85" s="4" t="s">
        <v>31</v>
      </c>
      <c r="F85" s="4" t="s">
        <v>32</v>
      </c>
      <c r="G85" s="4">
        <v>6</v>
      </c>
      <c r="H85" s="4"/>
      <c r="I85" s="4"/>
      <c r="J85" s="4"/>
      <c r="K85" s="4"/>
      <c r="L85" s="4"/>
      <c r="M85" s="4"/>
      <c r="N85" s="4"/>
      <c r="O85" s="4"/>
      <c r="P85" s="4">
        <v>1</v>
      </c>
      <c r="Q85" s="4"/>
    </row>
    <row r="86" spans="1:17">
      <c r="A86" s="4" t="s">
        <v>17</v>
      </c>
      <c r="B86" s="4" t="s">
        <v>30</v>
      </c>
      <c r="C86" s="148">
        <v>0.61111111111111105</v>
      </c>
      <c r="D86" s="4" t="s">
        <v>19</v>
      </c>
      <c r="E86" s="4" t="s">
        <v>31</v>
      </c>
      <c r="F86" s="4" t="s">
        <v>32</v>
      </c>
      <c r="G86" s="4">
        <v>7</v>
      </c>
      <c r="H86" s="4"/>
      <c r="I86" s="4"/>
      <c r="J86" s="4"/>
      <c r="K86" s="4"/>
      <c r="L86" s="4"/>
      <c r="M86" s="4">
        <v>1</v>
      </c>
      <c r="N86" s="4"/>
      <c r="O86" s="4"/>
      <c r="P86" s="4"/>
      <c r="Q86" s="4"/>
    </row>
    <row r="87" spans="1:17">
      <c r="A87" s="4" t="s">
        <v>17</v>
      </c>
      <c r="B87" s="4" t="s">
        <v>30</v>
      </c>
      <c r="C87" s="148">
        <v>0.61111111111111105</v>
      </c>
      <c r="D87" s="4" t="s">
        <v>19</v>
      </c>
      <c r="E87" s="4" t="s">
        <v>31</v>
      </c>
      <c r="F87" s="4" t="s">
        <v>32</v>
      </c>
      <c r="G87" s="4">
        <v>8</v>
      </c>
      <c r="H87" s="4"/>
      <c r="I87" s="4"/>
      <c r="J87" s="4"/>
      <c r="K87" s="4"/>
      <c r="L87" s="4"/>
      <c r="M87" s="4"/>
      <c r="N87" s="4">
        <v>2</v>
      </c>
      <c r="O87" s="4"/>
      <c r="P87" s="4"/>
      <c r="Q87" s="4"/>
    </row>
    <row r="88" spans="1:17">
      <c r="A88" s="4" t="s">
        <v>17</v>
      </c>
      <c r="B88" s="4" t="s">
        <v>30</v>
      </c>
      <c r="C88" s="148">
        <v>0.41805555555555557</v>
      </c>
      <c r="D88" s="4" t="s">
        <v>19</v>
      </c>
      <c r="E88" s="4" t="s">
        <v>31</v>
      </c>
      <c r="F88" s="4" t="s">
        <v>33</v>
      </c>
      <c r="G88" s="4"/>
      <c r="H88" s="4"/>
      <c r="I88" s="4"/>
      <c r="J88" s="4"/>
      <c r="K88" s="4"/>
      <c r="L88" s="4"/>
      <c r="M88" s="4">
        <v>1</v>
      </c>
      <c r="N88" s="4"/>
      <c r="O88" s="4"/>
      <c r="P88" s="4"/>
      <c r="Q88" s="4"/>
    </row>
    <row r="89" spans="1:17">
      <c r="A89" s="4" t="s">
        <v>17</v>
      </c>
      <c r="B89" s="4" t="s">
        <v>30</v>
      </c>
      <c r="C89" s="148">
        <v>0.44236111111111115</v>
      </c>
      <c r="D89" s="4" t="s">
        <v>19</v>
      </c>
      <c r="E89" s="4" t="s">
        <v>31</v>
      </c>
      <c r="F89" s="4" t="s">
        <v>33</v>
      </c>
      <c r="G89" s="4"/>
      <c r="H89" s="4"/>
      <c r="I89" s="4"/>
      <c r="J89" s="4"/>
      <c r="K89" s="4"/>
      <c r="L89" s="4"/>
      <c r="M89" s="4">
        <v>1</v>
      </c>
      <c r="N89" s="4"/>
      <c r="O89" s="4"/>
      <c r="P89" s="4"/>
      <c r="Q89" s="4"/>
    </row>
    <row r="90" spans="1:17">
      <c r="A90" s="4" t="s">
        <v>17</v>
      </c>
      <c r="B90" s="4" t="s">
        <v>30</v>
      </c>
      <c r="C90" s="148">
        <v>0.4458333333333333</v>
      </c>
      <c r="D90" s="4" t="s">
        <v>19</v>
      </c>
      <c r="E90" s="4" t="s">
        <v>31</v>
      </c>
      <c r="F90" s="4" t="s">
        <v>33</v>
      </c>
      <c r="G90" s="4"/>
      <c r="H90" s="4"/>
      <c r="I90" s="4"/>
      <c r="J90" s="4"/>
      <c r="K90" s="4"/>
      <c r="L90" s="4"/>
      <c r="M90" s="4">
        <v>1</v>
      </c>
      <c r="N90" s="4"/>
      <c r="O90" s="4"/>
      <c r="P90" s="4"/>
      <c r="Q90" s="4"/>
    </row>
    <row r="91" spans="1:17">
      <c r="A91" s="4" t="s">
        <v>17</v>
      </c>
      <c r="B91" s="4" t="s">
        <v>30</v>
      </c>
      <c r="C91" s="148">
        <v>0.4513888888888889</v>
      </c>
      <c r="D91" s="4" t="s">
        <v>19</v>
      </c>
      <c r="E91" s="4" t="s">
        <v>31</v>
      </c>
      <c r="F91" s="4" t="s">
        <v>33</v>
      </c>
      <c r="G91" s="4"/>
      <c r="H91" s="4"/>
      <c r="I91" s="4"/>
      <c r="J91" s="4"/>
      <c r="K91" s="4"/>
      <c r="L91" s="4"/>
      <c r="M91" s="4">
        <v>1</v>
      </c>
      <c r="N91" s="4"/>
      <c r="O91" s="4"/>
      <c r="P91" s="4"/>
      <c r="Q91" s="4"/>
    </row>
    <row r="92" spans="1:17">
      <c r="A92" s="4" t="s">
        <v>17</v>
      </c>
      <c r="B92" s="4" t="s">
        <v>30</v>
      </c>
      <c r="C92" s="148">
        <v>0.4513888888888889</v>
      </c>
      <c r="D92" s="4" t="s">
        <v>19</v>
      </c>
      <c r="E92" s="4" t="s">
        <v>31</v>
      </c>
      <c r="F92" s="4" t="s">
        <v>33</v>
      </c>
      <c r="G92" s="4"/>
      <c r="H92" s="4"/>
      <c r="I92" s="4"/>
      <c r="J92" s="4"/>
      <c r="K92" s="4"/>
      <c r="L92" s="4"/>
      <c r="M92" s="4"/>
      <c r="N92" s="4">
        <v>2</v>
      </c>
      <c r="O92" s="4"/>
      <c r="P92" s="4"/>
      <c r="Q92" s="4"/>
    </row>
    <row r="93" spans="1:17">
      <c r="A93" s="4" t="s">
        <v>17</v>
      </c>
      <c r="B93" s="4" t="s">
        <v>30</v>
      </c>
      <c r="C93" s="148">
        <v>0.45833333333333331</v>
      </c>
      <c r="D93" s="4" t="s">
        <v>19</v>
      </c>
      <c r="E93" s="4" t="s">
        <v>31</v>
      </c>
      <c r="F93" s="4" t="s">
        <v>33</v>
      </c>
      <c r="G93" s="4"/>
      <c r="H93" s="4"/>
      <c r="I93" s="4"/>
      <c r="J93" s="4">
        <v>1</v>
      </c>
      <c r="K93" s="4">
        <v>2</v>
      </c>
      <c r="L93" s="4">
        <v>1</v>
      </c>
      <c r="M93" s="4"/>
      <c r="N93" s="4"/>
      <c r="O93" s="4"/>
      <c r="P93" s="4"/>
      <c r="Q93" s="4"/>
    </row>
    <row r="94" spans="1:17">
      <c r="A94" s="4" t="s">
        <v>17</v>
      </c>
      <c r="B94" s="4" t="s">
        <v>30</v>
      </c>
      <c r="C94" s="148">
        <v>0.46736111111111112</v>
      </c>
      <c r="D94" s="4" t="s">
        <v>19</v>
      </c>
      <c r="E94" s="4" t="s">
        <v>31</v>
      </c>
      <c r="F94" s="4" t="s">
        <v>33</v>
      </c>
      <c r="G94" s="4"/>
      <c r="H94" s="4"/>
      <c r="I94" s="4"/>
      <c r="J94" s="4">
        <v>1</v>
      </c>
      <c r="K94" s="4">
        <v>4</v>
      </c>
      <c r="L94" s="4">
        <v>1</v>
      </c>
      <c r="M94" s="4"/>
      <c r="N94" s="4"/>
      <c r="O94" s="4"/>
      <c r="P94" s="4"/>
      <c r="Q94" s="4"/>
    </row>
    <row r="95" spans="1:17">
      <c r="A95" s="4" t="s">
        <v>17</v>
      </c>
      <c r="B95" s="4" t="s">
        <v>30</v>
      </c>
      <c r="C95" s="148">
        <v>0.48958333333333331</v>
      </c>
      <c r="D95" s="4" t="s">
        <v>19</v>
      </c>
      <c r="E95" s="4" t="s">
        <v>31</v>
      </c>
      <c r="F95" s="4" t="s">
        <v>33</v>
      </c>
      <c r="G95" s="4"/>
      <c r="H95" s="4"/>
      <c r="I95" s="4"/>
      <c r="J95" s="4"/>
      <c r="K95" s="4"/>
      <c r="L95" s="4"/>
      <c r="M95" s="4">
        <v>1</v>
      </c>
      <c r="N95" s="4"/>
      <c r="O95" s="4"/>
      <c r="P95" s="4"/>
      <c r="Q95" s="4"/>
    </row>
    <row r="96" spans="1:17">
      <c r="A96" s="4" t="s">
        <v>17</v>
      </c>
      <c r="B96" s="4" t="s">
        <v>30</v>
      </c>
      <c r="C96" s="148">
        <v>0.56944444444444442</v>
      </c>
      <c r="D96" s="4" t="s">
        <v>19</v>
      </c>
      <c r="E96" s="4" t="s">
        <v>31</v>
      </c>
      <c r="F96" s="4" t="s">
        <v>33</v>
      </c>
      <c r="G96" s="4"/>
      <c r="H96" s="4"/>
      <c r="I96" s="4"/>
      <c r="J96" s="4"/>
      <c r="K96" s="4"/>
      <c r="L96" s="4"/>
      <c r="M96" s="4">
        <v>1</v>
      </c>
      <c r="N96" s="4"/>
      <c r="O96" s="4"/>
      <c r="P96" s="4"/>
      <c r="Q96" s="4"/>
    </row>
    <row r="97" spans="1:17">
      <c r="A97" s="4" t="s">
        <v>17</v>
      </c>
      <c r="B97" s="4" t="s">
        <v>30</v>
      </c>
      <c r="C97" s="148">
        <v>0.41666666666666669</v>
      </c>
      <c r="D97" s="4" t="s">
        <v>19</v>
      </c>
      <c r="E97" s="4" t="s">
        <v>31</v>
      </c>
      <c r="F97" s="4" t="s">
        <v>34</v>
      </c>
      <c r="G97" s="4">
        <v>1</v>
      </c>
      <c r="H97" s="4"/>
      <c r="I97" s="4"/>
      <c r="J97" s="4"/>
      <c r="K97" s="4"/>
      <c r="L97" s="4"/>
      <c r="M97" s="4"/>
      <c r="N97" s="4">
        <v>2</v>
      </c>
      <c r="O97" s="4"/>
      <c r="P97" s="4"/>
      <c r="Q97" s="4"/>
    </row>
    <row r="98" spans="1:17">
      <c r="A98" s="4" t="s">
        <v>17</v>
      </c>
      <c r="B98" s="4" t="s">
        <v>30</v>
      </c>
      <c r="C98" s="148">
        <v>0.4548611111111111</v>
      </c>
      <c r="D98" s="4" t="s">
        <v>19</v>
      </c>
      <c r="E98" s="4" t="s">
        <v>31</v>
      </c>
      <c r="F98" s="4" t="s">
        <v>34</v>
      </c>
      <c r="G98" s="4">
        <v>2</v>
      </c>
      <c r="H98" s="4"/>
      <c r="I98" s="4"/>
      <c r="J98" s="4"/>
      <c r="K98" s="4"/>
      <c r="L98" s="4"/>
      <c r="M98" s="4"/>
      <c r="N98" s="4">
        <v>2</v>
      </c>
      <c r="O98" s="4"/>
      <c r="P98" s="4"/>
      <c r="Q98" s="4"/>
    </row>
    <row r="99" spans="1:17">
      <c r="A99" s="4" t="s">
        <v>17</v>
      </c>
      <c r="B99" s="4" t="s">
        <v>30</v>
      </c>
      <c r="C99" s="148">
        <v>0.49305555555555558</v>
      </c>
      <c r="D99" s="4" t="s">
        <v>19</v>
      </c>
      <c r="E99" s="4" t="s">
        <v>31</v>
      </c>
      <c r="F99" s="4" t="s">
        <v>34</v>
      </c>
      <c r="G99" s="4">
        <v>3</v>
      </c>
      <c r="H99" s="4"/>
      <c r="I99" s="4"/>
      <c r="J99" s="4"/>
      <c r="K99" s="4"/>
      <c r="L99" s="4"/>
      <c r="M99" s="4">
        <v>1</v>
      </c>
      <c r="N99" s="4"/>
      <c r="O99" s="4"/>
      <c r="P99" s="4"/>
      <c r="Q99" s="4"/>
    </row>
    <row r="100" spans="1:17">
      <c r="A100" s="4" t="s">
        <v>17</v>
      </c>
      <c r="B100" s="4" t="s">
        <v>30</v>
      </c>
      <c r="C100" s="148">
        <v>0.51041666666666663</v>
      </c>
      <c r="D100" s="4" t="s">
        <v>19</v>
      </c>
      <c r="E100" s="4" t="s">
        <v>31</v>
      </c>
      <c r="F100" s="4" t="s">
        <v>34</v>
      </c>
      <c r="G100" s="4">
        <v>4</v>
      </c>
      <c r="H100" s="4"/>
      <c r="I100" s="4"/>
      <c r="J100" s="4"/>
      <c r="K100" s="4"/>
      <c r="L100" s="4"/>
      <c r="M100" s="4"/>
      <c r="N100" s="4">
        <v>2</v>
      </c>
      <c r="O100" s="4"/>
      <c r="P100" s="4"/>
      <c r="Q100" s="4"/>
    </row>
    <row r="101" spans="1:17">
      <c r="A101" s="4" t="s">
        <v>17</v>
      </c>
      <c r="B101" s="4" t="s">
        <v>30</v>
      </c>
      <c r="C101" s="148">
        <v>0.51388888888888895</v>
      </c>
      <c r="D101" s="4" t="s">
        <v>19</v>
      </c>
      <c r="E101" s="4" t="s">
        <v>31</v>
      </c>
      <c r="F101" s="4" t="s">
        <v>34</v>
      </c>
      <c r="G101" s="4">
        <v>5</v>
      </c>
      <c r="H101" s="4"/>
      <c r="I101" s="4"/>
      <c r="J101" s="4"/>
      <c r="K101" s="4"/>
      <c r="L101" s="4"/>
      <c r="M101" s="4">
        <v>1</v>
      </c>
      <c r="N101" s="4"/>
      <c r="O101" s="4"/>
      <c r="P101" s="4"/>
      <c r="Q101" s="4"/>
    </row>
    <row r="102" spans="1:17">
      <c r="A102" s="4" t="s">
        <v>17</v>
      </c>
      <c r="B102" s="4" t="s">
        <v>30</v>
      </c>
      <c r="C102" s="148">
        <v>0.625</v>
      </c>
      <c r="D102" s="4" t="s">
        <v>19</v>
      </c>
      <c r="E102" s="4" t="s">
        <v>31</v>
      </c>
      <c r="F102" s="4" t="s">
        <v>34</v>
      </c>
      <c r="G102" s="4">
        <v>6</v>
      </c>
      <c r="H102" s="4"/>
      <c r="I102" s="4"/>
      <c r="J102" s="4"/>
      <c r="K102" s="4"/>
      <c r="L102" s="4"/>
      <c r="M102" s="4"/>
      <c r="N102" s="4">
        <v>7</v>
      </c>
      <c r="O102" s="4"/>
      <c r="P102" s="4"/>
      <c r="Q102" s="4"/>
    </row>
    <row r="103" spans="1:17" s="86" customFormat="1">
      <c r="A103" s="80"/>
      <c r="B103" s="80"/>
      <c r="C103" s="226"/>
      <c r="D103" s="227"/>
      <c r="E103" s="228"/>
    </row>
    <row r="104" spans="1:17">
      <c r="A104" s="147" t="s">
        <v>17</v>
      </c>
      <c r="B104" s="147" t="s">
        <v>35</v>
      </c>
      <c r="C104" s="148">
        <v>0.37847222222222227</v>
      </c>
      <c r="D104" s="4" t="s">
        <v>19</v>
      </c>
      <c r="E104" s="4" t="s">
        <v>36</v>
      </c>
      <c r="F104" s="4" t="s">
        <v>28</v>
      </c>
      <c r="G104" s="4">
        <v>1</v>
      </c>
      <c r="H104" s="4"/>
      <c r="I104" s="4"/>
      <c r="J104" s="4"/>
      <c r="K104" s="4"/>
      <c r="L104" s="4"/>
      <c r="M104" s="4"/>
      <c r="N104" s="4">
        <v>3</v>
      </c>
      <c r="O104" s="4"/>
      <c r="P104" s="4"/>
      <c r="Q104" s="4"/>
    </row>
    <row r="105" spans="1:17">
      <c r="A105" s="4" t="s">
        <v>17</v>
      </c>
      <c r="B105" s="4" t="s">
        <v>35</v>
      </c>
      <c r="C105" s="148">
        <v>0.39583333333333331</v>
      </c>
      <c r="D105" s="4" t="s">
        <v>19</v>
      </c>
      <c r="E105" s="4" t="s">
        <v>36</v>
      </c>
      <c r="F105" s="4" t="s">
        <v>28</v>
      </c>
      <c r="G105" s="4">
        <v>2</v>
      </c>
      <c r="H105" s="4"/>
      <c r="I105" s="4"/>
      <c r="J105" s="4">
        <v>1</v>
      </c>
      <c r="K105" s="4">
        <v>4</v>
      </c>
      <c r="L105" s="4">
        <v>1</v>
      </c>
      <c r="M105" s="4"/>
      <c r="N105" s="4"/>
      <c r="O105" s="4"/>
      <c r="P105" s="4"/>
      <c r="Q105" s="4"/>
    </row>
    <row r="106" spans="1:17">
      <c r="A106" s="4" t="s">
        <v>17</v>
      </c>
      <c r="B106" s="4" t="s">
        <v>35</v>
      </c>
      <c r="C106" s="148">
        <v>0.57291666666666663</v>
      </c>
      <c r="D106" s="4" t="s">
        <v>19</v>
      </c>
      <c r="E106" s="4" t="s">
        <v>36</v>
      </c>
      <c r="F106" s="4" t="s">
        <v>28</v>
      </c>
      <c r="G106" s="4">
        <v>3</v>
      </c>
      <c r="H106" s="4"/>
      <c r="I106" s="4"/>
      <c r="J106" s="4"/>
      <c r="K106" s="4"/>
      <c r="L106" s="4"/>
      <c r="M106" s="4"/>
      <c r="N106" s="4">
        <v>3</v>
      </c>
      <c r="O106" s="4"/>
      <c r="P106" s="4"/>
      <c r="Q106" s="4"/>
    </row>
    <row r="107" spans="1:17">
      <c r="A107" s="4" t="s">
        <v>17</v>
      </c>
      <c r="B107" s="4" t="s">
        <v>35</v>
      </c>
      <c r="C107" s="148">
        <v>0.60416666666666663</v>
      </c>
      <c r="D107" s="4" t="s">
        <v>19</v>
      </c>
      <c r="E107" s="4" t="s">
        <v>36</v>
      </c>
      <c r="F107" s="4" t="s">
        <v>28</v>
      </c>
      <c r="G107" s="4">
        <v>4</v>
      </c>
      <c r="H107" s="4"/>
      <c r="I107" s="4"/>
      <c r="J107" s="4"/>
      <c r="K107" s="4"/>
      <c r="L107" s="4"/>
      <c r="M107" s="4">
        <v>1</v>
      </c>
      <c r="N107" s="4"/>
      <c r="O107" s="4"/>
      <c r="P107" s="4"/>
      <c r="Q107" s="4"/>
    </row>
    <row r="108" spans="1:17">
      <c r="A108" s="4" t="s">
        <v>17</v>
      </c>
      <c r="B108" s="4" t="s">
        <v>35</v>
      </c>
      <c r="C108" s="148">
        <v>0.60763888888888895</v>
      </c>
      <c r="D108" s="4" t="s">
        <v>19</v>
      </c>
      <c r="E108" s="4" t="s">
        <v>36</v>
      </c>
      <c r="F108" s="4" t="s">
        <v>28</v>
      </c>
      <c r="G108" s="4">
        <v>5</v>
      </c>
      <c r="H108" s="4"/>
      <c r="I108" s="4"/>
      <c r="J108" s="4"/>
      <c r="K108" s="4"/>
      <c r="L108" s="4"/>
      <c r="M108" s="4">
        <v>1</v>
      </c>
      <c r="N108" s="4"/>
      <c r="O108" s="4"/>
      <c r="P108" s="4"/>
      <c r="Q108" s="4"/>
    </row>
    <row r="109" spans="1:17">
      <c r="A109" s="4" t="s">
        <v>17</v>
      </c>
      <c r="B109" s="4" t="s">
        <v>35</v>
      </c>
      <c r="C109" s="148">
        <v>0.60763888888888895</v>
      </c>
      <c r="D109" s="4" t="s">
        <v>19</v>
      </c>
      <c r="E109" s="4" t="s">
        <v>36</v>
      </c>
      <c r="F109" s="4" t="s">
        <v>28</v>
      </c>
      <c r="G109" s="4">
        <v>6</v>
      </c>
      <c r="H109" s="4"/>
      <c r="I109" s="4"/>
      <c r="J109" s="4"/>
      <c r="K109" s="4"/>
      <c r="L109" s="4"/>
      <c r="M109" s="4">
        <v>1</v>
      </c>
      <c r="N109" s="4"/>
      <c r="O109" s="4"/>
      <c r="P109" s="4"/>
      <c r="Q109" s="4"/>
    </row>
    <row r="110" spans="1:17">
      <c r="A110" s="4" t="s">
        <v>17</v>
      </c>
      <c r="B110" s="4" t="s">
        <v>35</v>
      </c>
      <c r="C110" s="148">
        <v>0.61111111111111105</v>
      </c>
      <c r="D110" s="4" t="s">
        <v>19</v>
      </c>
      <c r="E110" s="4" t="s">
        <v>36</v>
      </c>
      <c r="F110" s="4" t="s">
        <v>28</v>
      </c>
      <c r="G110" s="4">
        <v>7</v>
      </c>
      <c r="H110" s="4"/>
      <c r="I110" s="4"/>
      <c r="J110" s="4"/>
      <c r="K110" s="4"/>
      <c r="L110" s="4"/>
      <c r="M110" s="4">
        <v>1</v>
      </c>
      <c r="N110" s="4"/>
      <c r="O110" s="4"/>
      <c r="P110" s="4"/>
      <c r="Q110" s="4"/>
    </row>
    <row r="111" spans="1:17">
      <c r="A111" s="4" t="s">
        <v>17</v>
      </c>
      <c r="B111" s="4" t="s">
        <v>35</v>
      </c>
      <c r="C111" s="148">
        <v>0.40972222222222227</v>
      </c>
      <c r="D111" s="4" t="s">
        <v>19</v>
      </c>
      <c r="E111" s="4" t="s">
        <v>36</v>
      </c>
      <c r="F111" s="4" t="s">
        <v>32</v>
      </c>
      <c r="G111" s="4">
        <v>1</v>
      </c>
      <c r="H111" s="4"/>
      <c r="I111" s="4"/>
      <c r="J111" s="4">
        <v>1</v>
      </c>
      <c r="K111" s="4">
        <v>8</v>
      </c>
      <c r="L111" s="4">
        <v>1</v>
      </c>
      <c r="M111" s="4"/>
      <c r="N111" s="4"/>
      <c r="O111" s="4"/>
      <c r="P111" s="4"/>
      <c r="Q111" s="4"/>
    </row>
    <row r="112" spans="1:17">
      <c r="A112" s="4" t="s">
        <v>17</v>
      </c>
      <c r="B112" s="4" t="s">
        <v>35</v>
      </c>
      <c r="C112" s="148">
        <v>0.4236111111111111</v>
      </c>
      <c r="D112" s="4" t="s">
        <v>19</v>
      </c>
      <c r="E112" s="4" t="s">
        <v>36</v>
      </c>
      <c r="F112" s="4" t="s">
        <v>32</v>
      </c>
      <c r="G112" s="4">
        <v>2</v>
      </c>
      <c r="H112" s="4"/>
      <c r="I112" s="4"/>
      <c r="J112" s="4"/>
      <c r="K112" s="4"/>
      <c r="L112" s="4"/>
      <c r="M112" s="4">
        <v>1</v>
      </c>
      <c r="N112" s="4"/>
      <c r="O112" s="4"/>
      <c r="P112" s="4"/>
      <c r="Q112" s="4"/>
    </row>
    <row r="113" spans="1:17">
      <c r="A113" s="4" t="s">
        <v>17</v>
      </c>
      <c r="B113" s="4" t="s">
        <v>35</v>
      </c>
      <c r="C113" s="148">
        <v>0.42708333333333331</v>
      </c>
      <c r="D113" s="4" t="s">
        <v>19</v>
      </c>
      <c r="E113" s="4" t="s">
        <v>36</v>
      </c>
      <c r="F113" s="4" t="s">
        <v>32</v>
      </c>
      <c r="G113" s="4">
        <v>3</v>
      </c>
      <c r="H113" s="4"/>
      <c r="I113" s="4"/>
      <c r="J113" s="4">
        <v>1</v>
      </c>
      <c r="K113" s="4">
        <v>3</v>
      </c>
      <c r="L113" s="4"/>
      <c r="M113" s="4"/>
      <c r="N113" s="4"/>
      <c r="O113" s="4"/>
      <c r="P113" s="4"/>
      <c r="Q113" s="4"/>
    </row>
    <row r="114" spans="1:17">
      <c r="A114" s="4" t="s">
        <v>17</v>
      </c>
      <c r="B114" s="4" t="s">
        <v>35</v>
      </c>
      <c r="C114" s="148">
        <v>0.43402777777777773</v>
      </c>
      <c r="D114" s="4" t="s">
        <v>19</v>
      </c>
      <c r="E114" s="4" t="s">
        <v>36</v>
      </c>
      <c r="F114" s="4" t="s">
        <v>32</v>
      </c>
      <c r="G114" s="4">
        <v>4</v>
      </c>
      <c r="H114" s="4"/>
      <c r="I114" s="4"/>
      <c r="J114" s="4"/>
      <c r="K114" s="4"/>
      <c r="L114" s="4"/>
      <c r="M114" s="4">
        <v>1</v>
      </c>
      <c r="N114" s="4"/>
      <c r="O114" s="4"/>
      <c r="P114" s="4"/>
      <c r="Q114" s="4"/>
    </row>
    <row r="115" spans="1:17">
      <c r="A115" s="4" t="s">
        <v>17</v>
      </c>
      <c r="B115" s="4" t="s">
        <v>35</v>
      </c>
      <c r="C115" s="148">
        <v>0.4513888888888889</v>
      </c>
      <c r="D115" s="4" t="s">
        <v>19</v>
      </c>
      <c r="E115" s="4" t="s">
        <v>36</v>
      </c>
      <c r="F115" s="4" t="s">
        <v>32</v>
      </c>
      <c r="G115" s="4">
        <v>5</v>
      </c>
      <c r="H115" s="4"/>
      <c r="I115" s="4"/>
      <c r="J115" s="4"/>
      <c r="K115" s="4"/>
      <c r="L115" s="4"/>
      <c r="M115" s="4">
        <v>1</v>
      </c>
      <c r="N115" s="4"/>
      <c r="O115" s="4"/>
      <c r="P115" s="4"/>
      <c r="Q115" s="4"/>
    </row>
    <row r="116" spans="1:17">
      <c r="A116" s="4" t="s">
        <v>17</v>
      </c>
      <c r="B116" s="4" t="s">
        <v>35</v>
      </c>
      <c r="C116" s="148">
        <v>0.48958333333333331</v>
      </c>
      <c r="D116" s="4" t="s">
        <v>19</v>
      </c>
      <c r="E116" s="4" t="s">
        <v>36</v>
      </c>
      <c r="F116" s="4" t="s">
        <v>32</v>
      </c>
      <c r="G116" s="4">
        <v>6</v>
      </c>
      <c r="H116" s="4"/>
      <c r="I116" s="4"/>
      <c r="J116" s="4"/>
      <c r="K116" s="4"/>
      <c r="L116" s="4"/>
      <c r="M116" s="4">
        <v>1</v>
      </c>
      <c r="N116" s="4"/>
      <c r="O116" s="4"/>
      <c r="P116" s="4"/>
      <c r="Q116" s="4"/>
    </row>
    <row r="117" spans="1:17">
      <c r="A117" s="4" t="s">
        <v>17</v>
      </c>
      <c r="B117" s="4" t="s">
        <v>35</v>
      </c>
      <c r="C117" s="148">
        <v>0.55208333333333337</v>
      </c>
      <c r="D117" s="4" t="s">
        <v>19</v>
      </c>
      <c r="E117" s="4" t="s">
        <v>36</v>
      </c>
      <c r="F117" s="4" t="s">
        <v>32</v>
      </c>
      <c r="G117" s="4">
        <v>7</v>
      </c>
      <c r="H117" s="4"/>
      <c r="I117" s="4"/>
      <c r="J117" s="4"/>
      <c r="K117" s="4"/>
      <c r="L117" s="4"/>
      <c r="M117" s="4">
        <v>1</v>
      </c>
      <c r="N117" s="4"/>
      <c r="O117" s="4"/>
      <c r="P117" s="4"/>
      <c r="Q117" s="4"/>
    </row>
    <row r="118" spans="1:17">
      <c r="A118" s="4" t="s">
        <v>17</v>
      </c>
      <c r="B118" s="4" t="s">
        <v>35</v>
      </c>
      <c r="C118" s="148">
        <v>0.4201388888888889</v>
      </c>
      <c r="D118" s="4" t="s">
        <v>19</v>
      </c>
      <c r="E118" s="4" t="s">
        <v>36</v>
      </c>
      <c r="F118" s="4" t="s">
        <v>25</v>
      </c>
      <c r="G118" s="4">
        <v>1</v>
      </c>
      <c r="H118" s="4"/>
      <c r="I118" s="4"/>
      <c r="J118" s="4"/>
      <c r="K118" s="4"/>
      <c r="L118" s="4"/>
      <c r="M118" s="4"/>
      <c r="N118" s="4"/>
      <c r="O118" s="4"/>
      <c r="P118" s="4">
        <v>1</v>
      </c>
      <c r="Q118" s="4"/>
    </row>
    <row r="119" spans="1:17">
      <c r="A119" s="4" t="s">
        <v>17</v>
      </c>
      <c r="B119" s="4" t="s">
        <v>35</v>
      </c>
      <c r="C119" s="148">
        <v>0.4236111111111111</v>
      </c>
      <c r="D119" s="4" t="s">
        <v>19</v>
      </c>
      <c r="E119" s="4" t="s">
        <v>36</v>
      </c>
      <c r="F119" s="4" t="s">
        <v>25</v>
      </c>
      <c r="G119" s="4">
        <v>2</v>
      </c>
      <c r="H119" s="4"/>
      <c r="I119" s="4"/>
      <c r="J119" s="4"/>
      <c r="K119" s="4"/>
      <c r="L119" s="4"/>
      <c r="M119" s="4">
        <v>1</v>
      </c>
      <c r="N119" s="4"/>
      <c r="O119" s="4"/>
      <c r="P119" s="4"/>
      <c r="Q119" s="4"/>
    </row>
    <row r="120" spans="1:17">
      <c r="A120" s="4" t="s">
        <v>17</v>
      </c>
      <c r="B120" s="4" t="s">
        <v>35</v>
      </c>
      <c r="C120" s="148">
        <v>0.44791666666666669</v>
      </c>
      <c r="D120" s="4" t="s">
        <v>19</v>
      </c>
      <c r="E120" s="4" t="s">
        <v>36</v>
      </c>
      <c r="F120" s="4" t="s">
        <v>25</v>
      </c>
      <c r="G120" s="4">
        <v>3</v>
      </c>
      <c r="H120" s="4"/>
      <c r="I120" s="4"/>
      <c r="J120" s="4"/>
      <c r="K120" s="4"/>
      <c r="L120" s="4"/>
      <c r="M120" s="4">
        <v>1</v>
      </c>
      <c r="N120" s="4"/>
      <c r="O120" s="4"/>
      <c r="P120" s="4"/>
      <c r="Q120" s="4"/>
    </row>
    <row r="121" spans="1:17">
      <c r="A121" s="4" t="s">
        <v>17</v>
      </c>
      <c r="B121" s="4" t="s">
        <v>35</v>
      </c>
      <c r="C121" s="148">
        <v>0.46180555555555558</v>
      </c>
      <c r="D121" s="4" t="s">
        <v>19</v>
      </c>
      <c r="E121" s="4" t="s">
        <v>36</v>
      </c>
      <c r="F121" s="4" t="s">
        <v>25</v>
      </c>
      <c r="G121" s="4">
        <v>4</v>
      </c>
      <c r="H121" s="4"/>
      <c r="I121" s="4"/>
      <c r="J121" s="4"/>
      <c r="K121" s="4"/>
      <c r="L121" s="4"/>
      <c r="M121" s="4"/>
      <c r="N121" s="4">
        <v>2</v>
      </c>
      <c r="O121" s="4"/>
      <c r="P121" s="4"/>
      <c r="Q121" s="4"/>
    </row>
    <row r="122" spans="1:17">
      <c r="A122" s="4" t="s">
        <v>17</v>
      </c>
      <c r="B122" s="4" t="s">
        <v>35</v>
      </c>
      <c r="C122" s="148">
        <v>0.47916666666666669</v>
      </c>
      <c r="D122" s="4" t="s">
        <v>19</v>
      </c>
      <c r="E122" s="4" t="s">
        <v>36</v>
      </c>
      <c r="F122" s="4" t="s">
        <v>25</v>
      </c>
      <c r="G122" s="4">
        <v>5</v>
      </c>
      <c r="H122" s="4"/>
      <c r="I122" s="4"/>
      <c r="J122" s="4"/>
      <c r="K122" s="4"/>
      <c r="L122" s="4"/>
      <c r="M122" s="4"/>
      <c r="N122" s="4">
        <v>4</v>
      </c>
      <c r="O122" s="4"/>
      <c r="P122" s="4"/>
      <c r="Q122" s="4"/>
    </row>
    <row r="123" spans="1:17">
      <c r="A123" s="4" t="s">
        <v>17</v>
      </c>
      <c r="B123" s="4" t="s">
        <v>35</v>
      </c>
      <c r="C123" s="148">
        <v>0.4861111111111111</v>
      </c>
      <c r="D123" s="4" t="s">
        <v>19</v>
      </c>
      <c r="E123" s="4" t="s">
        <v>36</v>
      </c>
      <c r="F123" s="4" t="s">
        <v>25</v>
      </c>
      <c r="G123" s="4">
        <v>6</v>
      </c>
      <c r="H123" s="4"/>
      <c r="I123" s="4"/>
      <c r="J123" s="4"/>
      <c r="K123" s="4"/>
      <c r="L123" s="4"/>
      <c r="M123" s="4"/>
      <c r="N123" s="4">
        <v>4</v>
      </c>
      <c r="O123" s="4"/>
      <c r="P123" s="4"/>
      <c r="Q123" s="4"/>
    </row>
    <row r="124" spans="1:17">
      <c r="A124" s="4" t="s">
        <v>17</v>
      </c>
      <c r="B124" s="4" t="s">
        <v>35</v>
      </c>
      <c r="C124" s="148">
        <v>0.49305555555555558</v>
      </c>
      <c r="D124" s="4" t="s">
        <v>19</v>
      </c>
      <c r="E124" s="4" t="s">
        <v>36</v>
      </c>
      <c r="F124" s="4" t="s">
        <v>25</v>
      </c>
      <c r="G124" s="4">
        <v>7</v>
      </c>
      <c r="H124" s="4"/>
      <c r="I124" s="4"/>
      <c r="J124" s="4"/>
      <c r="K124" s="4"/>
      <c r="L124" s="4"/>
      <c r="M124" s="4"/>
      <c r="N124" s="4">
        <v>3</v>
      </c>
      <c r="O124" s="4"/>
      <c r="P124" s="4"/>
      <c r="Q124" s="4"/>
    </row>
    <row r="125" spans="1:17">
      <c r="A125" s="4" t="s">
        <v>17</v>
      </c>
      <c r="B125" s="4" t="s">
        <v>35</v>
      </c>
      <c r="C125" s="148">
        <v>0.49652777777777773</v>
      </c>
      <c r="D125" s="4" t="s">
        <v>19</v>
      </c>
      <c r="E125" s="4" t="s">
        <v>36</v>
      </c>
      <c r="F125" s="4" t="s">
        <v>25</v>
      </c>
      <c r="G125" s="4">
        <v>8</v>
      </c>
      <c r="H125" s="4"/>
      <c r="I125" s="4"/>
      <c r="J125" s="4"/>
      <c r="K125" s="4"/>
      <c r="L125" s="4"/>
      <c r="M125" s="4">
        <v>1</v>
      </c>
      <c r="N125" s="4"/>
      <c r="O125" s="4"/>
      <c r="P125" s="4"/>
      <c r="Q125" s="4"/>
    </row>
    <row r="126" spans="1:17">
      <c r="A126" s="4" t="s">
        <v>17</v>
      </c>
      <c r="B126" s="4" t="s">
        <v>35</v>
      </c>
      <c r="C126" s="148">
        <v>0.50347222222222221</v>
      </c>
      <c r="D126" s="4" t="s">
        <v>19</v>
      </c>
      <c r="E126" s="4" t="s">
        <v>36</v>
      </c>
      <c r="F126" s="4" t="s">
        <v>25</v>
      </c>
      <c r="G126" s="4">
        <v>9</v>
      </c>
      <c r="H126" s="4"/>
      <c r="I126" s="4"/>
      <c r="J126" s="4"/>
      <c r="K126" s="4"/>
      <c r="L126" s="4"/>
      <c r="M126" s="4">
        <v>1</v>
      </c>
      <c r="N126" s="4"/>
      <c r="O126" s="4"/>
      <c r="P126" s="4"/>
      <c r="Q126" s="4"/>
    </row>
    <row r="127" spans="1:17">
      <c r="A127" s="4" t="s">
        <v>17</v>
      </c>
      <c r="B127" s="4" t="s">
        <v>35</v>
      </c>
      <c r="C127" s="148">
        <v>0.51041666666666663</v>
      </c>
      <c r="D127" s="4" t="s">
        <v>19</v>
      </c>
      <c r="E127" s="4" t="s">
        <v>36</v>
      </c>
      <c r="F127" s="4" t="s">
        <v>25</v>
      </c>
      <c r="G127" s="4">
        <v>10</v>
      </c>
      <c r="H127" s="4"/>
      <c r="I127" s="4"/>
      <c r="J127" s="4"/>
      <c r="K127" s="4"/>
      <c r="L127" s="4"/>
      <c r="M127" s="4">
        <v>1</v>
      </c>
      <c r="N127" s="4"/>
      <c r="O127" s="4"/>
      <c r="P127" s="4"/>
      <c r="Q127" s="4"/>
    </row>
    <row r="128" spans="1:17">
      <c r="A128" s="4" t="s">
        <v>17</v>
      </c>
      <c r="B128" s="4" t="s">
        <v>35</v>
      </c>
      <c r="C128" s="148">
        <v>0.51388888888888895</v>
      </c>
      <c r="D128" s="4" t="s">
        <v>19</v>
      </c>
      <c r="E128" s="4" t="s">
        <v>36</v>
      </c>
      <c r="F128" s="4" t="s">
        <v>25</v>
      </c>
      <c r="G128" s="4">
        <v>11</v>
      </c>
      <c r="H128" s="4"/>
      <c r="I128" s="4"/>
      <c r="J128" s="4"/>
      <c r="K128" s="4"/>
      <c r="L128" s="4"/>
      <c r="M128" s="4">
        <v>1</v>
      </c>
      <c r="N128" s="4"/>
      <c r="O128" s="4"/>
      <c r="P128" s="4"/>
      <c r="Q128" s="4"/>
    </row>
    <row r="129" spans="1:17">
      <c r="A129" s="4" t="s">
        <v>17</v>
      </c>
      <c r="B129" s="4" t="s">
        <v>35</v>
      </c>
      <c r="C129" s="148">
        <v>0.52430555555555558</v>
      </c>
      <c r="D129" s="4" t="s">
        <v>19</v>
      </c>
      <c r="E129" s="4" t="s">
        <v>36</v>
      </c>
      <c r="F129" s="4" t="s">
        <v>25</v>
      </c>
      <c r="G129" s="4">
        <v>12</v>
      </c>
      <c r="H129" s="4"/>
      <c r="I129" s="4"/>
      <c r="J129" s="4"/>
      <c r="K129" s="4"/>
      <c r="L129" s="4"/>
      <c r="M129" s="4">
        <v>1</v>
      </c>
      <c r="N129" s="4"/>
      <c r="O129" s="4"/>
      <c r="P129" s="4"/>
      <c r="Q129" s="4"/>
    </row>
    <row r="130" spans="1:17">
      <c r="A130" s="4" t="s">
        <v>17</v>
      </c>
      <c r="B130" s="4" t="s">
        <v>35</v>
      </c>
      <c r="C130" s="148">
        <v>0.55555555555555558</v>
      </c>
      <c r="D130" s="4" t="s">
        <v>19</v>
      </c>
      <c r="E130" s="4" t="s">
        <v>36</v>
      </c>
      <c r="F130" s="4" t="s">
        <v>25</v>
      </c>
      <c r="G130" s="4">
        <v>13</v>
      </c>
      <c r="H130" s="4"/>
      <c r="I130" s="4"/>
      <c r="J130" s="4"/>
      <c r="K130" s="4"/>
      <c r="L130" s="4"/>
      <c r="M130" s="4">
        <v>1</v>
      </c>
      <c r="N130" s="4"/>
      <c r="O130" s="4"/>
      <c r="P130" s="4"/>
      <c r="Q130" s="4"/>
    </row>
    <row r="131" spans="1:17">
      <c r="A131" s="4" t="s">
        <v>17</v>
      </c>
      <c r="B131" s="4" t="s">
        <v>35</v>
      </c>
      <c r="C131" s="148">
        <v>0.56944444444444442</v>
      </c>
      <c r="D131" s="4" t="s">
        <v>19</v>
      </c>
      <c r="E131" s="4" t="s">
        <v>36</v>
      </c>
      <c r="F131" s="4" t="s">
        <v>25</v>
      </c>
      <c r="G131" s="4">
        <v>14</v>
      </c>
      <c r="H131" s="4"/>
      <c r="I131" s="4"/>
      <c r="J131" s="4"/>
      <c r="K131" s="4"/>
      <c r="L131" s="4"/>
      <c r="M131" s="4">
        <v>1</v>
      </c>
      <c r="N131" s="4"/>
      <c r="O131" s="4"/>
      <c r="P131" s="4"/>
      <c r="Q131" s="4"/>
    </row>
    <row r="132" spans="1:17">
      <c r="A132" s="4" t="s">
        <v>17</v>
      </c>
      <c r="B132" s="4" t="s">
        <v>35</v>
      </c>
      <c r="C132" s="148">
        <v>0.63194444444444442</v>
      </c>
      <c r="D132" s="4" t="s">
        <v>19</v>
      </c>
      <c r="E132" s="4" t="s">
        <v>36</v>
      </c>
      <c r="F132" s="4" t="s">
        <v>25</v>
      </c>
      <c r="G132" s="4">
        <v>15</v>
      </c>
      <c r="H132" s="4"/>
      <c r="I132" s="4"/>
      <c r="J132" s="4"/>
      <c r="K132" s="4"/>
      <c r="L132" s="4"/>
      <c r="M132" s="4">
        <v>1</v>
      </c>
      <c r="N132" s="4"/>
      <c r="O132" s="4"/>
      <c r="P132" s="4"/>
      <c r="Q132" s="4"/>
    </row>
    <row r="133" spans="1:17">
      <c r="A133" s="4" t="s">
        <v>17</v>
      </c>
      <c r="B133" s="4" t="s">
        <v>35</v>
      </c>
      <c r="C133" s="148">
        <v>0.44444444444444442</v>
      </c>
      <c r="D133" s="4" t="s">
        <v>19</v>
      </c>
      <c r="E133" s="4" t="s">
        <v>36</v>
      </c>
      <c r="F133" s="4" t="s">
        <v>29</v>
      </c>
      <c r="G133" s="4">
        <v>1</v>
      </c>
      <c r="H133" s="4"/>
      <c r="I133" s="4"/>
      <c r="J133" s="4">
        <v>1</v>
      </c>
      <c r="K133" s="4">
        <v>1</v>
      </c>
      <c r="L133" s="4">
        <v>1</v>
      </c>
      <c r="M133" s="4"/>
      <c r="N133" s="4"/>
      <c r="O133" s="4"/>
      <c r="P133" s="4"/>
      <c r="Q133" s="4"/>
    </row>
    <row r="134" spans="1:17">
      <c r="A134" s="4" t="s">
        <v>17</v>
      </c>
      <c r="B134" s="4" t="s">
        <v>35</v>
      </c>
      <c r="C134" s="148">
        <v>0.47916666666666669</v>
      </c>
      <c r="D134" s="4" t="s">
        <v>19</v>
      </c>
      <c r="E134" s="4" t="s">
        <v>36</v>
      </c>
      <c r="F134" s="4" t="s">
        <v>29</v>
      </c>
      <c r="G134" s="4">
        <v>2</v>
      </c>
      <c r="H134" s="4"/>
      <c r="I134" s="4"/>
      <c r="J134" s="4"/>
      <c r="K134" s="4"/>
      <c r="L134" s="4"/>
      <c r="M134" s="4">
        <v>1</v>
      </c>
      <c r="N134" s="4"/>
      <c r="O134" s="4"/>
      <c r="P134" s="4"/>
      <c r="Q134" s="4"/>
    </row>
    <row r="135" spans="1:17">
      <c r="A135" s="4" t="s">
        <v>17</v>
      </c>
      <c r="B135" s="4" t="s">
        <v>35</v>
      </c>
      <c r="C135" s="148">
        <v>0.4861111111111111</v>
      </c>
      <c r="D135" s="4" t="s">
        <v>19</v>
      </c>
      <c r="E135" s="4" t="s">
        <v>36</v>
      </c>
      <c r="F135" s="4" t="s">
        <v>29</v>
      </c>
      <c r="G135" s="4">
        <v>3</v>
      </c>
      <c r="H135" s="4"/>
      <c r="I135" s="4"/>
      <c r="J135" s="4"/>
      <c r="K135" s="4"/>
      <c r="L135" s="4"/>
      <c r="M135" s="4"/>
      <c r="N135" s="4">
        <v>2</v>
      </c>
      <c r="O135" s="4"/>
      <c r="P135" s="4"/>
      <c r="Q135" s="4"/>
    </row>
    <row r="136" spans="1:17">
      <c r="A136" s="4" t="s">
        <v>17</v>
      </c>
      <c r="B136" s="4" t="s">
        <v>35</v>
      </c>
      <c r="C136" s="148">
        <v>0.50138888888888888</v>
      </c>
      <c r="D136" s="4" t="s">
        <v>19</v>
      </c>
      <c r="E136" s="4" t="s">
        <v>36</v>
      </c>
      <c r="F136" s="4" t="s">
        <v>29</v>
      </c>
      <c r="G136" s="4">
        <v>4</v>
      </c>
      <c r="H136" s="4"/>
      <c r="I136" s="4"/>
      <c r="J136" s="4"/>
      <c r="K136" s="4"/>
      <c r="L136" s="4"/>
      <c r="M136" s="4"/>
      <c r="N136" s="4">
        <v>8</v>
      </c>
      <c r="O136" s="4"/>
      <c r="P136" s="4"/>
      <c r="Q136" s="4"/>
    </row>
    <row r="137" spans="1:17">
      <c r="A137" s="4" t="s">
        <v>17</v>
      </c>
      <c r="B137" s="4" t="s">
        <v>35</v>
      </c>
      <c r="C137" s="148">
        <v>0.50694444444444442</v>
      </c>
      <c r="D137" s="4" t="s">
        <v>19</v>
      </c>
      <c r="E137" s="4" t="s">
        <v>36</v>
      </c>
      <c r="F137" s="4" t="s">
        <v>29</v>
      </c>
      <c r="G137" s="4">
        <v>5</v>
      </c>
      <c r="H137" s="4"/>
      <c r="I137" s="4"/>
      <c r="J137" s="4"/>
      <c r="K137" s="4"/>
      <c r="L137" s="4"/>
      <c r="M137" s="4">
        <v>1</v>
      </c>
      <c r="N137" s="4"/>
      <c r="O137" s="4"/>
      <c r="P137" s="4"/>
      <c r="Q137" s="4"/>
    </row>
    <row r="138" spans="1:17">
      <c r="A138" s="4" t="s">
        <v>17</v>
      </c>
      <c r="B138" s="4" t="s">
        <v>35</v>
      </c>
      <c r="C138" s="148">
        <v>0.53125</v>
      </c>
      <c r="D138" s="4" t="s">
        <v>19</v>
      </c>
      <c r="E138" s="4" t="s">
        <v>36</v>
      </c>
      <c r="F138" s="4" t="s">
        <v>29</v>
      </c>
      <c r="G138" s="4">
        <v>6</v>
      </c>
      <c r="H138" s="4"/>
      <c r="I138" s="4"/>
      <c r="J138" s="4"/>
      <c r="K138" s="4"/>
      <c r="L138" s="4"/>
      <c r="M138" s="4"/>
      <c r="N138" s="4">
        <v>2</v>
      </c>
      <c r="O138" s="4"/>
      <c r="P138" s="4"/>
      <c r="Q138" s="4"/>
    </row>
    <row r="139" spans="1:17">
      <c r="A139" s="4" t="s">
        <v>17</v>
      </c>
      <c r="B139" s="4" t="s">
        <v>35</v>
      </c>
      <c r="C139" s="148">
        <v>0.53263888888888888</v>
      </c>
      <c r="D139" s="4" t="s">
        <v>19</v>
      </c>
      <c r="E139" s="4" t="s">
        <v>36</v>
      </c>
      <c r="F139" s="4" t="s">
        <v>29</v>
      </c>
      <c r="G139" s="4">
        <v>7</v>
      </c>
      <c r="H139" s="4"/>
      <c r="I139" s="4"/>
      <c r="J139" s="4"/>
      <c r="K139" s="4"/>
      <c r="L139" s="4"/>
      <c r="M139" s="4"/>
      <c r="N139" s="4"/>
      <c r="O139" s="4">
        <v>7</v>
      </c>
      <c r="P139" s="4"/>
      <c r="Q139" s="4"/>
    </row>
    <row r="140" spans="1:17">
      <c r="A140" s="4" t="s">
        <v>17</v>
      </c>
      <c r="B140" s="4" t="s">
        <v>35</v>
      </c>
      <c r="C140" s="148">
        <v>0.5444444444444444</v>
      </c>
      <c r="D140" s="4" t="s">
        <v>19</v>
      </c>
      <c r="E140" s="4" t="s">
        <v>36</v>
      </c>
      <c r="F140" s="4" t="s">
        <v>29</v>
      </c>
      <c r="G140" s="4">
        <v>8</v>
      </c>
      <c r="H140" s="4"/>
      <c r="I140" s="4"/>
      <c r="J140" s="4"/>
      <c r="K140" s="4"/>
      <c r="L140" s="4"/>
      <c r="M140" s="4"/>
      <c r="N140" s="4">
        <v>3</v>
      </c>
      <c r="O140" s="4"/>
      <c r="P140" s="4"/>
      <c r="Q140" s="4"/>
    </row>
    <row r="141" spans="1:17">
      <c r="A141" s="4" t="s">
        <v>17</v>
      </c>
      <c r="B141" s="4" t="s">
        <v>35</v>
      </c>
      <c r="C141" s="148">
        <v>0.55069444444444449</v>
      </c>
      <c r="D141" s="4" t="s">
        <v>19</v>
      </c>
      <c r="E141" s="4" t="s">
        <v>36</v>
      </c>
      <c r="F141" s="4" t="s">
        <v>29</v>
      </c>
      <c r="G141" s="4">
        <v>9</v>
      </c>
      <c r="H141" s="4"/>
      <c r="I141" s="4"/>
      <c r="J141" s="4"/>
      <c r="K141" s="4"/>
      <c r="L141" s="4"/>
      <c r="M141" s="4"/>
      <c r="N141" s="4">
        <v>4</v>
      </c>
      <c r="O141" s="4"/>
      <c r="P141" s="4"/>
      <c r="Q141" s="4"/>
    </row>
    <row r="142" spans="1:17">
      <c r="A142" s="4" t="s">
        <v>17</v>
      </c>
      <c r="B142" s="4" t="s">
        <v>35</v>
      </c>
      <c r="C142" s="148">
        <v>0.55208333333333337</v>
      </c>
      <c r="D142" s="4" t="s">
        <v>19</v>
      </c>
      <c r="E142" s="4" t="s">
        <v>36</v>
      </c>
      <c r="F142" s="4" t="s">
        <v>29</v>
      </c>
      <c r="G142" s="4">
        <v>10</v>
      </c>
      <c r="H142" s="4"/>
      <c r="I142" s="4"/>
      <c r="J142" s="4"/>
      <c r="K142" s="4"/>
      <c r="L142" s="4"/>
      <c r="M142" s="4">
        <v>1</v>
      </c>
      <c r="N142" s="4"/>
      <c r="O142" s="4"/>
      <c r="P142" s="4"/>
      <c r="Q142" s="4"/>
    </row>
    <row r="143" spans="1:17">
      <c r="A143" s="4" t="s">
        <v>17</v>
      </c>
      <c r="B143" s="4" t="s">
        <v>35</v>
      </c>
      <c r="C143" s="148">
        <v>0.56944444444444442</v>
      </c>
      <c r="D143" s="4" t="s">
        <v>19</v>
      </c>
      <c r="E143" s="4" t="s">
        <v>36</v>
      </c>
      <c r="F143" s="4" t="s">
        <v>29</v>
      </c>
      <c r="G143" s="4">
        <v>11</v>
      </c>
      <c r="H143" s="4"/>
      <c r="I143" s="4"/>
      <c r="J143" s="4"/>
      <c r="K143" s="4"/>
      <c r="L143" s="4"/>
      <c r="M143" s="4"/>
      <c r="N143" s="4">
        <v>9</v>
      </c>
      <c r="O143" s="4"/>
      <c r="P143" s="4"/>
      <c r="Q143" s="4"/>
    </row>
    <row r="144" spans="1:17">
      <c r="A144" s="4" t="s">
        <v>17</v>
      </c>
      <c r="B144" s="4" t="s">
        <v>35</v>
      </c>
      <c r="C144" s="148">
        <v>0.5708333333333333</v>
      </c>
      <c r="D144" s="4" t="s">
        <v>19</v>
      </c>
      <c r="E144" s="4" t="s">
        <v>36</v>
      </c>
      <c r="F144" s="4" t="s">
        <v>29</v>
      </c>
      <c r="G144" s="4">
        <v>12</v>
      </c>
      <c r="H144" s="4"/>
      <c r="I144" s="4"/>
      <c r="J144" s="4"/>
      <c r="K144" s="4"/>
      <c r="L144" s="4"/>
      <c r="M144" s="4"/>
      <c r="N144" s="4">
        <v>3</v>
      </c>
      <c r="O144" s="4"/>
      <c r="P144" s="4"/>
      <c r="Q144" s="4"/>
    </row>
    <row r="145" spans="1:17">
      <c r="A145" s="4" t="s">
        <v>17</v>
      </c>
      <c r="B145" s="4" t="s">
        <v>35</v>
      </c>
      <c r="C145" s="148">
        <v>0.57291666666666663</v>
      </c>
      <c r="D145" s="4" t="s">
        <v>19</v>
      </c>
      <c r="E145" s="4" t="s">
        <v>36</v>
      </c>
      <c r="F145" s="4" t="s">
        <v>29</v>
      </c>
      <c r="G145" s="4">
        <v>13</v>
      </c>
      <c r="H145" s="4"/>
      <c r="I145" s="4"/>
      <c r="J145" s="4"/>
      <c r="K145" s="4"/>
      <c r="L145" s="4"/>
      <c r="M145" s="4"/>
      <c r="N145" s="4">
        <v>4</v>
      </c>
      <c r="O145" s="4"/>
      <c r="P145" s="4"/>
      <c r="Q145" s="4"/>
    </row>
    <row r="146" spans="1:17">
      <c r="A146" s="4" t="s">
        <v>17</v>
      </c>
      <c r="B146" s="4" t="s">
        <v>35</v>
      </c>
      <c r="C146" s="148">
        <v>0.57291666666666663</v>
      </c>
      <c r="D146" s="4" t="s">
        <v>19</v>
      </c>
      <c r="E146" s="4" t="s">
        <v>36</v>
      </c>
      <c r="F146" s="4" t="s">
        <v>29</v>
      </c>
      <c r="G146" s="4">
        <v>14</v>
      </c>
      <c r="H146" s="4"/>
      <c r="I146" s="4"/>
      <c r="J146" s="4">
        <v>1</v>
      </c>
      <c r="K146" s="4">
        <v>5</v>
      </c>
      <c r="L146" s="4">
        <v>2</v>
      </c>
      <c r="M146" s="4"/>
      <c r="N146" s="4"/>
      <c r="O146" s="4"/>
      <c r="P146" s="4"/>
      <c r="Q146" s="4"/>
    </row>
    <row r="147" spans="1:17">
      <c r="A147" s="4" t="s">
        <v>17</v>
      </c>
      <c r="B147" s="4" t="s">
        <v>35</v>
      </c>
      <c r="C147" s="148">
        <v>0.57291666666666663</v>
      </c>
      <c r="D147" s="4" t="s">
        <v>19</v>
      </c>
      <c r="E147" s="4" t="s">
        <v>36</v>
      </c>
      <c r="F147" s="4" t="s">
        <v>29</v>
      </c>
      <c r="G147" s="4">
        <v>15</v>
      </c>
      <c r="H147" s="4"/>
      <c r="I147" s="4"/>
      <c r="J147" s="4"/>
      <c r="K147" s="4"/>
      <c r="L147" s="4"/>
      <c r="M147" s="4"/>
      <c r="N147" s="4">
        <v>3</v>
      </c>
      <c r="O147" s="4"/>
      <c r="P147" s="4"/>
      <c r="Q147" s="4"/>
    </row>
    <row r="148" spans="1:17">
      <c r="A148" s="4" t="s">
        <v>17</v>
      </c>
      <c r="B148" s="4" t="s">
        <v>35</v>
      </c>
      <c r="C148" s="148">
        <v>0.57430555555555551</v>
      </c>
      <c r="D148" s="4" t="s">
        <v>19</v>
      </c>
      <c r="E148" s="4" t="s">
        <v>36</v>
      </c>
      <c r="F148" s="4" t="s">
        <v>29</v>
      </c>
      <c r="G148" s="4">
        <v>16</v>
      </c>
      <c r="H148" s="4"/>
      <c r="I148" s="4"/>
      <c r="J148" s="4"/>
      <c r="K148" s="4"/>
      <c r="L148" s="4"/>
      <c r="M148" s="4">
        <v>1</v>
      </c>
      <c r="N148" s="4"/>
      <c r="O148" s="4"/>
      <c r="P148" s="4"/>
      <c r="Q148" s="4"/>
    </row>
    <row r="149" spans="1:17">
      <c r="A149" s="4" t="s">
        <v>17</v>
      </c>
      <c r="B149" s="4" t="s">
        <v>35</v>
      </c>
      <c r="C149" s="148">
        <v>0.58680555555555558</v>
      </c>
      <c r="D149" s="4" t="s">
        <v>19</v>
      </c>
      <c r="E149" s="4" t="s">
        <v>36</v>
      </c>
      <c r="F149" s="4" t="s">
        <v>29</v>
      </c>
      <c r="G149" s="4">
        <v>17</v>
      </c>
      <c r="H149" s="4"/>
      <c r="I149" s="4"/>
      <c r="J149" s="4"/>
      <c r="K149" s="4"/>
      <c r="L149" s="4"/>
      <c r="M149" s="4"/>
      <c r="N149" s="4">
        <v>13</v>
      </c>
      <c r="O149" s="4"/>
      <c r="P149" s="4"/>
      <c r="Q149" s="4"/>
    </row>
    <row r="150" spans="1:17">
      <c r="A150" s="4" t="s">
        <v>17</v>
      </c>
      <c r="B150" s="4" t="s">
        <v>35</v>
      </c>
      <c r="C150" s="229">
        <v>0.65972222222222221</v>
      </c>
      <c r="D150" s="4" t="s">
        <v>19</v>
      </c>
      <c r="E150" s="4" t="s">
        <v>36</v>
      </c>
      <c r="F150" s="4" t="s">
        <v>29</v>
      </c>
      <c r="G150" s="4">
        <v>18</v>
      </c>
      <c r="H150" s="4"/>
      <c r="I150" s="4"/>
      <c r="J150" s="4"/>
      <c r="K150" s="4"/>
      <c r="L150" s="4"/>
      <c r="M150" s="4">
        <v>1</v>
      </c>
      <c r="N150" s="4"/>
      <c r="O150" s="4"/>
      <c r="P150" s="4"/>
      <c r="Q150" s="4"/>
    </row>
    <row r="151" spans="1:17">
      <c r="A151" s="4" t="s">
        <v>17</v>
      </c>
      <c r="B151" s="4" t="s">
        <v>35</v>
      </c>
      <c r="C151" s="148">
        <v>0.47013888888888888</v>
      </c>
      <c r="D151" s="4" t="s">
        <v>19</v>
      </c>
      <c r="E151" s="4" t="s">
        <v>36</v>
      </c>
      <c r="F151" s="4" t="s">
        <v>37</v>
      </c>
      <c r="G151" s="4">
        <v>1</v>
      </c>
      <c r="H151" s="4"/>
      <c r="I151" s="4"/>
      <c r="J151" s="4">
        <v>1</v>
      </c>
      <c r="K151" s="4">
        <v>3</v>
      </c>
      <c r="L151" s="4"/>
      <c r="M151" s="4">
        <v>1</v>
      </c>
      <c r="N151" s="4"/>
      <c r="O151" s="4"/>
      <c r="P151" s="4"/>
      <c r="Q151" s="4"/>
    </row>
    <row r="152" spans="1:17">
      <c r="A152" s="4" t="s">
        <v>17</v>
      </c>
      <c r="B152" s="4" t="s">
        <v>35</v>
      </c>
      <c r="C152" s="148">
        <v>0.49652777777777773</v>
      </c>
      <c r="D152" s="4" t="s">
        <v>19</v>
      </c>
      <c r="E152" s="4" t="s">
        <v>36</v>
      </c>
      <c r="F152" s="4" t="s">
        <v>37</v>
      </c>
      <c r="G152" s="4">
        <v>2</v>
      </c>
      <c r="H152" s="4"/>
      <c r="I152" s="4"/>
      <c r="J152" s="4"/>
      <c r="K152" s="4"/>
      <c r="L152" s="4"/>
      <c r="M152" s="4">
        <v>1</v>
      </c>
      <c r="N152" s="4"/>
      <c r="O152" s="4"/>
      <c r="P152" s="4"/>
      <c r="Q152" s="4"/>
    </row>
    <row r="153" spans="1:17">
      <c r="A153" s="4" t="s">
        <v>17</v>
      </c>
      <c r="B153" s="4" t="s">
        <v>35</v>
      </c>
      <c r="C153" s="148">
        <v>0.51666666666666672</v>
      </c>
      <c r="D153" s="4" t="s">
        <v>19</v>
      </c>
      <c r="E153" s="4" t="s">
        <v>36</v>
      </c>
      <c r="F153" s="4" t="s">
        <v>37</v>
      </c>
      <c r="G153" s="4">
        <v>3</v>
      </c>
      <c r="H153" s="4"/>
      <c r="I153" s="4"/>
      <c r="J153" s="4"/>
      <c r="K153" s="4"/>
      <c r="L153" s="4"/>
      <c r="M153" s="4">
        <v>1</v>
      </c>
      <c r="N153" s="4"/>
      <c r="O153" s="4"/>
      <c r="P153" s="4"/>
      <c r="Q153" s="4"/>
    </row>
    <row r="154" spans="1:17">
      <c r="A154" s="4" t="s">
        <v>17</v>
      </c>
      <c r="B154" s="4" t="s">
        <v>35</v>
      </c>
      <c r="C154" s="148">
        <v>0.53402777777777777</v>
      </c>
      <c r="D154" s="4" t="s">
        <v>19</v>
      </c>
      <c r="E154" s="4" t="s">
        <v>36</v>
      </c>
      <c r="F154" s="4" t="s">
        <v>37</v>
      </c>
      <c r="G154" s="4">
        <v>4</v>
      </c>
      <c r="H154" s="4"/>
      <c r="I154" s="4"/>
      <c r="J154" s="4"/>
      <c r="K154" s="4"/>
      <c r="L154" s="4"/>
      <c r="M154" s="4">
        <v>1</v>
      </c>
      <c r="N154" s="4"/>
      <c r="O154" s="4"/>
      <c r="P154" s="4"/>
      <c r="Q154" s="4"/>
    </row>
    <row r="155" spans="1:17">
      <c r="A155" s="4" t="s">
        <v>17</v>
      </c>
      <c r="B155" s="4" t="s">
        <v>35</v>
      </c>
      <c r="C155" s="148">
        <v>0.54722222222222217</v>
      </c>
      <c r="D155" s="4" t="s">
        <v>19</v>
      </c>
      <c r="E155" s="4" t="s">
        <v>36</v>
      </c>
      <c r="F155" s="4" t="s">
        <v>37</v>
      </c>
      <c r="G155" s="4">
        <v>5</v>
      </c>
      <c r="H155" s="4"/>
      <c r="I155" s="4"/>
      <c r="J155" s="4"/>
      <c r="K155" s="4"/>
      <c r="L155" s="4"/>
      <c r="M155" s="4"/>
      <c r="N155" s="4">
        <v>9</v>
      </c>
      <c r="O155" s="4"/>
      <c r="P155" s="4"/>
      <c r="Q155" s="4"/>
    </row>
    <row r="156" spans="1:17">
      <c r="A156" s="4" t="s">
        <v>17</v>
      </c>
      <c r="B156" s="4" t="s">
        <v>35</v>
      </c>
      <c r="C156" s="148">
        <v>0.5625</v>
      </c>
      <c r="D156" s="4" t="s">
        <v>19</v>
      </c>
      <c r="E156" s="4" t="s">
        <v>36</v>
      </c>
      <c r="F156" s="4" t="s">
        <v>37</v>
      </c>
      <c r="G156" s="4">
        <v>6</v>
      </c>
      <c r="H156" s="4"/>
      <c r="I156" s="4"/>
      <c r="J156" s="4"/>
      <c r="K156" s="4"/>
      <c r="L156" s="4"/>
      <c r="M156" s="4">
        <v>1</v>
      </c>
      <c r="N156" s="4"/>
      <c r="O156" s="4"/>
      <c r="P156" s="4"/>
      <c r="Q156" s="4"/>
    </row>
    <row r="157" spans="1:17">
      <c r="A157" s="4" t="s">
        <v>17</v>
      </c>
      <c r="B157" s="4" t="s">
        <v>35</v>
      </c>
      <c r="C157" s="148">
        <v>0.58333333333333337</v>
      </c>
      <c r="D157" s="4" t="s">
        <v>19</v>
      </c>
      <c r="E157" s="4" t="s">
        <v>36</v>
      </c>
      <c r="F157" s="4" t="s">
        <v>37</v>
      </c>
      <c r="G157" s="4">
        <v>7</v>
      </c>
      <c r="H157" s="4"/>
      <c r="I157" s="4"/>
      <c r="J157" s="4"/>
      <c r="K157" s="4"/>
      <c r="L157" s="4"/>
      <c r="M157" s="4"/>
      <c r="N157" s="4">
        <v>3</v>
      </c>
      <c r="O157" s="4"/>
      <c r="P157" s="4"/>
      <c r="Q157" s="4"/>
    </row>
    <row r="158" spans="1:17">
      <c r="A158" s="4" t="s">
        <v>17</v>
      </c>
      <c r="B158" s="4" t="s">
        <v>35</v>
      </c>
      <c r="C158" s="148">
        <v>0.59722222222222221</v>
      </c>
      <c r="D158" s="4" t="s">
        <v>19</v>
      </c>
      <c r="E158" s="4" t="s">
        <v>36</v>
      </c>
      <c r="F158" s="4" t="s">
        <v>37</v>
      </c>
      <c r="G158" s="4">
        <v>8</v>
      </c>
      <c r="H158" s="4"/>
      <c r="I158" s="4"/>
      <c r="J158" s="4"/>
      <c r="K158" s="4"/>
      <c r="L158" s="4"/>
      <c r="M158" s="4">
        <v>2</v>
      </c>
      <c r="N158" s="4"/>
      <c r="O158" s="4"/>
      <c r="P158" s="4"/>
      <c r="Q158" s="4"/>
    </row>
    <row r="159" spans="1:17">
      <c r="A159" s="4" t="s">
        <v>17</v>
      </c>
      <c r="B159" s="4" t="s">
        <v>35</v>
      </c>
      <c r="C159" s="148">
        <v>0.61527777777777781</v>
      </c>
      <c r="D159" s="4" t="s">
        <v>19</v>
      </c>
      <c r="E159" s="4" t="s">
        <v>36</v>
      </c>
      <c r="F159" s="4" t="s">
        <v>37</v>
      </c>
      <c r="G159" s="4">
        <v>9</v>
      </c>
      <c r="H159" s="4"/>
      <c r="I159" s="4"/>
      <c r="J159" s="4"/>
      <c r="K159" s="4"/>
      <c r="L159" s="4"/>
      <c r="M159" s="4"/>
      <c r="N159" s="4">
        <v>4</v>
      </c>
      <c r="O159" s="4"/>
      <c r="P159" s="4"/>
      <c r="Q159" s="4"/>
    </row>
    <row r="160" spans="1:17" s="86" customFormat="1"/>
    <row r="161" spans="1:17">
      <c r="A161" s="4" t="s">
        <v>17</v>
      </c>
      <c r="B161" s="4" t="s">
        <v>38</v>
      </c>
      <c r="C161" s="148">
        <v>0.43055555555555558</v>
      </c>
      <c r="D161" s="4" t="s">
        <v>19</v>
      </c>
      <c r="E161" s="4" t="s">
        <v>39</v>
      </c>
      <c r="F161" s="4" t="s">
        <v>40</v>
      </c>
      <c r="G161" s="4">
        <v>1</v>
      </c>
      <c r="H161" s="4"/>
      <c r="I161" s="4"/>
      <c r="J161" s="4">
        <v>1</v>
      </c>
      <c r="K161" s="4">
        <v>9</v>
      </c>
      <c r="L161" s="4">
        <v>2</v>
      </c>
      <c r="M161" s="4"/>
      <c r="N161" s="4"/>
      <c r="O161" s="4"/>
      <c r="P161" s="4"/>
      <c r="Q161" s="4"/>
    </row>
    <row r="162" spans="1:17">
      <c r="A162" s="4" t="s">
        <v>17</v>
      </c>
      <c r="B162" s="4" t="s">
        <v>38</v>
      </c>
      <c r="C162" s="148">
        <v>0.44444444444444442</v>
      </c>
      <c r="D162" s="4" t="s">
        <v>19</v>
      </c>
      <c r="E162" s="4" t="s">
        <v>39</v>
      </c>
      <c r="F162" s="4" t="s">
        <v>40</v>
      </c>
      <c r="G162" s="4">
        <v>2</v>
      </c>
      <c r="H162" s="4"/>
      <c r="I162" s="4"/>
      <c r="J162" s="4"/>
      <c r="K162" s="4"/>
      <c r="L162" s="4"/>
      <c r="M162" s="4"/>
      <c r="N162" s="4">
        <v>4</v>
      </c>
      <c r="O162" s="4"/>
      <c r="P162" s="4"/>
      <c r="Q162" s="4"/>
    </row>
    <row r="163" spans="1:17">
      <c r="A163" s="4" t="s">
        <v>17</v>
      </c>
      <c r="B163" s="4" t="s">
        <v>38</v>
      </c>
      <c r="C163" s="148">
        <v>0.45833333333333331</v>
      </c>
      <c r="D163" s="4" t="s">
        <v>19</v>
      </c>
      <c r="E163" s="4" t="s">
        <v>39</v>
      </c>
      <c r="F163" s="4" t="s">
        <v>40</v>
      </c>
      <c r="G163" s="4">
        <v>3</v>
      </c>
      <c r="H163" s="4"/>
      <c r="I163" s="4"/>
      <c r="J163" s="4">
        <v>1</v>
      </c>
      <c r="K163" s="4">
        <v>4</v>
      </c>
      <c r="L163" s="4"/>
      <c r="M163" s="4"/>
      <c r="N163" s="4"/>
      <c r="O163" s="4"/>
      <c r="P163" s="4"/>
      <c r="Q163" s="4"/>
    </row>
    <row r="164" spans="1:17">
      <c r="A164" s="4" t="s">
        <v>17</v>
      </c>
      <c r="B164" s="4" t="s">
        <v>38</v>
      </c>
      <c r="C164" s="148">
        <v>0.4152777777777778</v>
      </c>
      <c r="D164" s="4" t="s">
        <v>19</v>
      </c>
      <c r="E164" s="4" t="s">
        <v>39</v>
      </c>
      <c r="F164" s="4" t="s">
        <v>41</v>
      </c>
      <c r="G164" s="4">
        <v>1</v>
      </c>
      <c r="H164" s="4"/>
      <c r="I164" s="4"/>
      <c r="J164" s="4"/>
      <c r="K164" s="4"/>
      <c r="L164" s="4"/>
      <c r="M164" s="4"/>
      <c r="N164" s="4">
        <v>2</v>
      </c>
      <c r="O164" s="4"/>
      <c r="P164" s="4"/>
      <c r="Q164" s="4"/>
    </row>
    <row r="165" spans="1:17">
      <c r="A165" s="4" t="s">
        <v>17</v>
      </c>
      <c r="B165" s="4" t="s">
        <v>38</v>
      </c>
      <c r="C165" s="148">
        <v>0.4916666666666667</v>
      </c>
      <c r="D165" s="4" t="s">
        <v>19</v>
      </c>
      <c r="E165" s="4" t="s">
        <v>39</v>
      </c>
      <c r="F165" s="4" t="s">
        <v>41</v>
      </c>
      <c r="G165" s="4">
        <v>2</v>
      </c>
      <c r="H165" s="4"/>
      <c r="I165" s="4"/>
      <c r="J165" s="4"/>
      <c r="K165" s="4"/>
      <c r="L165" s="4"/>
      <c r="M165" s="4"/>
      <c r="N165" s="4">
        <v>3</v>
      </c>
      <c r="O165" s="4"/>
      <c r="P165" s="4"/>
      <c r="Q165" s="4"/>
    </row>
    <row r="166" spans="1:17">
      <c r="A166" s="4" t="s">
        <v>17</v>
      </c>
      <c r="B166" s="4" t="s">
        <v>38</v>
      </c>
      <c r="C166" s="148">
        <v>0.54166666666666663</v>
      </c>
      <c r="D166" s="4" t="s">
        <v>19</v>
      </c>
      <c r="E166" s="4" t="s">
        <v>39</v>
      </c>
      <c r="F166" s="4" t="s">
        <v>41</v>
      </c>
      <c r="G166" s="4">
        <v>3</v>
      </c>
      <c r="H166" s="4"/>
      <c r="I166" s="4"/>
      <c r="J166" s="4"/>
      <c r="K166" s="4"/>
      <c r="L166" s="4"/>
      <c r="M166" s="4"/>
      <c r="N166" s="4">
        <v>2</v>
      </c>
      <c r="O166" s="4"/>
      <c r="P166" s="4"/>
      <c r="Q166" s="4"/>
    </row>
    <row r="167" spans="1:17">
      <c r="A167" s="4" t="s">
        <v>17</v>
      </c>
      <c r="B167" s="4" t="s">
        <v>38</v>
      </c>
      <c r="C167" s="148">
        <v>0.54583333333333328</v>
      </c>
      <c r="D167" s="4" t="s">
        <v>19</v>
      </c>
      <c r="E167" s="4" t="s">
        <v>39</v>
      </c>
      <c r="F167" s="4" t="s">
        <v>41</v>
      </c>
      <c r="G167" s="4">
        <v>4</v>
      </c>
      <c r="H167" s="4"/>
      <c r="I167" s="4"/>
      <c r="J167" s="4"/>
      <c r="K167" s="4"/>
      <c r="L167" s="4"/>
      <c r="M167" s="4"/>
      <c r="N167" s="4">
        <v>5</v>
      </c>
      <c r="O167" s="4"/>
      <c r="P167" s="4"/>
      <c r="Q167" s="4"/>
    </row>
    <row r="168" spans="1:17">
      <c r="A168" s="4" t="s">
        <v>17</v>
      </c>
      <c r="B168" s="4" t="s">
        <v>38</v>
      </c>
      <c r="C168" s="148">
        <v>0.56180555555555556</v>
      </c>
      <c r="D168" s="4" t="s">
        <v>19</v>
      </c>
      <c r="E168" s="4" t="s">
        <v>39</v>
      </c>
      <c r="F168" s="4" t="s">
        <v>41</v>
      </c>
      <c r="G168" s="4">
        <v>5</v>
      </c>
      <c r="H168" s="4"/>
      <c r="I168" s="4"/>
      <c r="J168" s="4"/>
      <c r="K168" s="4"/>
      <c r="L168" s="4"/>
      <c r="M168" s="4"/>
      <c r="N168" s="4"/>
      <c r="O168" s="4">
        <v>9</v>
      </c>
      <c r="P168" s="4"/>
      <c r="Q168" s="4"/>
    </row>
    <row r="169" spans="1:17">
      <c r="A169" s="4" t="s">
        <v>17</v>
      </c>
      <c r="B169" s="4" t="s">
        <v>38</v>
      </c>
      <c r="C169" s="148">
        <v>0.57152777777777775</v>
      </c>
      <c r="D169" s="4" t="s">
        <v>19</v>
      </c>
      <c r="E169" s="4" t="s">
        <v>39</v>
      </c>
      <c r="F169" s="4" t="s">
        <v>41</v>
      </c>
      <c r="G169" s="4">
        <v>6</v>
      </c>
      <c r="H169" s="4"/>
      <c r="I169" s="4"/>
      <c r="J169" s="4"/>
      <c r="K169" s="4"/>
      <c r="L169" s="4"/>
      <c r="M169" s="4"/>
      <c r="N169" s="4"/>
      <c r="O169" s="4">
        <v>6</v>
      </c>
      <c r="P169" s="4"/>
      <c r="Q169" s="4"/>
    </row>
    <row r="170" spans="1:17">
      <c r="A170" s="4" t="s">
        <v>17</v>
      </c>
      <c r="B170" s="4" t="s">
        <v>38</v>
      </c>
      <c r="C170" s="148">
        <v>0.40972222222222227</v>
      </c>
      <c r="D170" s="4" t="s">
        <v>19</v>
      </c>
      <c r="E170" s="4" t="s">
        <v>39</v>
      </c>
      <c r="F170" s="4" t="s">
        <v>42</v>
      </c>
      <c r="G170" s="4">
        <v>1</v>
      </c>
      <c r="H170" s="4"/>
      <c r="I170" s="4"/>
      <c r="J170" s="4"/>
      <c r="K170" s="4"/>
      <c r="L170" s="4"/>
      <c r="M170" s="4">
        <v>1</v>
      </c>
      <c r="N170" s="4"/>
      <c r="O170" s="4"/>
      <c r="P170" s="4"/>
      <c r="Q170" s="4"/>
    </row>
    <row r="171" spans="1:17">
      <c r="A171" s="4" t="s">
        <v>17</v>
      </c>
      <c r="B171" s="4" t="s">
        <v>38</v>
      </c>
      <c r="C171" s="148">
        <v>0.41319444444444442</v>
      </c>
      <c r="D171" s="4" t="s">
        <v>19</v>
      </c>
      <c r="E171" s="4" t="s">
        <v>39</v>
      </c>
      <c r="F171" s="4" t="s">
        <v>42</v>
      </c>
      <c r="G171" s="4">
        <v>2</v>
      </c>
      <c r="H171" s="4"/>
      <c r="I171" s="4"/>
      <c r="J171" s="4"/>
      <c r="K171" s="4"/>
      <c r="L171" s="4"/>
      <c r="M171" s="4">
        <v>1</v>
      </c>
      <c r="N171" s="4"/>
      <c r="O171" s="4"/>
      <c r="P171" s="4"/>
      <c r="Q171" s="4"/>
    </row>
    <row r="172" spans="1:17">
      <c r="A172" s="4" t="s">
        <v>17</v>
      </c>
      <c r="B172" s="4" t="s">
        <v>38</v>
      </c>
      <c r="C172" s="148">
        <v>0.4152777777777778</v>
      </c>
      <c r="D172" s="4" t="s">
        <v>19</v>
      </c>
      <c r="E172" s="4" t="s">
        <v>39</v>
      </c>
      <c r="F172" s="4" t="s">
        <v>42</v>
      </c>
      <c r="G172" s="4">
        <v>3</v>
      </c>
      <c r="H172" s="4"/>
      <c r="I172" s="4"/>
      <c r="J172" s="4"/>
      <c r="K172" s="4"/>
      <c r="L172" s="4"/>
      <c r="M172" s="4">
        <v>1</v>
      </c>
      <c r="N172" s="4"/>
      <c r="O172" s="4"/>
      <c r="P172" s="4"/>
      <c r="Q172" s="4"/>
    </row>
    <row r="173" spans="1:17">
      <c r="A173" s="4" t="s">
        <v>17</v>
      </c>
      <c r="B173" s="4" t="s">
        <v>38</v>
      </c>
      <c r="C173" s="148">
        <v>0.4375</v>
      </c>
      <c r="D173" s="4" t="s">
        <v>19</v>
      </c>
      <c r="E173" s="4" t="s">
        <v>39</v>
      </c>
      <c r="F173" s="4" t="s">
        <v>42</v>
      </c>
      <c r="G173" s="4">
        <v>4</v>
      </c>
      <c r="H173" s="4"/>
      <c r="I173" s="4"/>
      <c r="J173" s="4">
        <v>1</v>
      </c>
      <c r="K173" s="4">
        <v>2</v>
      </c>
      <c r="L173" s="4"/>
      <c r="M173" s="4"/>
      <c r="N173" s="4"/>
      <c r="O173" s="4"/>
      <c r="P173" s="4"/>
      <c r="Q173" s="4"/>
    </row>
    <row r="174" spans="1:17">
      <c r="A174" s="4" t="s">
        <v>17</v>
      </c>
      <c r="B174" s="4" t="s">
        <v>38</v>
      </c>
      <c r="C174" s="148">
        <v>0.45833333333333331</v>
      </c>
      <c r="D174" s="4" t="s">
        <v>19</v>
      </c>
      <c r="E174" s="4" t="s">
        <v>39</v>
      </c>
      <c r="F174" s="4" t="s">
        <v>42</v>
      </c>
      <c r="G174" s="4">
        <v>5</v>
      </c>
      <c r="H174" s="4"/>
      <c r="I174" s="4"/>
      <c r="J174" s="4"/>
      <c r="K174" s="4"/>
      <c r="L174" s="4"/>
      <c r="M174" s="4">
        <v>1</v>
      </c>
      <c r="N174" s="4"/>
      <c r="O174" s="4"/>
      <c r="P174" s="4"/>
      <c r="Q174" s="4"/>
    </row>
    <row r="175" spans="1:17">
      <c r="A175" s="4" t="s">
        <v>17</v>
      </c>
      <c r="B175" s="4" t="s">
        <v>38</v>
      </c>
      <c r="C175" s="148">
        <v>0.4604166666666667</v>
      </c>
      <c r="D175" s="4" t="s">
        <v>19</v>
      </c>
      <c r="E175" s="4" t="s">
        <v>39</v>
      </c>
      <c r="F175" s="4" t="s">
        <v>42</v>
      </c>
      <c r="G175" s="4">
        <v>6</v>
      </c>
      <c r="H175" s="4"/>
      <c r="I175" s="4"/>
      <c r="J175" s="4"/>
      <c r="K175" s="4"/>
      <c r="L175" s="4"/>
      <c r="M175" s="4">
        <v>1</v>
      </c>
      <c r="N175" s="4"/>
      <c r="O175" s="4"/>
      <c r="P175" s="4"/>
      <c r="Q175" s="4"/>
    </row>
    <row r="176" spans="1:17">
      <c r="A176" s="4" t="s">
        <v>17</v>
      </c>
      <c r="B176" s="4" t="s">
        <v>38</v>
      </c>
      <c r="C176" s="148">
        <v>0.5</v>
      </c>
      <c r="D176" s="4" t="s">
        <v>19</v>
      </c>
      <c r="E176" s="4" t="s">
        <v>39</v>
      </c>
      <c r="F176" s="4" t="s">
        <v>42</v>
      </c>
      <c r="G176" s="4">
        <v>7</v>
      </c>
      <c r="H176" s="4"/>
      <c r="I176" s="4"/>
      <c r="J176" s="4"/>
      <c r="K176" s="4">
        <v>1</v>
      </c>
      <c r="L176" s="4">
        <v>1</v>
      </c>
      <c r="M176" s="4"/>
      <c r="N176" s="4"/>
      <c r="O176" s="4"/>
      <c r="P176" s="4"/>
      <c r="Q176" s="4"/>
    </row>
    <row r="177" spans="1:18">
      <c r="A177" s="4" t="s">
        <v>17</v>
      </c>
      <c r="B177" s="4" t="s">
        <v>38</v>
      </c>
      <c r="C177" s="148">
        <v>0.51041666666666663</v>
      </c>
      <c r="D177" s="4" t="s">
        <v>19</v>
      </c>
      <c r="E177" s="4" t="s">
        <v>39</v>
      </c>
      <c r="F177" s="4" t="s">
        <v>42</v>
      </c>
      <c r="G177" s="4">
        <v>8</v>
      </c>
      <c r="H177" s="4"/>
      <c r="I177" s="4"/>
      <c r="J177" s="4"/>
      <c r="K177" s="4"/>
      <c r="L177" s="4"/>
      <c r="M177" s="4">
        <v>2</v>
      </c>
      <c r="N177" s="4"/>
      <c r="O177" s="4"/>
      <c r="P177" s="4"/>
      <c r="Q177" s="4"/>
    </row>
    <row r="178" spans="1:18">
      <c r="A178" s="4" t="s">
        <v>17</v>
      </c>
      <c r="B178" s="4" t="s">
        <v>38</v>
      </c>
      <c r="C178" s="148">
        <v>0.52083333333333337</v>
      </c>
      <c r="D178" s="4" t="s">
        <v>19</v>
      </c>
      <c r="E178" s="4" t="s">
        <v>39</v>
      </c>
      <c r="F178" s="4" t="s">
        <v>42</v>
      </c>
      <c r="G178" s="4">
        <v>9</v>
      </c>
      <c r="H178" s="4"/>
      <c r="I178" s="4"/>
      <c r="J178" s="4"/>
      <c r="K178" s="4"/>
      <c r="L178" s="4"/>
      <c r="M178" s="4"/>
      <c r="N178" s="4"/>
      <c r="O178" s="4"/>
      <c r="P178" s="4">
        <v>1</v>
      </c>
      <c r="Q178" s="4"/>
    </row>
    <row r="179" spans="1:18">
      <c r="A179" s="4" t="s">
        <v>17</v>
      </c>
      <c r="B179" s="4" t="s">
        <v>38</v>
      </c>
      <c r="C179" s="148">
        <v>0.53819444444444442</v>
      </c>
      <c r="D179" s="4" t="s">
        <v>19</v>
      </c>
      <c r="E179" s="4" t="s">
        <v>39</v>
      </c>
      <c r="F179" s="4" t="s">
        <v>42</v>
      </c>
      <c r="G179" s="4">
        <v>10</v>
      </c>
      <c r="H179" s="4"/>
      <c r="I179" s="4"/>
      <c r="J179" s="4"/>
      <c r="K179" s="4"/>
      <c r="L179" s="4"/>
      <c r="M179" s="4">
        <v>1</v>
      </c>
      <c r="N179" s="4"/>
      <c r="O179" s="4"/>
      <c r="P179" s="4"/>
      <c r="Q179" s="4"/>
    </row>
    <row r="180" spans="1:18">
      <c r="A180" s="4" t="s">
        <v>17</v>
      </c>
      <c r="B180" s="4" t="s">
        <v>38</v>
      </c>
      <c r="C180" s="148">
        <v>0.57638888888888895</v>
      </c>
      <c r="D180" s="4" t="s">
        <v>19</v>
      </c>
      <c r="E180" s="4" t="s">
        <v>39</v>
      </c>
      <c r="F180" s="4" t="s">
        <v>42</v>
      </c>
      <c r="G180" s="4">
        <v>11</v>
      </c>
      <c r="H180" s="4"/>
      <c r="I180" s="4"/>
      <c r="J180" s="4"/>
      <c r="K180" s="4"/>
      <c r="L180" s="4"/>
      <c r="M180" s="4">
        <v>1</v>
      </c>
      <c r="N180" s="4"/>
      <c r="O180" s="4"/>
      <c r="P180" s="4"/>
      <c r="Q180" s="4"/>
    </row>
    <row r="181" spans="1:18">
      <c r="A181" s="4" t="s">
        <v>17</v>
      </c>
      <c r="B181" s="4" t="s">
        <v>38</v>
      </c>
      <c r="C181" s="148">
        <v>0.42708333333333331</v>
      </c>
      <c r="D181" s="4" t="s">
        <v>19</v>
      </c>
      <c r="E181" s="4" t="s">
        <v>39</v>
      </c>
      <c r="F181" s="4" t="s">
        <v>43</v>
      </c>
      <c r="G181" s="4">
        <v>1</v>
      </c>
      <c r="H181" s="4"/>
      <c r="I181" s="4"/>
      <c r="J181" s="4"/>
      <c r="K181" s="4"/>
      <c r="L181" s="4"/>
      <c r="M181" s="4"/>
      <c r="N181" s="4">
        <v>1</v>
      </c>
      <c r="O181" s="4"/>
      <c r="P181" s="4"/>
      <c r="Q181" s="4"/>
    </row>
    <row r="182" spans="1:18">
      <c r="A182" s="4" t="s">
        <v>17</v>
      </c>
      <c r="B182" s="4" t="s">
        <v>38</v>
      </c>
      <c r="C182" s="148">
        <v>0.47222222222222227</v>
      </c>
      <c r="D182" s="4" t="s">
        <v>19</v>
      </c>
      <c r="E182" s="4" t="s">
        <v>39</v>
      </c>
      <c r="F182" s="4" t="s">
        <v>43</v>
      </c>
      <c r="G182" s="4">
        <v>2</v>
      </c>
      <c r="H182" s="4"/>
      <c r="I182" s="4"/>
      <c r="J182" s="4"/>
      <c r="K182" s="4"/>
      <c r="L182" s="4"/>
      <c r="M182" s="4"/>
      <c r="N182" s="4">
        <v>5</v>
      </c>
      <c r="O182" s="4"/>
      <c r="P182" s="4"/>
      <c r="Q182" s="4"/>
    </row>
    <row r="183" spans="1:18">
      <c r="A183" s="4" t="s">
        <v>17</v>
      </c>
      <c r="B183" s="4" t="s">
        <v>38</v>
      </c>
      <c r="C183" s="148">
        <v>0.47291666666666665</v>
      </c>
      <c r="D183" s="4" t="s">
        <v>19</v>
      </c>
      <c r="E183" s="4" t="s">
        <v>39</v>
      </c>
      <c r="F183" s="4" t="s">
        <v>43</v>
      </c>
      <c r="G183" s="4">
        <v>3</v>
      </c>
      <c r="H183" s="4"/>
      <c r="I183" s="4"/>
      <c r="J183" s="4"/>
      <c r="K183" s="4"/>
      <c r="L183" s="4"/>
      <c r="M183" s="4"/>
      <c r="N183" s="4">
        <v>1</v>
      </c>
      <c r="O183" s="4"/>
      <c r="P183" s="4"/>
      <c r="Q183" s="4"/>
    </row>
    <row r="184" spans="1:18">
      <c r="J184">
        <f>SUM(J22:J183)</f>
        <v>24</v>
      </c>
      <c r="K184">
        <f t="shared" ref="K184:O184" si="1">SUM(K22:K183)</f>
        <v>105</v>
      </c>
      <c r="L184">
        <f t="shared" si="1"/>
        <v>22</v>
      </c>
      <c r="M184">
        <f t="shared" si="1"/>
        <v>75</v>
      </c>
      <c r="N184">
        <f t="shared" si="1"/>
        <v>185</v>
      </c>
      <c r="O184">
        <f t="shared" si="1"/>
        <v>22</v>
      </c>
      <c r="R184">
        <f>SUM(J184:Q184)</f>
        <v>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3"/>
  <sheetViews>
    <sheetView topLeftCell="B1" zoomScale="90" zoomScaleNormal="90" workbookViewId="0">
      <pane ySplit="1" topLeftCell="B224" activePane="bottomLeft" state="frozen"/>
      <selection pane="bottomLeft" activeCell="Q234" sqref="Q234"/>
      <selection activeCell="B1" sqref="B1"/>
    </sheetView>
  </sheetViews>
  <sheetFormatPr defaultColWidth="10.7109375" defaultRowHeight="15"/>
  <cols>
    <col min="3" max="3" width="13" customWidth="1"/>
    <col min="5" max="5" width="15.85546875" customWidth="1"/>
    <col min="6" max="6" width="29.28515625" customWidth="1"/>
    <col min="8" max="8" width="12.42578125" customWidth="1"/>
  </cols>
  <sheetData>
    <row r="1" spans="1:16" ht="27.75">
      <c r="A1" s="139" t="s">
        <v>0</v>
      </c>
      <c r="B1" s="139" t="s">
        <v>1</v>
      </c>
      <c r="C1" s="139" t="s">
        <v>2</v>
      </c>
      <c r="D1" s="139" t="s">
        <v>3</v>
      </c>
      <c r="E1" s="139" t="s">
        <v>4</v>
      </c>
      <c r="F1" s="139" t="s">
        <v>5</v>
      </c>
      <c r="G1" s="219" t="s">
        <v>6</v>
      </c>
      <c r="H1" s="139" t="s">
        <v>7</v>
      </c>
      <c r="I1" s="139" t="s">
        <v>8</v>
      </c>
      <c r="J1" s="139" t="s">
        <v>9</v>
      </c>
      <c r="K1" s="139" t="s">
        <v>10</v>
      </c>
      <c r="L1" s="139" t="s">
        <v>11</v>
      </c>
      <c r="M1" s="139" t="s">
        <v>12</v>
      </c>
      <c r="N1" s="139" t="s">
        <v>13</v>
      </c>
      <c r="O1" s="139" t="s">
        <v>14</v>
      </c>
      <c r="P1" s="140" t="s">
        <v>15</v>
      </c>
    </row>
    <row r="2" spans="1:16" ht="32.25" customHeight="1">
      <c r="A2" s="4" t="s">
        <v>17</v>
      </c>
      <c r="B2" s="4" t="s">
        <v>44</v>
      </c>
      <c r="C2" s="148">
        <v>0.39583333333333331</v>
      </c>
      <c r="D2" s="4" t="s">
        <v>45</v>
      </c>
      <c r="E2" s="4" t="s">
        <v>46</v>
      </c>
      <c r="F2" s="5" t="s">
        <v>47</v>
      </c>
      <c r="G2" s="4">
        <v>1</v>
      </c>
      <c r="H2" s="4"/>
      <c r="I2" s="4"/>
      <c r="J2" s="4"/>
      <c r="K2" s="4"/>
      <c r="L2" s="4"/>
      <c r="M2" s="4"/>
      <c r="N2" s="4">
        <v>2</v>
      </c>
      <c r="O2" s="4"/>
      <c r="P2" s="4"/>
    </row>
    <row r="3" spans="1:16" ht="27.75">
      <c r="A3" s="4" t="s">
        <v>17</v>
      </c>
      <c r="B3" s="4" t="s">
        <v>44</v>
      </c>
      <c r="C3" s="148">
        <v>0.42083333333333334</v>
      </c>
      <c r="D3" s="4" t="s">
        <v>45</v>
      </c>
      <c r="E3" s="4" t="s">
        <v>46</v>
      </c>
      <c r="F3" s="5" t="s">
        <v>47</v>
      </c>
      <c r="G3" s="4">
        <v>2</v>
      </c>
      <c r="H3" s="4"/>
      <c r="I3" s="4"/>
      <c r="J3" s="4">
        <v>1</v>
      </c>
      <c r="K3" s="4">
        <v>1</v>
      </c>
      <c r="L3" s="4">
        <v>1</v>
      </c>
      <c r="M3" s="4"/>
      <c r="N3" s="4"/>
      <c r="O3" s="4"/>
      <c r="P3" s="4"/>
    </row>
    <row r="4" spans="1:16" ht="27.75">
      <c r="A4" s="4" t="s">
        <v>17</v>
      </c>
      <c r="B4" s="4" t="s">
        <v>44</v>
      </c>
      <c r="C4" s="148">
        <v>0.4291666666666667</v>
      </c>
      <c r="D4" s="4" t="s">
        <v>45</v>
      </c>
      <c r="E4" s="4" t="s">
        <v>46</v>
      </c>
      <c r="F4" s="5" t="s">
        <v>47</v>
      </c>
      <c r="G4" s="4">
        <v>3</v>
      </c>
      <c r="H4" s="4"/>
      <c r="I4" s="4"/>
      <c r="J4" s="4">
        <v>1</v>
      </c>
      <c r="K4" s="4">
        <v>10</v>
      </c>
      <c r="L4" s="4">
        <v>2</v>
      </c>
      <c r="M4" s="4"/>
      <c r="N4" s="4"/>
      <c r="O4" s="4"/>
      <c r="P4" s="4"/>
    </row>
    <row r="5" spans="1:16" ht="27.75">
      <c r="A5" s="4" t="s">
        <v>17</v>
      </c>
      <c r="B5" s="4" t="s">
        <v>44</v>
      </c>
      <c r="C5" s="148">
        <v>0.4291666666666667</v>
      </c>
      <c r="D5" s="4" t="s">
        <v>45</v>
      </c>
      <c r="E5" s="4" t="s">
        <v>46</v>
      </c>
      <c r="F5" s="5" t="s">
        <v>47</v>
      </c>
      <c r="G5" s="4">
        <v>4</v>
      </c>
      <c r="H5" s="4"/>
      <c r="I5" s="4"/>
      <c r="J5" s="4"/>
      <c r="K5" s="4"/>
      <c r="L5" s="4"/>
      <c r="M5" s="4">
        <v>1</v>
      </c>
      <c r="N5" s="4"/>
      <c r="O5" s="4"/>
      <c r="P5" s="4"/>
    </row>
    <row r="6" spans="1:16" ht="27.75">
      <c r="A6" s="4" t="s">
        <v>17</v>
      </c>
      <c r="B6" s="4" t="s">
        <v>44</v>
      </c>
      <c r="C6" s="148">
        <v>0.4513888888888889</v>
      </c>
      <c r="D6" s="4" t="s">
        <v>45</v>
      </c>
      <c r="E6" s="4" t="s">
        <v>46</v>
      </c>
      <c r="F6" s="5" t="s">
        <v>47</v>
      </c>
      <c r="G6" s="4">
        <v>5</v>
      </c>
      <c r="H6" s="4"/>
      <c r="I6" s="4"/>
      <c r="J6" s="4"/>
      <c r="K6" s="4"/>
      <c r="L6" s="4"/>
      <c r="M6" s="4"/>
      <c r="N6" s="4"/>
      <c r="O6" s="4">
        <v>19</v>
      </c>
      <c r="P6" s="4"/>
    </row>
    <row r="7" spans="1:16" ht="27.75">
      <c r="A7" s="4" t="s">
        <v>17</v>
      </c>
      <c r="B7" s="4" t="s">
        <v>44</v>
      </c>
      <c r="C7" s="148">
        <v>0.45208333333333334</v>
      </c>
      <c r="D7" s="4" t="s">
        <v>45</v>
      </c>
      <c r="E7" s="4" t="s">
        <v>46</v>
      </c>
      <c r="F7" s="5" t="s">
        <v>47</v>
      </c>
      <c r="G7" s="4">
        <v>6</v>
      </c>
      <c r="H7" s="4"/>
      <c r="I7" s="4"/>
      <c r="J7" s="4">
        <v>1</v>
      </c>
      <c r="K7" s="4">
        <v>6</v>
      </c>
      <c r="L7" s="4">
        <v>1</v>
      </c>
      <c r="M7" s="4"/>
      <c r="N7" s="4"/>
      <c r="O7" s="4"/>
      <c r="P7" s="4"/>
    </row>
    <row r="8" spans="1:16" ht="27.75">
      <c r="A8" s="4" t="s">
        <v>17</v>
      </c>
      <c r="B8" s="4" t="s">
        <v>44</v>
      </c>
      <c r="C8" s="148">
        <v>0.4694444444444445</v>
      </c>
      <c r="D8" s="4" t="s">
        <v>45</v>
      </c>
      <c r="E8" s="4" t="s">
        <v>46</v>
      </c>
      <c r="F8" s="5" t="s">
        <v>47</v>
      </c>
      <c r="G8" s="4">
        <v>7</v>
      </c>
      <c r="H8" s="4"/>
      <c r="I8" s="4"/>
      <c r="J8" s="4"/>
      <c r="K8" s="4"/>
      <c r="L8" s="4"/>
      <c r="M8" s="4"/>
      <c r="N8" s="4"/>
      <c r="O8" s="4">
        <v>28</v>
      </c>
      <c r="P8" s="4"/>
    </row>
    <row r="9" spans="1:16" ht="27.75">
      <c r="A9" s="4" t="s">
        <v>17</v>
      </c>
      <c r="B9" s="4" t="s">
        <v>44</v>
      </c>
      <c r="C9" s="148">
        <v>0.47638888888888892</v>
      </c>
      <c r="D9" s="4" t="s">
        <v>45</v>
      </c>
      <c r="E9" s="4" t="s">
        <v>46</v>
      </c>
      <c r="F9" s="5" t="s">
        <v>47</v>
      </c>
      <c r="G9" s="4">
        <v>8</v>
      </c>
      <c r="H9" s="4"/>
      <c r="I9" s="4"/>
      <c r="J9" s="4"/>
      <c r="K9" s="4"/>
      <c r="L9" s="4"/>
      <c r="M9" s="4"/>
      <c r="N9" s="4">
        <v>3</v>
      </c>
      <c r="O9" s="4"/>
      <c r="P9" s="4"/>
    </row>
    <row r="10" spans="1:16" ht="27.75">
      <c r="A10" s="4" t="s">
        <v>17</v>
      </c>
      <c r="B10" s="4" t="s">
        <v>44</v>
      </c>
      <c r="C10" s="148">
        <v>0.48680555555555555</v>
      </c>
      <c r="D10" s="4" t="s">
        <v>45</v>
      </c>
      <c r="E10" s="4" t="s">
        <v>46</v>
      </c>
      <c r="F10" s="5" t="s">
        <v>47</v>
      </c>
      <c r="G10" s="4">
        <v>9</v>
      </c>
      <c r="H10" s="4"/>
      <c r="I10" s="4"/>
      <c r="J10" s="4">
        <v>1</v>
      </c>
      <c r="K10" s="4">
        <v>2</v>
      </c>
      <c r="L10" s="4">
        <v>1</v>
      </c>
      <c r="M10" s="4"/>
      <c r="N10" s="4"/>
      <c r="O10" s="4"/>
      <c r="P10" s="4"/>
    </row>
    <row r="11" spans="1:16" ht="27.75">
      <c r="A11" s="4" t="s">
        <v>17</v>
      </c>
      <c r="B11" s="4" t="s">
        <v>44</v>
      </c>
      <c r="C11" s="148">
        <v>0.48958333333333331</v>
      </c>
      <c r="D11" s="4" t="s">
        <v>45</v>
      </c>
      <c r="E11" s="4" t="s">
        <v>46</v>
      </c>
      <c r="F11" s="136" t="s">
        <v>22</v>
      </c>
      <c r="G11" s="4">
        <v>1</v>
      </c>
      <c r="H11" s="4"/>
      <c r="I11" s="4"/>
      <c r="J11" s="4">
        <v>1</v>
      </c>
      <c r="K11" s="4">
        <v>3</v>
      </c>
      <c r="L11" s="4">
        <v>3</v>
      </c>
      <c r="M11" s="4"/>
      <c r="N11" s="4"/>
      <c r="O11" s="4"/>
      <c r="P11" s="4"/>
    </row>
    <row r="12" spans="1:16" ht="27.75">
      <c r="A12" s="4" t="s">
        <v>17</v>
      </c>
      <c r="B12" s="4" t="s">
        <v>44</v>
      </c>
      <c r="C12" s="148">
        <v>0.51041666666666663</v>
      </c>
      <c r="D12" s="4" t="s">
        <v>45</v>
      </c>
      <c r="E12" s="4" t="s">
        <v>46</v>
      </c>
      <c r="F12" s="136" t="s">
        <v>22</v>
      </c>
      <c r="G12" s="4">
        <v>2</v>
      </c>
      <c r="H12" s="4"/>
      <c r="I12" s="4"/>
      <c r="J12" s="4">
        <v>1</v>
      </c>
      <c r="K12" s="4">
        <v>3</v>
      </c>
      <c r="L12" s="4">
        <v>1</v>
      </c>
      <c r="M12" s="4"/>
      <c r="N12" s="4"/>
      <c r="O12" s="4"/>
      <c r="P12" s="4"/>
    </row>
    <row r="13" spans="1:16" ht="27.75">
      <c r="A13" s="4" t="s">
        <v>17</v>
      </c>
      <c r="B13" s="4" t="s">
        <v>44</v>
      </c>
      <c r="C13" s="148">
        <v>0.51388888888888895</v>
      </c>
      <c r="D13" s="4" t="s">
        <v>45</v>
      </c>
      <c r="E13" s="4" t="s">
        <v>46</v>
      </c>
      <c r="F13" s="136" t="s">
        <v>22</v>
      </c>
      <c r="G13" s="4">
        <v>3</v>
      </c>
      <c r="H13" s="4"/>
      <c r="I13" s="4"/>
      <c r="J13" s="4"/>
      <c r="K13" s="4"/>
      <c r="L13" s="4"/>
      <c r="M13" s="4"/>
      <c r="N13" s="4">
        <v>7</v>
      </c>
      <c r="O13" s="4"/>
      <c r="P13" s="4"/>
    </row>
    <row r="14" spans="1:16" ht="27.75">
      <c r="A14" s="4" t="s">
        <v>17</v>
      </c>
      <c r="B14" s="4" t="s">
        <v>44</v>
      </c>
      <c r="C14" s="148">
        <v>0.51388888888888895</v>
      </c>
      <c r="D14" s="4" t="s">
        <v>45</v>
      </c>
      <c r="E14" s="4" t="s">
        <v>46</v>
      </c>
      <c r="F14" s="136" t="s">
        <v>22</v>
      </c>
      <c r="G14" s="4">
        <v>4</v>
      </c>
      <c r="H14" s="4"/>
      <c r="I14" s="4"/>
      <c r="J14" s="4">
        <v>1</v>
      </c>
      <c r="K14" s="4">
        <v>3</v>
      </c>
      <c r="L14" s="4">
        <v>3</v>
      </c>
      <c r="M14" s="4"/>
      <c r="N14" s="4"/>
      <c r="O14" s="4"/>
      <c r="P14" s="4"/>
    </row>
    <row r="15" spans="1:16" ht="27.75">
      <c r="A15" s="4" t="s">
        <v>17</v>
      </c>
      <c r="B15" s="4" t="s">
        <v>44</v>
      </c>
      <c r="C15" s="148">
        <v>0.51388888888888895</v>
      </c>
      <c r="D15" s="4" t="s">
        <v>45</v>
      </c>
      <c r="E15" s="4" t="s">
        <v>46</v>
      </c>
      <c r="F15" s="136" t="s">
        <v>22</v>
      </c>
      <c r="G15" s="4">
        <v>5</v>
      </c>
      <c r="H15" s="4"/>
      <c r="I15" s="4"/>
      <c r="J15" s="4">
        <v>1</v>
      </c>
      <c r="K15" s="4">
        <v>7</v>
      </c>
      <c r="L15" s="4">
        <v>1</v>
      </c>
      <c r="M15" s="4"/>
      <c r="N15" s="4"/>
      <c r="O15" s="4"/>
      <c r="P15" s="4"/>
    </row>
    <row r="16" spans="1:16" ht="27.75">
      <c r="A16" s="4" t="s">
        <v>17</v>
      </c>
      <c r="B16" s="4" t="s">
        <v>44</v>
      </c>
      <c r="C16" s="148">
        <v>0.61805555555555558</v>
      </c>
      <c r="D16" s="4" t="s">
        <v>45</v>
      </c>
      <c r="E16" s="4" t="s">
        <v>46</v>
      </c>
      <c r="F16" s="136" t="s">
        <v>22</v>
      </c>
      <c r="G16" s="4">
        <v>6</v>
      </c>
      <c r="H16" s="4"/>
      <c r="I16" s="4"/>
      <c r="J16" s="4"/>
      <c r="K16" s="4"/>
      <c r="L16" s="4"/>
      <c r="M16" s="4">
        <v>1</v>
      </c>
      <c r="N16" s="4"/>
      <c r="O16" s="4"/>
      <c r="P16" s="4"/>
    </row>
    <row r="17" spans="1:16">
      <c r="A17" s="4" t="s">
        <v>17</v>
      </c>
      <c r="B17" s="4" t="s">
        <v>44</v>
      </c>
      <c r="C17" s="148">
        <v>0.5</v>
      </c>
      <c r="D17" s="4" t="s">
        <v>45</v>
      </c>
      <c r="E17" s="4" t="s">
        <v>46</v>
      </c>
      <c r="F17" s="4" t="s">
        <v>24</v>
      </c>
      <c r="G17" s="4">
        <v>1</v>
      </c>
      <c r="H17" s="4"/>
      <c r="I17" s="4"/>
      <c r="J17" s="4"/>
      <c r="K17" s="4"/>
      <c r="L17" s="4"/>
      <c r="M17" s="4">
        <v>1</v>
      </c>
      <c r="N17" s="4"/>
      <c r="O17" s="4"/>
      <c r="P17" s="4"/>
    </row>
    <row r="18" spans="1:16">
      <c r="A18" s="4" t="s">
        <v>17</v>
      </c>
      <c r="B18" s="4" t="s">
        <v>44</v>
      </c>
      <c r="C18" s="148">
        <v>0.5</v>
      </c>
      <c r="D18" s="4" t="s">
        <v>45</v>
      </c>
      <c r="E18" s="4" t="s">
        <v>46</v>
      </c>
      <c r="F18" s="4" t="s">
        <v>24</v>
      </c>
      <c r="G18" s="4">
        <v>2</v>
      </c>
      <c r="H18" s="4"/>
      <c r="I18" s="4"/>
      <c r="J18" s="4"/>
      <c r="K18" s="4"/>
      <c r="L18" s="4"/>
      <c r="M18" s="4">
        <v>1</v>
      </c>
      <c r="N18" s="4"/>
      <c r="O18" s="4"/>
      <c r="P18" s="4"/>
    </row>
    <row r="19" spans="1:16">
      <c r="A19" s="4" t="s">
        <v>17</v>
      </c>
      <c r="B19" s="4" t="s">
        <v>44</v>
      </c>
      <c r="C19" s="148">
        <v>0.5</v>
      </c>
      <c r="D19" s="4" t="s">
        <v>45</v>
      </c>
      <c r="E19" s="4" t="s">
        <v>46</v>
      </c>
      <c r="F19" s="4" t="s">
        <v>24</v>
      </c>
      <c r="G19" s="4">
        <v>3</v>
      </c>
      <c r="H19" s="4"/>
      <c r="I19" s="4"/>
      <c r="J19" s="4"/>
      <c r="K19" s="4"/>
      <c r="L19" s="4"/>
      <c r="M19" s="4">
        <v>1</v>
      </c>
      <c r="N19" s="4"/>
      <c r="O19" s="4"/>
      <c r="P19" s="4"/>
    </row>
    <row r="20" spans="1:16">
      <c r="A20" s="4" t="s">
        <v>17</v>
      </c>
      <c r="B20" s="4" t="s">
        <v>44</v>
      </c>
      <c r="C20" s="148">
        <v>0.6333333333333333</v>
      </c>
      <c r="D20" s="4" t="s">
        <v>45</v>
      </c>
      <c r="E20" s="4" t="s">
        <v>46</v>
      </c>
      <c r="F20" s="4" t="s">
        <v>24</v>
      </c>
      <c r="G20" s="4">
        <v>4</v>
      </c>
      <c r="H20" s="4"/>
      <c r="I20" s="4"/>
      <c r="J20" s="4"/>
      <c r="K20" s="4"/>
      <c r="L20" s="4"/>
      <c r="M20" s="4"/>
      <c r="N20" s="4"/>
      <c r="O20" s="4">
        <v>3</v>
      </c>
      <c r="P20" s="4"/>
    </row>
    <row r="21" spans="1:16">
      <c r="A21" s="4" t="s">
        <v>17</v>
      </c>
      <c r="B21" s="4" t="s">
        <v>44</v>
      </c>
      <c r="C21" s="148">
        <v>0.63958333333333328</v>
      </c>
      <c r="D21" s="4" t="s">
        <v>45</v>
      </c>
      <c r="E21" s="4" t="s">
        <v>46</v>
      </c>
      <c r="F21" s="4" t="s">
        <v>24</v>
      </c>
      <c r="G21" s="4">
        <v>5</v>
      </c>
      <c r="H21" s="4"/>
      <c r="I21" s="4"/>
      <c r="J21" s="4"/>
      <c r="K21" s="4"/>
      <c r="L21" s="4"/>
      <c r="M21" s="4">
        <v>1</v>
      </c>
      <c r="N21" s="4"/>
      <c r="O21" s="4"/>
      <c r="P21" s="4"/>
    </row>
    <row r="22" spans="1:16">
      <c r="A22" s="4" t="s">
        <v>17</v>
      </c>
      <c r="B22" s="4" t="s">
        <v>44</v>
      </c>
      <c r="C22" s="148">
        <v>0.6875</v>
      </c>
      <c r="D22" s="4" t="s">
        <v>45</v>
      </c>
      <c r="E22" s="4" t="s">
        <v>46</v>
      </c>
      <c r="F22" s="4" t="s">
        <v>20</v>
      </c>
      <c r="G22" s="4">
        <v>1</v>
      </c>
      <c r="H22" s="4"/>
      <c r="I22" s="4"/>
      <c r="J22" s="4">
        <v>1</v>
      </c>
      <c r="K22" s="4">
        <v>4</v>
      </c>
      <c r="L22" s="4">
        <v>1</v>
      </c>
      <c r="M22" s="4"/>
      <c r="N22" s="4"/>
      <c r="O22" s="4"/>
      <c r="P22" s="4"/>
    </row>
    <row r="23" spans="1:16">
      <c r="A23" s="4" t="s">
        <v>17</v>
      </c>
      <c r="B23" s="4" t="s">
        <v>44</v>
      </c>
      <c r="C23" s="148">
        <v>0.68888888888888899</v>
      </c>
      <c r="D23" s="4" t="s">
        <v>45</v>
      </c>
      <c r="E23" s="4" t="s">
        <v>46</v>
      </c>
      <c r="F23" s="4" t="s">
        <v>20</v>
      </c>
      <c r="G23" s="4">
        <v>2</v>
      </c>
      <c r="H23" s="4"/>
      <c r="I23" s="4"/>
      <c r="J23" s="4"/>
      <c r="K23" s="4"/>
      <c r="L23" s="4"/>
      <c r="M23" s="4"/>
      <c r="N23" s="4">
        <v>4</v>
      </c>
      <c r="O23" s="4"/>
      <c r="P23" s="4"/>
    </row>
    <row r="24" spans="1:16">
      <c r="A24" s="4" t="s">
        <v>17</v>
      </c>
      <c r="B24" s="4" t="s">
        <v>44</v>
      </c>
      <c r="C24" s="148">
        <v>0.70833333333333337</v>
      </c>
      <c r="D24" s="4" t="s">
        <v>45</v>
      </c>
      <c r="E24" s="4" t="s">
        <v>46</v>
      </c>
      <c r="F24" s="4" t="s">
        <v>20</v>
      </c>
      <c r="G24" s="4">
        <v>3</v>
      </c>
      <c r="H24" s="4"/>
      <c r="I24" s="4"/>
      <c r="J24" s="4"/>
      <c r="K24" s="4"/>
      <c r="L24" s="4"/>
      <c r="M24" s="4"/>
      <c r="N24" s="4">
        <v>2</v>
      </c>
      <c r="O24" s="4"/>
      <c r="P24" s="4"/>
    </row>
    <row r="25" spans="1:16">
      <c r="A25" s="4" t="s">
        <v>17</v>
      </c>
      <c r="B25" s="4" t="s">
        <v>44</v>
      </c>
      <c r="C25" s="148">
        <v>0.71180555555555547</v>
      </c>
      <c r="D25" s="4" t="s">
        <v>45</v>
      </c>
      <c r="E25" s="4" t="s">
        <v>46</v>
      </c>
      <c r="F25" s="4" t="s">
        <v>20</v>
      </c>
      <c r="G25" s="4">
        <v>4</v>
      </c>
      <c r="H25" s="4"/>
      <c r="I25" s="4"/>
      <c r="J25" s="4"/>
      <c r="K25" s="4"/>
      <c r="L25" s="4"/>
      <c r="M25" s="4"/>
      <c r="N25" s="4"/>
      <c r="O25" s="4">
        <v>3</v>
      </c>
      <c r="P25" s="4"/>
    </row>
    <row r="26" spans="1:16">
      <c r="A26" s="4" t="s">
        <v>17</v>
      </c>
      <c r="B26" s="4" t="s">
        <v>44</v>
      </c>
      <c r="C26" s="148">
        <v>0.71527777777777779</v>
      </c>
      <c r="D26" s="4" t="s">
        <v>45</v>
      </c>
      <c r="E26" s="4" t="s">
        <v>46</v>
      </c>
      <c r="F26" s="4" t="s">
        <v>20</v>
      </c>
      <c r="G26" s="4">
        <v>5</v>
      </c>
      <c r="H26" s="4"/>
      <c r="I26" s="4"/>
      <c r="J26" s="4"/>
      <c r="K26" s="4"/>
      <c r="L26" s="4"/>
      <c r="M26" s="4">
        <v>1</v>
      </c>
      <c r="N26" s="4"/>
      <c r="O26" s="4"/>
      <c r="P26" s="4"/>
    </row>
    <row r="27" spans="1:16">
      <c r="A27" s="4" t="s">
        <v>17</v>
      </c>
      <c r="B27" s="4" t="s">
        <v>44</v>
      </c>
      <c r="C27" s="148">
        <v>0.71875</v>
      </c>
      <c r="D27" s="4" t="s">
        <v>45</v>
      </c>
      <c r="E27" s="4" t="s">
        <v>46</v>
      </c>
      <c r="F27" s="4" t="s">
        <v>20</v>
      </c>
      <c r="G27" s="4">
        <v>6</v>
      </c>
      <c r="H27" s="4"/>
      <c r="I27" s="4"/>
      <c r="J27" s="4"/>
      <c r="K27" s="4"/>
      <c r="L27" s="4"/>
      <c r="M27" s="4"/>
      <c r="N27" s="4">
        <v>4</v>
      </c>
      <c r="O27" s="4"/>
      <c r="P27" s="4"/>
    </row>
    <row r="28" spans="1:16">
      <c r="A28" s="4" t="s">
        <v>17</v>
      </c>
      <c r="B28" s="4" t="s">
        <v>44</v>
      </c>
      <c r="C28" s="148">
        <v>0.72222222222222221</v>
      </c>
      <c r="D28" s="4" t="s">
        <v>45</v>
      </c>
      <c r="E28" s="4" t="s">
        <v>46</v>
      </c>
      <c r="F28" s="4" t="s">
        <v>20</v>
      </c>
      <c r="G28" s="4">
        <v>7</v>
      </c>
      <c r="H28" s="4"/>
      <c r="I28" s="4"/>
      <c r="J28" s="4"/>
      <c r="K28" s="4"/>
      <c r="L28" s="4"/>
      <c r="M28" s="4"/>
      <c r="N28" s="4">
        <v>4</v>
      </c>
      <c r="O28" s="4"/>
      <c r="P28" s="4"/>
    </row>
    <row r="29" spans="1:16">
      <c r="A29" s="4" t="s">
        <v>17</v>
      </c>
      <c r="B29" s="4" t="s">
        <v>44</v>
      </c>
      <c r="C29" s="148">
        <v>0.4826388888888889</v>
      </c>
      <c r="D29" s="4" t="s">
        <v>45</v>
      </c>
      <c r="E29" s="4" t="s">
        <v>46</v>
      </c>
      <c r="F29" s="4" t="s">
        <v>20</v>
      </c>
      <c r="G29" s="4">
        <v>1</v>
      </c>
      <c r="H29" s="4"/>
      <c r="I29" s="4"/>
      <c r="J29" s="4"/>
      <c r="K29" s="4">
        <v>1</v>
      </c>
      <c r="L29" s="4">
        <v>1</v>
      </c>
      <c r="M29" s="4"/>
      <c r="N29" s="4"/>
      <c r="O29" s="4"/>
      <c r="P29" s="4"/>
    </row>
    <row r="30" spans="1:16">
      <c r="A30" s="4" t="s">
        <v>17</v>
      </c>
      <c r="B30" s="4" t="s">
        <v>44</v>
      </c>
      <c r="C30" s="148">
        <v>0.48958333333333331</v>
      </c>
      <c r="D30" s="4" t="s">
        <v>45</v>
      </c>
      <c r="E30" s="4" t="s">
        <v>46</v>
      </c>
      <c r="F30" s="4" t="s">
        <v>20</v>
      </c>
      <c r="G30" s="4">
        <v>2</v>
      </c>
      <c r="H30" s="4"/>
      <c r="I30" s="4"/>
      <c r="J30" s="4"/>
      <c r="K30" s="4"/>
      <c r="L30" s="4"/>
      <c r="M30" s="4"/>
      <c r="N30" s="4">
        <v>4</v>
      </c>
      <c r="O30" s="4"/>
      <c r="P30" s="4"/>
    </row>
    <row r="31" spans="1:16">
      <c r="A31" s="4" t="s">
        <v>17</v>
      </c>
      <c r="B31" s="4" t="s">
        <v>44</v>
      </c>
      <c r="C31" s="148">
        <v>0.50347222222222221</v>
      </c>
      <c r="D31" s="4" t="s">
        <v>45</v>
      </c>
      <c r="E31" s="4" t="s">
        <v>46</v>
      </c>
      <c r="F31" s="4" t="s">
        <v>20</v>
      </c>
      <c r="G31" s="4">
        <v>3</v>
      </c>
      <c r="H31" s="4"/>
      <c r="I31" s="4"/>
      <c r="J31" s="4"/>
      <c r="K31" s="4"/>
      <c r="L31" s="4"/>
      <c r="M31" s="4"/>
      <c r="N31" s="4"/>
      <c r="O31" s="4">
        <v>32</v>
      </c>
      <c r="P31" s="4"/>
    </row>
    <row r="32" spans="1:16">
      <c r="A32" s="4" t="s">
        <v>17</v>
      </c>
      <c r="B32" s="4" t="s">
        <v>44</v>
      </c>
      <c r="C32" s="148">
        <v>0.51041666666666663</v>
      </c>
      <c r="D32" s="4" t="s">
        <v>45</v>
      </c>
      <c r="E32" s="4" t="s">
        <v>46</v>
      </c>
      <c r="F32" s="4" t="s">
        <v>20</v>
      </c>
      <c r="G32" s="4">
        <v>4</v>
      </c>
      <c r="H32" s="4"/>
      <c r="I32" s="4"/>
      <c r="J32" s="4"/>
      <c r="K32" s="4"/>
      <c r="L32" s="4"/>
      <c r="M32" s="4">
        <v>1</v>
      </c>
      <c r="N32" s="4"/>
      <c r="O32" s="4"/>
      <c r="P32" s="4"/>
    </row>
    <row r="33" spans="1:17">
      <c r="A33" s="4" t="s">
        <v>17</v>
      </c>
      <c r="B33" s="4" t="s">
        <v>44</v>
      </c>
      <c r="C33" s="148">
        <v>0.53819444444444442</v>
      </c>
      <c r="D33" s="4" t="s">
        <v>45</v>
      </c>
      <c r="E33" s="4" t="s">
        <v>46</v>
      </c>
      <c r="F33" s="4" t="s">
        <v>20</v>
      </c>
      <c r="G33" s="4">
        <v>5</v>
      </c>
      <c r="H33" s="4"/>
      <c r="I33" s="4"/>
      <c r="J33" s="4"/>
      <c r="K33" s="4"/>
      <c r="L33" s="4"/>
      <c r="M33" s="4"/>
      <c r="N33" s="4">
        <v>3</v>
      </c>
      <c r="O33" s="4"/>
      <c r="P33" s="4"/>
    </row>
    <row r="34" spans="1:17">
      <c r="A34" s="4" t="s">
        <v>17</v>
      </c>
      <c r="B34" s="4" t="s">
        <v>44</v>
      </c>
      <c r="C34" s="148">
        <v>0.59027777777777779</v>
      </c>
      <c r="D34" s="4" t="s">
        <v>45</v>
      </c>
      <c r="E34" s="4" t="s">
        <v>46</v>
      </c>
      <c r="F34" s="4" t="s">
        <v>20</v>
      </c>
      <c r="G34" s="4">
        <v>6</v>
      </c>
      <c r="H34" s="4"/>
      <c r="I34" s="4"/>
      <c r="J34" s="4"/>
      <c r="K34" s="4"/>
      <c r="L34" s="4"/>
      <c r="M34" s="4"/>
      <c r="N34" s="4">
        <v>2</v>
      </c>
      <c r="O34" s="4"/>
      <c r="P34" s="4"/>
    </row>
    <row r="35" spans="1:17">
      <c r="A35" s="4" t="s">
        <v>17</v>
      </c>
      <c r="B35" s="4" t="s">
        <v>44</v>
      </c>
      <c r="C35" s="148">
        <v>0.59166666666666667</v>
      </c>
      <c r="D35" s="4" t="s">
        <v>45</v>
      </c>
      <c r="E35" s="4" t="s">
        <v>46</v>
      </c>
      <c r="F35" s="4" t="s">
        <v>20</v>
      </c>
      <c r="G35" s="4">
        <v>7</v>
      </c>
      <c r="H35" s="4"/>
      <c r="I35" s="4"/>
      <c r="J35" s="4"/>
      <c r="K35" s="4"/>
      <c r="L35" s="4"/>
      <c r="M35" s="4"/>
      <c r="N35" s="4">
        <v>2</v>
      </c>
      <c r="O35" s="4"/>
      <c r="P35" s="4"/>
    </row>
    <row r="36" spans="1:17">
      <c r="A36" s="4" t="s">
        <v>17</v>
      </c>
      <c r="B36" s="4" t="s">
        <v>44</v>
      </c>
      <c r="C36" s="148">
        <v>0.60416666666666663</v>
      </c>
      <c r="D36" s="4" t="s">
        <v>45</v>
      </c>
      <c r="E36" s="4" t="s">
        <v>46</v>
      </c>
      <c r="F36" s="4" t="s">
        <v>20</v>
      </c>
      <c r="G36" s="4">
        <v>8</v>
      </c>
      <c r="H36" s="4"/>
      <c r="I36" s="4"/>
      <c r="J36" s="4">
        <v>1</v>
      </c>
      <c r="K36" s="4">
        <v>4</v>
      </c>
      <c r="L36" s="4">
        <v>5</v>
      </c>
      <c r="M36" s="4"/>
      <c r="N36" s="4"/>
      <c r="O36" s="4"/>
      <c r="P36" s="4"/>
    </row>
    <row r="37" spans="1:17">
      <c r="A37" s="4" t="s">
        <v>17</v>
      </c>
      <c r="B37" s="4" t="s">
        <v>44</v>
      </c>
      <c r="C37" s="148">
        <v>0.61458333333333337</v>
      </c>
      <c r="D37" s="4" t="s">
        <v>45</v>
      </c>
      <c r="E37" s="4" t="s">
        <v>46</v>
      </c>
      <c r="F37" s="4" t="s">
        <v>20</v>
      </c>
      <c r="G37" s="4">
        <v>9</v>
      </c>
      <c r="H37" s="4"/>
      <c r="I37" s="4"/>
      <c r="J37" s="4">
        <v>1</v>
      </c>
      <c r="K37" s="4">
        <v>2</v>
      </c>
      <c r="L37" s="4">
        <v>2</v>
      </c>
      <c r="M37" s="4"/>
      <c r="N37" s="4"/>
      <c r="O37" s="4"/>
      <c r="P37" s="4"/>
    </row>
    <row r="38" spans="1:17">
      <c r="A38" s="4" t="s">
        <v>17</v>
      </c>
      <c r="B38" s="4" t="s">
        <v>44</v>
      </c>
      <c r="C38" s="148">
        <v>0.625</v>
      </c>
      <c r="D38" s="4" t="s">
        <v>45</v>
      </c>
      <c r="E38" s="4" t="s">
        <v>46</v>
      </c>
      <c r="F38" s="4" t="s">
        <v>20</v>
      </c>
      <c r="G38" s="4">
        <v>10</v>
      </c>
      <c r="H38" s="4"/>
      <c r="I38" s="4"/>
      <c r="J38" s="4"/>
      <c r="K38" s="4"/>
      <c r="L38" s="4"/>
      <c r="M38" s="4"/>
      <c r="N38" s="4">
        <v>4</v>
      </c>
      <c r="O38" s="4"/>
      <c r="P38" s="4"/>
    </row>
    <row r="39" spans="1:17" s="86" customFormat="1">
      <c r="A39" s="230"/>
      <c r="B39" s="232"/>
      <c r="C39" s="231"/>
      <c r="E39" s="141"/>
      <c r="J39" s="86">
        <f>SUM(J2:J38)</f>
        <v>11</v>
      </c>
      <c r="K39" s="86">
        <f t="shared" ref="K39:O39" si="0">SUM(K2:K38)</f>
        <v>46</v>
      </c>
      <c r="L39" s="86">
        <f t="shared" si="0"/>
        <v>22</v>
      </c>
      <c r="M39" s="86">
        <f t="shared" si="0"/>
        <v>8</v>
      </c>
      <c r="N39" s="86">
        <f t="shared" si="0"/>
        <v>41</v>
      </c>
      <c r="O39" s="86">
        <f t="shared" si="0"/>
        <v>85</v>
      </c>
      <c r="Q39" s="86">
        <f>SUM(J39:P39)</f>
        <v>213</v>
      </c>
    </row>
    <row r="40" spans="1:17">
      <c r="A40" s="4" t="s">
        <v>17</v>
      </c>
      <c r="B40" s="4" t="s">
        <v>48</v>
      </c>
      <c r="C40" s="148">
        <v>0.39166666666666666</v>
      </c>
      <c r="D40" s="4" t="s">
        <v>45</v>
      </c>
      <c r="E40" s="4" t="s">
        <v>49</v>
      </c>
      <c r="F40" s="4" t="s">
        <v>28</v>
      </c>
      <c r="G40" s="4">
        <v>1</v>
      </c>
      <c r="H40" s="4"/>
      <c r="I40" s="4"/>
      <c r="J40" s="4"/>
      <c r="K40" s="4"/>
      <c r="L40" s="4"/>
      <c r="M40" s="4">
        <v>1</v>
      </c>
      <c r="N40" s="4"/>
      <c r="O40" s="4"/>
      <c r="P40" s="4"/>
    </row>
    <row r="41" spans="1:17">
      <c r="A41" s="4" t="s">
        <v>17</v>
      </c>
      <c r="B41" s="4" t="s">
        <v>48</v>
      </c>
      <c r="C41" s="148">
        <v>0.39930555555555558</v>
      </c>
      <c r="D41" s="4" t="s">
        <v>45</v>
      </c>
      <c r="E41" s="4" t="s">
        <v>49</v>
      </c>
      <c r="F41" s="4" t="s">
        <v>28</v>
      </c>
      <c r="G41" s="4">
        <v>2</v>
      </c>
      <c r="H41" s="4"/>
      <c r="I41" s="4"/>
      <c r="J41" s="4"/>
      <c r="K41" s="4"/>
      <c r="L41" s="4"/>
      <c r="M41" s="4">
        <v>1</v>
      </c>
      <c r="N41" s="4"/>
      <c r="O41" s="4"/>
      <c r="P41" s="4"/>
    </row>
    <row r="42" spans="1:17">
      <c r="A42" s="4" t="s">
        <v>17</v>
      </c>
      <c r="B42" s="4" t="s">
        <v>48</v>
      </c>
      <c r="C42" s="148">
        <v>0.40069444444444446</v>
      </c>
      <c r="D42" s="4" t="s">
        <v>45</v>
      </c>
      <c r="E42" s="4" t="s">
        <v>49</v>
      </c>
      <c r="F42" s="4" t="s">
        <v>28</v>
      </c>
      <c r="G42" s="4">
        <v>3</v>
      </c>
      <c r="H42" s="4"/>
      <c r="I42" s="4"/>
      <c r="J42" s="4"/>
      <c r="K42" s="4"/>
      <c r="L42" s="4"/>
      <c r="M42" s="4"/>
      <c r="N42" s="4">
        <v>2</v>
      </c>
      <c r="O42" s="4"/>
      <c r="P42" s="4"/>
    </row>
    <row r="43" spans="1:17">
      <c r="A43" s="4" t="s">
        <v>17</v>
      </c>
      <c r="B43" s="4" t="s">
        <v>48</v>
      </c>
      <c r="C43" s="148">
        <v>0.43333333333333335</v>
      </c>
      <c r="D43" s="4" t="s">
        <v>45</v>
      </c>
      <c r="E43" s="4" t="s">
        <v>49</v>
      </c>
      <c r="F43" s="4" t="s">
        <v>28</v>
      </c>
      <c r="G43" s="4">
        <v>4</v>
      </c>
      <c r="H43" s="4"/>
      <c r="I43" s="4"/>
      <c r="J43" s="4"/>
      <c r="K43" s="4"/>
      <c r="L43" s="4"/>
      <c r="M43" s="4"/>
      <c r="N43" s="4"/>
      <c r="O43" s="4"/>
      <c r="P43" s="4">
        <v>1</v>
      </c>
    </row>
    <row r="44" spans="1:17">
      <c r="A44" s="4" t="s">
        <v>17</v>
      </c>
      <c r="B44" s="4" t="s">
        <v>48</v>
      </c>
      <c r="C44" s="148">
        <v>0.44097222222222227</v>
      </c>
      <c r="D44" s="4" t="s">
        <v>45</v>
      </c>
      <c r="E44" s="4" t="s">
        <v>49</v>
      </c>
      <c r="F44" s="4" t="s">
        <v>28</v>
      </c>
      <c r="G44" s="4">
        <v>5</v>
      </c>
      <c r="H44" s="4"/>
      <c r="I44" s="4"/>
      <c r="J44" s="4"/>
      <c r="K44" s="4"/>
      <c r="L44" s="4"/>
      <c r="M44" s="4"/>
      <c r="N44" s="4"/>
      <c r="O44" s="4"/>
      <c r="P44" s="4">
        <v>1</v>
      </c>
    </row>
    <row r="45" spans="1:17">
      <c r="A45" s="4" t="s">
        <v>17</v>
      </c>
      <c r="B45" s="4" t="s">
        <v>48</v>
      </c>
      <c r="C45" s="148">
        <v>0.45347222222222222</v>
      </c>
      <c r="D45" s="4" t="s">
        <v>45</v>
      </c>
      <c r="E45" s="4" t="s">
        <v>49</v>
      </c>
      <c r="F45" s="4" t="s">
        <v>28</v>
      </c>
      <c r="G45" s="4">
        <v>6</v>
      </c>
      <c r="H45" s="4"/>
      <c r="I45" s="4"/>
      <c r="J45" s="4"/>
      <c r="K45" s="4"/>
      <c r="L45" s="4"/>
      <c r="M45" s="4">
        <v>1</v>
      </c>
      <c r="N45" s="4"/>
      <c r="O45" s="4"/>
      <c r="P45" s="4"/>
    </row>
    <row r="46" spans="1:17">
      <c r="A46" s="4" t="s">
        <v>17</v>
      </c>
      <c r="B46" s="4" t="s">
        <v>48</v>
      </c>
      <c r="C46" s="148">
        <v>0.49444444444444446</v>
      </c>
      <c r="D46" s="4" t="s">
        <v>45</v>
      </c>
      <c r="E46" s="4" t="s">
        <v>49</v>
      </c>
      <c r="F46" s="4" t="s">
        <v>28</v>
      </c>
      <c r="G46" s="4">
        <v>7</v>
      </c>
      <c r="H46" s="4"/>
      <c r="I46" s="4"/>
      <c r="J46" s="4"/>
      <c r="K46" s="4"/>
      <c r="L46" s="4"/>
      <c r="M46" s="4">
        <v>1</v>
      </c>
      <c r="N46" s="4"/>
      <c r="O46" s="4"/>
      <c r="P46" s="4"/>
    </row>
    <row r="47" spans="1:17">
      <c r="A47" s="4" t="s">
        <v>17</v>
      </c>
      <c r="B47" s="4" t="s">
        <v>48</v>
      </c>
      <c r="C47" s="148">
        <v>0.53749999999999998</v>
      </c>
      <c r="D47" s="4" t="s">
        <v>45</v>
      </c>
      <c r="E47" s="4" t="s">
        <v>49</v>
      </c>
      <c r="F47" s="4" t="s">
        <v>28</v>
      </c>
      <c r="G47" s="4">
        <v>8</v>
      </c>
      <c r="H47" s="4"/>
      <c r="I47" s="4"/>
      <c r="J47" s="4"/>
      <c r="K47" s="4"/>
      <c r="L47" s="4"/>
      <c r="M47" s="4">
        <v>1</v>
      </c>
      <c r="N47" s="4"/>
      <c r="O47" s="4"/>
      <c r="P47" s="4"/>
    </row>
    <row r="48" spans="1:17">
      <c r="A48" s="4" t="s">
        <v>17</v>
      </c>
      <c r="B48" s="4" t="s">
        <v>48</v>
      </c>
      <c r="C48" s="148">
        <v>0.58611111111111114</v>
      </c>
      <c r="D48" s="4" t="s">
        <v>45</v>
      </c>
      <c r="E48" s="4" t="s">
        <v>49</v>
      </c>
      <c r="F48" s="4" t="s">
        <v>28</v>
      </c>
      <c r="G48" s="4">
        <v>9</v>
      </c>
      <c r="H48" s="4"/>
      <c r="I48" s="4"/>
      <c r="J48" s="4"/>
      <c r="K48" s="4"/>
      <c r="L48" s="4"/>
      <c r="M48" s="4">
        <v>1</v>
      </c>
      <c r="N48" s="4"/>
      <c r="O48" s="4"/>
      <c r="P48" s="4"/>
    </row>
    <row r="49" spans="1:16">
      <c r="A49" s="4" t="s">
        <v>17</v>
      </c>
      <c r="B49" s="4" t="s">
        <v>48</v>
      </c>
      <c r="C49" s="148">
        <v>0.59375</v>
      </c>
      <c r="D49" s="4" t="s">
        <v>45</v>
      </c>
      <c r="E49" s="4" t="s">
        <v>49</v>
      </c>
      <c r="F49" s="4" t="s">
        <v>28</v>
      </c>
      <c r="G49" s="4">
        <v>10</v>
      </c>
      <c r="H49" s="4"/>
      <c r="I49" s="4"/>
      <c r="J49" s="4"/>
      <c r="K49" s="4"/>
      <c r="L49" s="4"/>
      <c r="M49" s="4"/>
      <c r="N49" s="4">
        <v>3</v>
      </c>
      <c r="O49" s="4"/>
      <c r="P49" s="4"/>
    </row>
    <row r="50" spans="1:16">
      <c r="A50" s="4" t="s">
        <v>17</v>
      </c>
      <c r="B50" s="4" t="s">
        <v>48</v>
      </c>
      <c r="C50" s="148">
        <v>0.6069444444444444</v>
      </c>
      <c r="D50" s="4" t="s">
        <v>45</v>
      </c>
      <c r="E50" s="4" t="s">
        <v>49</v>
      </c>
      <c r="F50" s="4" t="s">
        <v>28</v>
      </c>
      <c r="G50" s="4">
        <v>11</v>
      </c>
      <c r="H50" s="4"/>
      <c r="I50" s="4"/>
      <c r="J50" s="4"/>
      <c r="K50" s="4"/>
      <c r="L50" s="4"/>
      <c r="M50" s="4"/>
      <c r="N50" s="4">
        <v>2</v>
      </c>
      <c r="O50" s="4"/>
      <c r="P50" s="4"/>
    </row>
    <row r="51" spans="1:16">
      <c r="A51" s="4" t="s">
        <v>17</v>
      </c>
      <c r="B51" s="4" t="s">
        <v>48</v>
      </c>
      <c r="C51" s="148">
        <v>0.59513888888888888</v>
      </c>
      <c r="D51" s="4" t="s">
        <v>45</v>
      </c>
      <c r="E51" s="4" t="s">
        <v>49</v>
      </c>
      <c r="F51" s="4" t="s">
        <v>28</v>
      </c>
      <c r="G51" s="4">
        <v>12</v>
      </c>
      <c r="H51" s="4"/>
      <c r="I51" s="4"/>
      <c r="J51" s="4"/>
      <c r="K51" s="4"/>
      <c r="L51" s="4"/>
      <c r="M51" s="4"/>
      <c r="N51" s="4">
        <v>5</v>
      </c>
      <c r="O51" s="4"/>
      <c r="P51" s="4"/>
    </row>
    <row r="52" spans="1:16">
      <c r="A52" s="4" t="s">
        <v>17</v>
      </c>
      <c r="B52" s="4" t="s">
        <v>48</v>
      </c>
      <c r="C52" s="148">
        <v>0.41666666666666669</v>
      </c>
      <c r="D52" s="4" t="s">
        <v>45</v>
      </c>
      <c r="E52" s="4" t="s">
        <v>49</v>
      </c>
      <c r="F52" s="4" t="s">
        <v>25</v>
      </c>
      <c r="G52" s="4">
        <v>1</v>
      </c>
      <c r="H52" s="4"/>
      <c r="I52" s="4"/>
      <c r="J52" s="4">
        <v>1</v>
      </c>
      <c r="K52" s="4">
        <v>4</v>
      </c>
      <c r="L52" s="4">
        <v>1</v>
      </c>
      <c r="M52" s="4"/>
      <c r="N52" s="4"/>
      <c r="O52" s="4"/>
      <c r="P52" s="4"/>
    </row>
    <row r="53" spans="1:16">
      <c r="A53" s="4" t="s">
        <v>17</v>
      </c>
      <c r="B53" s="4" t="s">
        <v>48</v>
      </c>
      <c r="C53" s="148">
        <v>0.4284722222222222</v>
      </c>
      <c r="D53" s="4" t="s">
        <v>45</v>
      </c>
      <c r="E53" s="4" t="s">
        <v>49</v>
      </c>
      <c r="F53" s="4" t="s">
        <v>25</v>
      </c>
      <c r="G53" s="4">
        <v>2</v>
      </c>
      <c r="H53" s="4"/>
      <c r="I53" s="4"/>
      <c r="J53" s="4"/>
      <c r="K53" s="4"/>
      <c r="L53" s="4"/>
      <c r="M53" s="4">
        <v>1</v>
      </c>
      <c r="N53" s="4"/>
      <c r="O53" s="4"/>
      <c r="P53" s="4"/>
    </row>
    <row r="54" spans="1:16">
      <c r="A54" s="4" t="s">
        <v>17</v>
      </c>
      <c r="B54" s="4" t="s">
        <v>48</v>
      </c>
      <c r="C54" s="148">
        <v>0.45833333333333331</v>
      </c>
      <c r="D54" s="4" t="s">
        <v>45</v>
      </c>
      <c r="E54" s="4" t="s">
        <v>49</v>
      </c>
      <c r="F54" s="4" t="s">
        <v>25</v>
      </c>
      <c r="G54" s="4">
        <v>3</v>
      </c>
      <c r="H54" s="4"/>
      <c r="I54" s="4"/>
      <c r="J54" s="4">
        <v>1</v>
      </c>
      <c r="K54" s="4">
        <v>7</v>
      </c>
      <c r="L54" s="4">
        <v>1</v>
      </c>
      <c r="M54" s="4"/>
      <c r="N54" s="4"/>
      <c r="O54" s="4"/>
      <c r="P54" s="4"/>
    </row>
    <row r="55" spans="1:16">
      <c r="A55" s="4" t="s">
        <v>17</v>
      </c>
      <c r="B55" s="4" t="s">
        <v>48</v>
      </c>
      <c r="C55" s="148">
        <v>0.45833333333333331</v>
      </c>
      <c r="D55" s="4" t="s">
        <v>45</v>
      </c>
      <c r="E55" s="4" t="s">
        <v>49</v>
      </c>
      <c r="F55" s="4" t="s">
        <v>25</v>
      </c>
      <c r="G55" s="4">
        <v>4</v>
      </c>
      <c r="H55" s="4"/>
      <c r="I55" s="4"/>
      <c r="J55" s="4"/>
      <c r="K55" s="4"/>
      <c r="L55" s="4"/>
      <c r="M55" s="4">
        <v>1</v>
      </c>
      <c r="N55" s="4"/>
      <c r="O55" s="4"/>
      <c r="P55" s="4"/>
    </row>
    <row r="56" spans="1:16">
      <c r="A56" s="4" t="s">
        <v>17</v>
      </c>
      <c r="B56" s="4" t="s">
        <v>48</v>
      </c>
      <c r="C56" s="148">
        <v>0.47916666666666669</v>
      </c>
      <c r="D56" s="4" t="s">
        <v>45</v>
      </c>
      <c r="E56" s="4" t="s">
        <v>49</v>
      </c>
      <c r="F56" s="4" t="s">
        <v>25</v>
      </c>
      <c r="G56" s="4">
        <v>5</v>
      </c>
      <c r="H56" s="4"/>
      <c r="I56" s="4"/>
      <c r="J56" s="4"/>
      <c r="K56" s="4"/>
      <c r="L56" s="4"/>
      <c r="M56" s="4">
        <v>1</v>
      </c>
      <c r="N56" s="4"/>
      <c r="O56" s="4"/>
      <c r="P56" s="4"/>
    </row>
    <row r="57" spans="1:16">
      <c r="A57" s="4" t="s">
        <v>17</v>
      </c>
      <c r="B57" s="4" t="s">
        <v>48</v>
      </c>
      <c r="C57" s="148">
        <v>0.51041666666666663</v>
      </c>
      <c r="D57" s="4" t="s">
        <v>45</v>
      </c>
      <c r="E57" s="4" t="s">
        <v>49</v>
      </c>
      <c r="F57" s="4" t="s">
        <v>25</v>
      </c>
      <c r="G57" s="4">
        <v>6</v>
      </c>
      <c r="H57" s="4"/>
      <c r="I57" s="4"/>
      <c r="J57" s="4"/>
      <c r="K57" s="4"/>
      <c r="L57" s="4"/>
      <c r="M57" s="4">
        <v>1</v>
      </c>
      <c r="N57" s="4"/>
      <c r="O57" s="4"/>
      <c r="P57" s="4"/>
    </row>
    <row r="58" spans="1:16">
      <c r="A58" s="4" t="s">
        <v>17</v>
      </c>
      <c r="B58" s="4" t="s">
        <v>48</v>
      </c>
      <c r="C58" s="148">
        <v>0.53125</v>
      </c>
      <c r="D58" s="4" t="s">
        <v>45</v>
      </c>
      <c r="E58" s="4" t="s">
        <v>49</v>
      </c>
      <c r="F58" s="4" t="s">
        <v>25</v>
      </c>
      <c r="G58" s="4">
        <v>7</v>
      </c>
      <c r="H58" s="4"/>
      <c r="I58" s="4"/>
      <c r="J58" s="4"/>
      <c r="K58" s="4"/>
      <c r="L58" s="4"/>
      <c r="M58" s="4">
        <v>1</v>
      </c>
      <c r="N58" s="4"/>
      <c r="O58" s="4"/>
      <c r="P58" s="4"/>
    </row>
    <row r="59" spans="1:16">
      <c r="A59" s="4" t="s">
        <v>17</v>
      </c>
      <c r="B59" s="4" t="s">
        <v>48</v>
      </c>
      <c r="C59" s="148">
        <v>0.55208333333333337</v>
      </c>
      <c r="D59" s="4" t="s">
        <v>45</v>
      </c>
      <c r="E59" s="4" t="s">
        <v>49</v>
      </c>
      <c r="F59" s="4" t="s">
        <v>25</v>
      </c>
      <c r="G59" s="4">
        <v>8</v>
      </c>
      <c r="H59" s="4"/>
      <c r="I59" s="4"/>
      <c r="J59" s="4"/>
      <c r="K59" s="4"/>
      <c r="L59" s="4"/>
      <c r="M59" s="4"/>
      <c r="N59" s="4"/>
      <c r="O59" s="4"/>
      <c r="P59" s="4">
        <v>1</v>
      </c>
    </row>
    <row r="60" spans="1:16">
      <c r="A60" s="4" t="s">
        <v>17</v>
      </c>
      <c r="B60" s="4" t="s">
        <v>48</v>
      </c>
      <c r="C60" s="148">
        <v>0.5625</v>
      </c>
      <c r="D60" s="4" t="s">
        <v>45</v>
      </c>
      <c r="E60" s="4" t="s">
        <v>49</v>
      </c>
      <c r="F60" s="4" t="s">
        <v>25</v>
      </c>
      <c r="G60" s="4">
        <v>9</v>
      </c>
      <c r="H60" s="4"/>
      <c r="I60" s="4"/>
      <c r="J60" s="4"/>
      <c r="K60" s="4"/>
      <c r="L60" s="4"/>
      <c r="M60" s="4"/>
      <c r="N60" s="4"/>
      <c r="O60" s="4"/>
      <c r="P60" s="4">
        <v>1</v>
      </c>
    </row>
    <row r="61" spans="1:16">
      <c r="A61" s="4" t="s">
        <v>17</v>
      </c>
      <c r="B61" s="4" t="s">
        <v>48</v>
      </c>
      <c r="C61" s="148">
        <v>0.58333333333333337</v>
      </c>
      <c r="D61" s="4" t="s">
        <v>45</v>
      </c>
      <c r="E61" s="4" t="s">
        <v>49</v>
      </c>
      <c r="F61" s="4" t="s">
        <v>25</v>
      </c>
      <c r="G61" s="4">
        <v>10</v>
      </c>
      <c r="H61" s="4"/>
      <c r="I61" s="4"/>
      <c r="J61" s="4"/>
      <c r="K61" s="4"/>
      <c r="L61" s="4"/>
      <c r="M61" s="4"/>
      <c r="N61" s="4"/>
      <c r="O61" s="4"/>
      <c r="P61" s="4">
        <v>1</v>
      </c>
    </row>
    <row r="62" spans="1:16">
      <c r="A62" s="4" t="s">
        <v>17</v>
      </c>
      <c r="B62" s="4" t="s">
        <v>48</v>
      </c>
      <c r="C62" s="148">
        <v>0.63541666666666663</v>
      </c>
      <c r="D62" s="4" t="s">
        <v>45</v>
      </c>
      <c r="E62" s="4" t="s">
        <v>49</v>
      </c>
      <c r="F62" s="4" t="s">
        <v>25</v>
      </c>
      <c r="G62" s="4">
        <v>11</v>
      </c>
      <c r="H62" s="4"/>
      <c r="I62" s="4"/>
      <c r="J62" s="4">
        <v>1</v>
      </c>
      <c r="K62" s="4">
        <v>1</v>
      </c>
      <c r="L62" s="4">
        <v>1</v>
      </c>
      <c r="M62" s="4"/>
      <c r="N62" s="4"/>
      <c r="O62" s="4"/>
      <c r="P62" s="4"/>
    </row>
    <row r="63" spans="1:16">
      <c r="A63" s="4" t="s">
        <v>17</v>
      </c>
      <c r="B63" s="4" t="s">
        <v>48</v>
      </c>
      <c r="C63" s="148">
        <v>0.64583333333333337</v>
      </c>
      <c r="D63" s="4" t="s">
        <v>45</v>
      </c>
      <c r="E63" s="4" t="s">
        <v>49</v>
      </c>
      <c r="F63" s="4" t="s">
        <v>25</v>
      </c>
      <c r="G63" s="4">
        <v>12</v>
      </c>
      <c r="H63" s="4"/>
      <c r="I63" s="4"/>
      <c r="J63" s="4">
        <v>1</v>
      </c>
      <c r="K63" s="4">
        <v>7</v>
      </c>
      <c r="L63" s="4"/>
      <c r="M63" s="4"/>
      <c r="N63" s="4"/>
      <c r="O63" s="4"/>
      <c r="P63" s="4"/>
    </row>
    <row r="64" spans="1:16">
      <c r="A64" s="4" t="s">
        <v>17</v>
      </c>
      <c r="B64" s="4" t="s">
        <v>48</v>
      </c>
      <c r="C64" s="148">
        <v>0.64583333333333337</v>
      </c>
      <c r="D64" s="4" t="s">
        <v>45</v>
      </c>
      <c r="E64" s="4" t="s">
        <v>49</v>
      </c>
      <c r="F64" s="4" t="s">
        <v>25</v>
      </c>
      <c r="G64" s="4">
        <v>13</v>
      </c>
      <c r="H64" s="4"/>
      <c r="I64" s="4"/>
      <c r="J64" s="4"/>
      <c r="K64" s="4"/>
      <c r="L64" s="4"/>
      <c r="M64" s="4">
        <v>1</v>
      </c>
      <c r="N64" s="4"/>
      <c r="O64" s="4"/>
      <c r="P64" s="4"/>
    </row>
    <row r="65" spans="1:16">
      <c r="A65" s="4" t="s">
        <v>17</v>
      </c>
      <c r="B65" s="4" t="s">
        <v>48</v>
      </c>
      <c r="C65" s="148">
        <v>0.65277777777777779</v>
      </c>
      <c r="D65" s="4" t="s">
        <v>45</v>
      </c>
      <c r="E65" s="4" t="s">
        <v>49</v>
      </c>
      <c r="F65" s="4" t="s">
        <v>25</v>
      </c>
      <c r="G65" s="4">
        <v>14</v>
      </c>
      <c r="H65" s="4"/>
      <c r="I65" s="4"/>
      <c r="J65" s="4"/>
      <c r="K65" s="4"/>
      <c r="L65" s="4"/>
      <c r="M65" s="4"/>
      <c r="N65" s="4">
        <v>2</v>
      </c>
      <c r="O65" s="4"/>
      <c r="P65" s="4"/>
    </row>
    <row r="66" spans="1:16">
      <c r="A66" s="4" t="s">
        <v>17</v>
      </c>
      <c r="B66" s="4" t="s">
        <v>48</v>
      </c>
      <c r="C66" s="148">
        <v>0.66319444444444442</v>
      </c>
      <c r="D66" s="4" t="s">
        <v>45</v>
      </c>
      <c r="E66" s="4" t="s">
        <v>49</v>
      </c>
      <c r="F66" s="4" t="s">
        <v>25</v>
      </c>
      <c r="G66" s="4">
        <v>15</v>
      </c>
      <c r="H66" s="4"/>
      <c r="I66" s="4"/>
      <c r="J66" s="4">
        <v>1</v>
      </c>
      <c r="K66" s="4">
        <v>3</v>
      </c>
      <c r="L66" s="4">
        <v>1</v>
      </c>
      <c r="M66" s="4"/>
      <c r="N66" s="4"/>
      <c r="O66" s="4"/>
      <c r="P66" s="4"/>
    </row>
    <row r="67" spans="1:16">
      <c r="A67" s="4" t="s">
        <v>17</v>
      </c>
      <c r="B67" s="4" t="s">
        <v>48</v>
      </c>
      <c r="C67" s="148">
        <v>0.66666666666666663</v>
      </c>
      <c r="D67" s="4" t="s">
        <v>45</v>
      </c>
      <c r="E67" s="4" t="s">
        <v>49</v>
      </c>
      <c r="F67" s="4" t="s">
        <v>25</v>
      </c>
      <c r="G67" s="4">
        <v>16</v>
      </c>
      <c r="H67" s="4"/>
      <c r="I67" s="4"/>
      <c r="J67" s="4"/>
      <c r="K67" s="4"/>
      <c r="L67" s="4"/>
      <c r="M67" s="4"/>
      <c r="N67" s="4">
        <v>2</v>
      </c>
      <c r="O67" s="4"/>
      <c r="P67" s="4"/>
    </row>
    <row r="68" spans="1:16">
      <c r="A68" s="4" t="s">
        <v>17</v>
      </c>
      <c r="B68" s="4" t="s">
        <v>48</v>
      </c>
      <c r="C68" s="148">
        <v>0.67361111111111116</v>
      </c>
      <c r="D68" s="4" t="s">
        <v>45</v>
      </c>
      <c r="E68" s="4" t="s">
        <v>49</v>
      </c>
      <c r="F68" s="4" t="s">
        <v>25</v>
      </c>
      <c r="G68" s="4">
        <v>17</v>
      </c>
      <c r="H68" s="4"/>
      <c r="I68" s="4"/>
      <c r="J68" s="4">
        <v>1</v>
      </c>
      <c r="K68" s="4">
        <v>3</v>
      </c>
      <c r="L68" s="4"/>
      <c r="M68" s="4"/>
      <c r="N68" s="4"/>
      <c r="O68" s="4"/>
      <c r="P68" s="4"/>
    </row>
    <row r="69" spans="1:16">
      <c r="A69" s="4" t="s">
        <v>17</v>
      </c>
      <c r="B69" s="4" t="s">
        <v>48</v>
      </c>
      <c r="C69" s="148">
        <v>0.71180555555555547</v>
      </c>
      <c r="D69" s="4" t="s">
        <v>45</v>
      </c>
      <c r="E69" s="4" t="s">
        <v>49</v>
      </c>
      <c r="F69" s="4" t="s">
        <v>25</v>
      </c>
      <c r="G69" s="4">
        <v>18</v>
      </c>
      <c r="H69" s="4"/>
      <c r="I69" s="4"/>
      <c r="J69" s="4"/>
      <c r="K69" s="4"/>
      <c r="L69" s="4"/>
      <c r="M69" s="4">
        <v>1</v>
      </c>
      <c r="N69" s="4"/>
      <c r="O69" s="4"/>
      <c r="P69" s="4"/>
    </row>
    <row r="70" spans="1:16">
      <c r="A70" s="4" t="s">
        <v>17</v>
      </c>
      <c r="B70" s="4" t="s">
        <v>48</v>
      </c>
      <c r="C70" s="148">
        <v>0.71875</v>
      </c>
      <c r="D70" s="4" t="s">
        <v>45</v>
      </c>
      <c r="E70" s="4" t="s">
        <v>49</v>
      </c>
      <c r="F70" s="4" t="s">
        <v>25</v>
      </c>
      <c r="G70" s="4">
        <v>19</v>
      </c>
      <c r="H70" s="4"/>
      <c r="I70" s="4"/>
      <c r="J70" s="4">
        <v>1</v>
      </c>
      <c r="K70" s="4">
        <v>4</v>
      </c>
      <c r="L70" s="4"/>
      <c r="M70" s="4"/>
      <c r="N70" s="4"/>
      <c r="O70" s="4"/>
      <c r="P70" s="4"/>
    </row>
    <row r="71" spans="1:16">
      <c r="A71" s="4" t="s">
        <v>17</v>
      </c>
      <c r="B71" s="4" t="s">
        <v>48</v>
      </c>
      <c r="C71" s="148">
        <v>0.73263888888888884</v>
      </c>
      <c r="D71" s="4" t="s">
        <v>45</v>
      </c>
      <c r="E71" s="4" t="s">
        <v>49</v>
      </c>
      <c r="F71" s="4" t="s">
        <v>25</v>
      </c>
      <c r="G71" s="4">
        <v>20</v>
      </c>
      <c r="H71" s="4"/>
      <c r="I71" s="4"/>
      <c r="J71" s="4"/>
      <c r="K71" s="4"/>
      <c r="L71" s="4"/>
      <c r="M71" s="4">
        <v>1</v>
      </c>
      <c r="N71" s="4"/>
      <c r="O71" s="4"/>
      <c r="P71" s="4"/>
    </row>
    <row r="72" spans="1:16">
      <c r="A72" s="4" t="s">
        <v>17</v>
      </c>
      <c r="B72" s="4" t="s">
        <v>48</v>
      </c>
      <c r="C72" s="148">
        <v>0.49652777777777773</v>
      </c>
      <c r="D72" s="4" t="s">
        <v>45</v>
      </c>
      <c r="E72" s="4" t="s">
        <v>49</v>
      </c>
      <c r="F72" s="4" t="s">
        <v>29</v>
      </c>
      <c r="G72" s="4">
        <v>1</v>
      </c>
      <c r="H72" s="4"/>
      <c r="I72" s="4"/>
      <c r="J72" s="4"/>
      <c r="K72" s="4"/>
      <c r="L72" s="4"/>
      <c r="M72" s="4">
        <v>1</v>
      </c>
      <c r="N72" s="4"/>
      <c r="O72" s="4"/>
      <c r="P72" s="4"/>
    </row>
    <row r="73" spans="1:16">
      <c r="A73" s="4" t="s">
        <v>17</v>
      </c>
      <c r="B73" s="4" t="s">
        <v>48</v>
      </c>
      <c r="C73" s="148">
        <v>0.55555555555555558</v>
      </c>
      <c r="D73" s="4" t="s">
        <v>45</v>
      </c>
      <c r="E73" s="4" t="s">
        <v>49</v>
      </c>
      <c r="F73" s="4" t="s">
        <v>29</v>
      </c>
      <c r="G73" s="4">
        <v>2</v>
      </c>
      <c r="H73" s="4"/>
      <c r="I73" s="4"/>
      <c r="J73" s="4"/>
      <c r="K73" s="4"/>
      <c r="L73" s="4"/>
      <c r="M73" s="4">
        <v>1</v>
      </c>
      <c r="N73" s="4"/>
      <c r="O73" s="4"/>
      <c r="P73" s="4"/>
    </row>
    <row r="74" spans="1:16">
      <c r="A74" s="4" t="s">
        <v>17</v>
      </c>
      <c r="B74" s="4" t="s">
        <v>48</v>
      </c>
      <c r="C74" s="148">
        <v>0.56736111111111109</v>
      </c>
      <c r="D74" s="4" t="s">
        <v>45</v>
      </c>
      <c r="E74" s="4" t="s">
        <v>49</v>
      </c>
      <c r="F74" s="4" t="s">
        <v>29</v>
      </c>
      <c r="G74" s="4">
        <v>3</v>
      </c>
      <c r="H74" s="4"/>
      <c r="I74" s="4"/>
      <c r="J74" s="4"/>
      <c r="K74" s="4"/>
      <c r="L74" s="4"/>
      <c r="M74" s="4"/>
      <c r="N74" s="4">
        <v>2</v>
      </c>
      <c r="O74" s="4"/>
      <c r="P74" s="4"/>
    </row>
    <row r="75" spans="1:16">
      <c r="A75" s="4" t="s">
        <v>17</v>
      </c>
      <c r="B75" s="4" t="s">
        <v>48</v>
      </c>
      <c r="C75" s="148">
        <v>0.57986111111111105</v>
      </c>
      <c r="D75" s="4" t="s">
        <v>45</v>
      </c>
      <c r="E75" s="4" t="s">
        <v>49</v>
      </c>
      <c r="F75" s="4" t="s">
        <v>29</v>
      </c>
      <c r="G75" s="4">
        <v>4</v>
      </c>
      <c r="H75" s="4"/>
      <c r="I75" s="4"/>
      <c r="J75" s="4"/>
      <c r="K75" s="4"/>
      <c r="L75" s="4"/>
      <c r="M75" s="4">
        <v>1</v>
      </c>
      <c r="N75" s="4"/>
      <c r="O75" s="4"/>
      <c r="P75" s="4"/>
    </row>
    <row r="76" spans="1:16">
      <c r="A76" s="4" t="s">
        <v>17</v>
      </c>
      <c r="B76" s="4" t="s">
        <v>48</v>
      </c>
      <c r="C76" s="148">
        <v>0.5854166666666667</v>
      </c>
      <c r="D76" s="4" t="s">
        <v>45</v>
      </c>
      <c r="E76" s="4" t="s">
        <v>49</v>
      </c>
      <c r="F76" s="4" t="s">
        <v>29</v>
      </c>
      <c r="G76" s="4">
        <v>5</v>
      </c>
      <c r="H76" s="4"/>
      <c r="I76" s="4"/>
      <c r="J76" s="4"/>
      <c r="K76" s="4"/>
      <c r="L76" s="4"/>
      <c r="M76" s="4"/>
      <c r="N76" s="4">
        <v>3</v>
      </c>
      <c r="O76" s="4"/>
      <c r="P76" s="4"/>
    </row>
    <row r="77" spans="1:16">
      <c r="A77" s="4" t="s">
        <v>17</v>
      </c>
      <c r="B77" s="4" t="s">
        <v>48</v>
      </c>
      <c r="C77" s="148">
        <v>0.59027777777777779</v>
      </c>
      <c r="D77" s="4" t="s">
        <v>45</v>
      </c>
      <c r="E77" s="4" t="s">
        <v>49</v>
      </c>
      <c r="F77" s="4" t="s">
        <v>29</v>
      </c>
      <c r="G77" s="4">
        <v>6</v>
      </c>
      <c r="H77" s="4"/>
      <c r="I77" s="4"/>
      <c r="J77" s="4"/>
      <c r="K77" s="4"/>
      <c r="L77" s="4"/>
      <c r="M77" s="4">
        <v>1</v>
      </c>
      <c r="N77" s="4"/>
      <c r="O77" s="4"/>
      <c r="P77" s="4"/>
    </row>
    <row r="78" spans="1:16">
      <c r="A78" s="4" t="s">
        <v>17</v>
      </c>
      <c r="B78" s="4" t="s">
        <v>48</v>
      </c>
      <c r="C78" s="148">
        <v>0.59791666666666665</v>
      </c>
      <c r="D78" s="4" t="s">
        <v>45</v>
      </c>
      <c r="E78" s="4" t="s">
        <v>49</v>
      </c>
      <c r="F78" s="4" t="s">
        <v>29</v>
      </c>
      <c r="G78" s="4">
        <v>7</v>
      </c>
      <c r="H78" s="4"/>
      <c r="I78" s="4"/>
      <c r="J78" s="4"/>
      <c r="K78" s="4"/>
      <c r="L78" s="4"/>
      <c r="M78" s="4"/>
      <c r="N78" s="4">
        <v>2</v>
      </c>
      <c r="O78" s="4"/>
      <c r="P78" s="4"/>
    </row>
    <row r="79" spans="1:16">
      <c r="A79" s="4" t="s">
        <v>17</v>
      </c>
      <c r="B79" s="4" t="s">
        <v>48</v>
      </c>
      <c r="C79" s="148">
        <v>0.6118055555555556</v>
      </c>
      <c r="D79" s="4" t="s">
        <v>45</v>
      </c>
      <c r="E79" s="4" t="s">
        <v>49</v>
      </c>
      <c r="F79" s="4" t="s">
        <v>29</v>
      </c>
      <c r="G79" s="4">
        <v>8</v>
      </c>
      <c r="H79" s="4"/>
      <c r="I79" s="4"/>
      <c r="J79" s="4"/>
      <c r="K79" s="4"/>
      <c r="L79" s="4"/>
      <c r="M79" s="4">
        <v>1</v>
      </c>
      <c r="N79" s="4"/>
      <c r="O79" s="4"/>
      <c r="P79" s="4"/>
    </row>
    <row r="80" spans="1:16">
      <c r="A80" s="4" t="s">
        <v>17</v>
      </c>
      <c r="B80" s="4" t="s">
        <v>48</v>
      </c>
      <c r="C80" s="148">
        <v>0.61805555555555558</v>
      </c>
      <c r="D80" s="4" t="s">
        <v>45</v>
      </c>
      <c r="E80" s="4" t="s">
        <v>49</v>
      </c>
      <c r="F80" s="4" t="s">
        <v>29</v>
      </c>
      <c r="G80" s="4">
        <v>9</v>
      </c>
      <c r="H80" s="4"/>
      <c r="I80" s="4"/>
      <c r="J80" s="4">
        <v>1</v>
      </c>
      <c r="K80" s="4">
        <v>1</v>
      </c>
      <c r="L80" s="4">
        <v>1</v>
      </c>
      <c r="M80" s="4"/>
      <c r="N80" s="4"/>
      <c r="O80" s="4"/>
      <c r="P80" s="4"/>
    </row>
    <row r="81" spans="1:16">
      <c r="A81" s="4" t="s">
        <v>17</v>
      </c>
      <c r="B81" s="4" t="s">
        <v>48</v>
      </c>
      <c r="C81" s="148">
        <v>0.61944444444444446</v>
      </c>
      <c r="D81" s="4" t="s">
        <v>45</v>
      </c>
      <c r="E81" s="4" t="s">
        <v>49</v>
      </c>
      <c r="F81" s="4" t="s">
        <v>29</v>
      </c>
      <c r="G81" s="4">
        <v>10</v>
      </c>
      <c r="H81" s="4"/>
      <c r="I81" s="4"/>
      <c r="J81" s="4"/>
      <c r="K81" s="4"/>
      <c r="L81" s="4"/>
      <c r="M81" s="4">
        <v>1</v>
      </c>
      <c r="N81" s="4"/>
      <c r="O81" s="4"/>
      <c r="P81" s="4"/>
    </row>
    <row r="82" spans="1:16">
      <c r="A82" s="4" t="s">
        <v>17</v>
      </c>
      <c r="B82" s="4" t="s">
        <v>48</v>
      </c>
      <c r="C82" s="148">
        <v>0.64930555555555558</v>
      </c>
      <c r="D82" s="4" t="s">
        <v>45</v>
      </c>
      <c r="E82" s="4" t="s">
        <v>49</v>
      </c>
      <c r="F82" s="4" t="s">
        <v>29</v>
      </c>
      <c r="G82" s="4">
        <v>11</v>
      </c>
      <c r="H82" s="4"/>
      <c r="I82" s="4"/>
      <c r="J82" s="4"/>
      <c r="K82" s="4"/>
      <c r="L82" s="4"/>
      <c r="M82" s="4"/>
      <c r="N82" s="4"/>
      <c r="O82" s="4"/>
      <c r="P82" s="4">
        <v>1</v>
      </c>
    </row>
    <row r="83" spans="1:16">
      <c r="A83" s="4" t="s">
        <v>17</v>
      </c>
      <c r="B83" s="4" t="s">
        <v>48</v>
      </c>
      <c r="C83" s="148">
        <v>0.66319444444444442</v>
      </c>
      <c r="D83" s="4" t="s">
        <v>45</v>
      </c>
      <c r="E83" s="4" t="s">
        <v>49</v>
      </c>
      <c r="F83" s="4" t="s">
        <v>29</v>
      </c>
      <c r="G83" s="4">
        <v>12</v>
      </c>
      <c r="H83" s="4"/>
      <c r="I83" s="4"/>
      <c r="J83" s="4"/>
      <c r="K83" s="4"/>
      <c r="L83" s="4"/>
      <c r="M83" s="4"/>
      <c r="N83" s="4">
        <v>11</v>
      </c>
      <c r="O83" s="4"/>
      <c r="P83" s="4"/>
    </row>
    <row r="84" spans="1:16">
      <c r="A84" s="4" t="s">
        <v>17</v>
      </c>
      <c r="B84" s="4" t="s">
        <v>48</v>
      </c>
      <c r="C84" s="148">
        <v>0.66666666666666663</v>
      </c>
      <c r="D84" s="4" t="s">
        <v>45</v>
      </c>
      <c r="E84" s="4" t="s">
        <v>49</v>
      </c>
      <c r="F84" s="4" t="s">
        <v>29</v>
      </c>
      <c r="G84" s="4">
        <v>13</v>
      </c>
      <c r="H84" s="4"/>
      <c r="I84" s="4"/>
      <c r="J84" s="4"/>
      <c r="K84" s="4"/>
      <c r="L84" s="4"/>
      <c r="M84" s="4">
        <v>1</v>
      </c>
      <c r="N84" s="4"/>
      <c r="O84" s="4"/>
      <c r="P84" s="4"/>
    </row>
    <row r="85" spans="1:16">
      <c r="A85" s="4" t="s">
        <v>17</v>
      </c>
      <c r="B85" s="4" t="s">
        <v>48</v>
      </c>
      <c r="C85" s="148">
        <v>0.67013888888888884</v>
      </c>
      <c r="D85" s="4" t="s">
        <v>45</v>
      </c>
      <c r="E85" s="4" t="s">
        <v>49</v>
      </c>
      <c r="F85" s="4" t="s">
        <v>29</v>
      </c>
      <c r="G85" s="4">
        <v>14</v>
      </c>
      <c r="H85" s="4"/>
      <c r="I85" s="4"/>
      <c r="J85" s="4"/>
      <c r="K85" s="4"/>
      <c r="L85" s="4"/>
      <c r="M85" s="4"/>
      <c r="N85" s="4"/>
      <c r="O85" s="4"/>
      <c r="P85" s="4">
        <v>1</v>
      </c>
    </row>
    <row r="86" spans="1:16">
      <c r="A86" s="4" t="s">
        <v>17</v>
      </c>
      <c r="B86" s="4" t="s">
        <v>48</v>
      </c>
      <c r="C86" s="148">
        <v>0.69236111111111109</v>
      </c>
      <c r="D86" s="4" t="s">
        <v>45</v>
      </c>
      <c r="E86" s="4" t="s">
        <v>49</v>
      </c>
      <c r="F86" s="4" t="s">
        <v>29</v>
      </c>
      <c r="G86" s="4">
        <v>15</v>
      </c>
      <c r="H86" s="4"/>
      <c r="I86" s="4"/>
      <c r="J86" s="4"/>
      <c r="K86" s="4"/>
      <c r="L86" s="4"/>
      <c r="M86" s="4">
        <v>1</v>
      </c>
      <c r="N86" s="4"/>
      <c r="O86" s="4"/>
      <c r="P86" s="4"/>
    </row>
    <row r="87" spans="1:16">
      <c r="A87" s="4" t="s">
        <v>17</v>
      </c>
      <c r="B87" s="4" t="s">
        <v>48</v>
      </c>
      <c r="C87" s="148">
        <v>0.72222222222222221</v>
      </c>
      <c r="D87" s="4" t="s">
        <v>45</v>
      </c>
      <c r="E87" s="4" t="s">
        <v>49</v>
      </c>
      <c r="F87" s="4" t="s">
        <v>29</v>
      </c>
      <c r="G87" s="4">
        <v>16</v>
      </c>
      <c r="H87" s="4"/>
      <c r="I87" s="4"/>
      <c r="J87" s="4"/>
      <c r="K87" s="4"/>
      <c r="L87" s="4"/>
      <c r="M87" s="4"/>
      <c r="N87" s="4"/>
      <c r="O87" s="4"/>
      <c r="P87" s="4">
        <v>1</v>
      </c>
    </row>
    <row r="88" spans="1:16">
      <c r="A88" s="4" t="s">
        <v>17</v>
      </c>
      <c r="B88" s="4" t="s">
        <v>48</v>
      </c>
      <c r="C88" s="148">
        <v>0.75</v>
      </c>
      <c r="D88" s="4" t="s">
        <v>45</v>
      </c>
      <c r="E88" s="4" t="s">
        <v>49</v>
      </c>
      <c r="F88" s="4" t="s">
        <v>29</v>
      </c>
      <c r="G88" s="4">
        <v>17</v>
      </c>
      <c r="H88" s="4"/>
      <c r="I88" s="4"/>
      <c r="J88" s="4"/>
      <c r="K88" s="4"/>
      <c r="L88" s="4"/>
      <c r="M88" s="4"/>
      <c r="N88" s="4"/>
      <c r="O88" s="4"/>
      <c r="P88" s="4">
        <v>1</v>
      </c>
    </row>
    <row r="89" spans="1:16">
      <c r="A89" s="4" t="s">
        <v>17</v>
      </c>
      <c r="B89" s="4" t="s">
        <v>48</v>
      </c>
      <c r="C89" s="148">
        <v>0.39930555555555558</v>
      </c>
      <c r="D89" s="4" t="s">
        <v>45</v>
      </c>
      <c r="E89" s="4" t="s">
        <v>49</v>
      </c>
      <c r="F89" s="4" t="s">
        <v>50</v>
      </c>
      <c r="G89" s="4">
        <v>1</v>
      </c>
      <c r="H89" s="4"/>
      <c r="I89" s="4"/>
      <c r="J89" s="4"/>
      <c r="K89" s="4"/>
      <c r="L89" s="4"/>
      <c r="M89" s="4"/>
      <c r="N89" s="4">
        <v>3</v>
      </c>
      <c r="O89" s="4"/>
      <c r="P89" s="4"/>
    </row>
    <row r="90" spans="1:16">
      <c r="A90" s="4" t="s">
        <v>17</v>
      </c>
      <c r="B90" s="4" t="s">
        <v>48</v>
      </c>
      <c r="C90" s="148">
        <v>0.44444444444444442</v>
      </c>
      <c r="D90" s="4" t="s">
        <v>45</v>
      </c>
      <c r="E90" s="4" t="s">
        <v>49</v>
      </c>
      <c r="F90" s="4" t="s">
        <v>50</v>
      </c>
      <c r="G90" s="4">
        <v>2</v>
      </c>
      <c r="H90" s="4"/>
      <c r="I90" s="4"/>
      <c r="J90" s="4">
        <v>1</v>
      </c>
      <c r="K90" s="4">
        <v>7</v>
      </c>
      <c r="L90" s="4"/>
      <c r="M90" s="4"/>
      <c r="N90" s="4"/>
      <c r="O90" s="4"/>
      <c r="P90" s="4"/>
    </row>
    <row r="91" spans="1:16">
      <c r="A91" s="4" t="s">
        <v>17</v>
      </c>
      <c r="B91" s="4" t="s">
        <v>48</v>
      </c>
      <c r="C91" s="148">
        <v>0.60416666666666663</v>
      </c>
      <c r="D91" s="4" t="s">
        <v>45</v>
      </c>
      <c r="E91" s="4" t="s">
        <v>49</v>
      </c>
      <c r="F91" s="4" t="s">
        <v>50</v>
      </c>
      <c r="G91" s="4">
        <v>3</v>
      </c>
      <c r="H91" s="4"/>
      <c r="I91" s="4"/>
      <c r="J91" s="4">
        <v>1</v>
      </c>
      <c r="K91" s="4">
        <v>3</v>
      </c>
      <c r="L91" s="4">
        <v>1</v>
      </c>
      <c r="M91" s="4"/>
      <c r="N91" s="4"/>
      <c r="O91" s="4"/>
      <c r="P91" s="4"/>
    </row>
    <row r="92" spans="1:16" s="86" customFormat="1">
      <c r="A92" s="80"/>
      <c r="B92" s="80"/>
      <c r="C92" s="226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</row>
    <row r="93" spans="1:16">
      <c r="A93" s="4" t="s">
        <v>17</v>
      </c>
      <c r="B93" s="4" t="s">
        <v>51</v>
      </c>
      <c r="C93" s="148">
        <v>0.38541666666666669</v>
      </c>
      <c r="D93" s="4" t="s">
        <v>45</v>
      </c>
      <c r="E93" s="4" t="s">
        <v>31</v>
      </c>
      <c r="F93" s="4" t="s">
        <v>28</v>
      </c>
      <c r="G93" s="4">
        <v>1</v>
      </c>
      <c r="H93" s="4"/>
      <c r="I93" s="4"/>
      <c r="J93" s="4"/>
      <c r="K93" s="4"/>
      <c r="L93" s="4"/>
      <c r="M93" s="4">
        <v>1</v>
      </c>
      <c r="N93" s="4"/>
      <c r="O93" s="4"/>
      <c r="P93" s="4"/>
    </row>
    <row r="94" spans="1:16">
      <c r="A94" s="4" t="s">
        <v>17</v>
      </c>
      <c r="B94" s="4" t="s">
        <v>51</v>
      </c>
      <c r="C94" s="148">
        <v>0.44791666666666669</v>
      </c>
      <c r="D94" s="4" t="s">
        <v>45</v>
      </c>
      <c r="E94" s="4" t="s">
        <v>31</v>
      </c>
      <c r="F94" s="4" t="s">
        <v>28</v>
      </c>
      <c r="G94" s="4">
        <v>2</v>
      </c>
      <c r="H94" s="4"/>
      <c r="I94" s="4"/>
      <c r="J94" s="4">
        <v>1</v>
      </c>
      <c r="K94" s="4">
        <v>1</v>
      </c>
      <c r="L94" s="4">
        <v>1</v>
      </c>
      <c r="M94" s="4"/>
      <c r="N94" s="4"/>
      <c r="O94" s="4"/>
      <c r="P94" s="4"/>
    </row>
    <row r="95" spans="1:16">
      <c r="A95" s="4" t="s">
        <v>17</v>
      </c>
      <c r="B95" s="4" t="s">
        <v>51</v>
      </c>
      <c r="C95" s="148">
        <v>0.4513888888888889</v>
      </c>
      <c r="D95" s="4" t="s">
        <v>45</v>
      </c>
      <c r="E95" s="4" t="s">
        <v>31</v>
      </c>
      <c r="F95" s="4" t="s">
        <v>28</v>
      </c>
      <c r="G95" s="4">
        <v>3</v>
      </c>
      <c r="H95" s="4"/>
      <c r="I95" s="4"/>
      <c r="J95" s="4"/>
      <c r="K95" s="4">
        <v>1</v>
      </c>
      <c r="L95" s="4">
        <v>1</v>
      </c>
      <c r="M95" s="4"/>
      <c r="N95" s="4"/>
      <c r="O95" s="4"/>
      <c r="P95" s="4"/>
    </row>
    <row r="96" spans="1:16">
      <c r="A96" s="4" t="s">
        <v>17</v>
      </c>
      <c r="B96" s="4" t="s">
        <v>51</v>
      </c>
      <c r="C96" s="148">
        <v>0.50694444444444442</v>
      </c>
      <c r="D96" s="4" t="s">
        <v>45</v>
      </c>
      <c r="E96" s="4" t="s">
        <v>31</v>
      </c>
      <c r="F96" s="4" t="s">
        <v>28</v>
      </c>
      <c r="G96" s="4">
        <v>4</v>
      </c>
      <c r="H96" s="4"/>
      <c r="I96" s="4"/>
      <c r="J96" s="4"/>
      <c r="K96" s="4"/>
      <c r="L96" s="4"/>
      <c r="M96" s="4"/>
      <c r="N96" s="4"/>
      <c r="O96" s="4"/>
      <c r="P96" s="4">
        <v>1</v>
      </c>
    </row>
    <row r="97" spans="1:16">
      <c r="A97" s="4" t="s">
        <v>17</v>
      </c>
      <c r="B97" s="4" t="s">
        <v>51</v>
      </c>
      <c r="C97" s="148">
        <v>0.52777777777777779</v>
      </c>
      <c r="D97" s="4" t="s">
        <v>45</v>
      </c>
      <c r="E97" s="4" t="s">
        <v>31</v>
      </c>
      <c r="F97" s="4" t="s">
        <v>28</v>
      </c>
      <c r="G97" s="4">
        <v>5</v>
      </c>
      <c r="H97" s="4"/>
      <c r="I97" s="4"/>
      <c r="J97" s="4"/>
      <c r="K97" s="4"/>
      <c r="L97" s="4"/>
      <c r="M97" s="4"/>
      <c r="N97" s="4"/>
      <c r="O97" s="4"/>
      <c r="P97" s="4">
        <v>1</v>
      </c>
    </row>
    <row r="98" spans="1:16">
      <c r="A98" s="4" t="s">
        <v>17</v>
      </c>
      <c r="B98" s="4" t="s">
        <v>51</v>
      </c>
      <c r="C98" s="148">
        <v>0.54861111111111105</v>
      </c>
      <c r="D98" s="4" t="s">
        <v>45</v>
      </c>
      <c r="E98" s="4" t="s">
        <v>31</v>
      </c>
      <c r="F98" s="4" t="s">
        <v>28</v>
      </c>
      <c r="G98" s="4">
        <v>6</v>
      </c>
      <c r="H98" s="4"/>
      <c r="I98" s="4"/>
      <c r="J98" s="4">
        <v>1</v>
      </c>
      <c r="K98" s="4">
        <v>2</v>
      </c>
      <c r="L98" s="4">
        <v>2</v>
      </c>
      <c r="M98" s="4"/>
      <c r="N98" s="4"/>
      <c r="O98" s="4"/>
      <c r="P98" s="4"/>
    </row>
    <row r="99" spans="1:16">
      <c r="A99" s="4" t="s">
        <v>17</v>
      </c>
      <c r="B99" s="4" t="s">
        <v>51</v>
      </c>
      <c r="C99" s="148">
        <v>0.47222222222222227</v>
      </c>
      <c r="D99" s="4" t="s">
        <v>45</v>
      </c>
      <c r="E99" s="4" t="s">
        <v>31</v>
      </c>
      <c r="F99" s="4" t="s">
        <v>32</v>
      </c>
      <c r="G99" s="4">
        <v>1</v>
      </c>
      <c r="H99" s="4"/>
      <c r="I99" s="4"/>
      <c r="J99" s="4"/>
      <c r="K99" s="4"/>
      <c r="L99" s="4"/>
      <c r="M99" s="4">
        <v>1</v>
      </c>
      <c r="N99" s="4"/>
      <c r="O99" s="4"/>
      <c r="P99" s="4"/>
    </row>
    <row r="100" spans="1:16">
      <c r="A100" s="4" t="s">
        <v>17</v>
      </c>
      <c r="B100" s="4" t="s">
        <v>51</v>
      </c>
      <c r="C100" s="148">
        <v>0.48125000000000001</v>
      </c>
      <c r="D100" s="4" t="s">
        <v>45</v>
      </c>
      <c r="E100" s="4" t="s">
        <v>31</v>
      </c>
      <c r="F100" s="4" t="s">
        <v>32</v>
      </c>
      <c r="G100" s="4">
        <v>2</v>
      </c>
      <c r="H100" s="4"/>
      <c r="I100" s="4"/>
      <c r="J100" s="4"/>
      <c r="K100" s="4"/>
      <c r="L100" s="4"/>
      <c r="M100" s="4">
        <v>1</v>
      </c>
      <c r="N100" s="4"/>
      <c r="O100" s="4"/>
      <c r="P100" s="4"/>
    </row>
    <row r="101" spans="1:16">
      <c r="A101" s="4" t="s">
        <v>17</v>
      </c>
      <c r="B101" s="4" t="s">
        <v>51</v>
      </c>
      <c r="C101" s="148">
        <v>0.5</v>
      </c>
      <c r="D101" s="4" t="s">
        <v>45</v>
      </c>
      <c r="E101" s="4" t="s">
        <v>31</v>
      </c>
      <c r="F101" s="4" t="s">
        <v>32</v>
      </c>
      <c r="G101" s="4">
        <v>3</v>
      </c>
      <c r="H101" s="4"/>
      <c r="I101" s="4"/>
      <c r="J101" s="4"/>
      <c r="K101" s="4"/>
      <c r="L101" s="4"/>
      <c r="M101" s="4">
        <v>1</v>
      </c>
      <c r="N101" s="4"/>
      <c r="O101" s="4"/>
      <c r="P101" s="4"/>
    </row>
    <row r="102" spans="1:16">
      <c r="A102" s="4" t="s">
        <v>17</v>
      </c>
      <c r="B102" s="4" t="s">
        <v>51</v>
      </c>
      <c r="C102" s="148">
        <v>0.41666666666666669</v>
      </c>
      <c r="D102" s="4" t="s">
        <v>45</v>
      </c>
      <c r="E102" s="4" t="s">
        <v>31</v>
      </c>
      <c r="F102" s="4" t="s">
        <v>25</v>
      </c>
      <c r="G102" s="4">
        <v>1</v>
      </c>
      <c r="H102" s="4"/>
      <c r="I102" s="4"/>
      <c r="J102" s="4">
        <v>1</v>
      </c>
      <c r="K102" s="4">
        <v>4</v>
      </c>
      <c r="L102" s="4">
        <v>2</v>
      </c>
      <c r="M102" s="4"/>
      <c r="N102" s="4"/>
      <c r="O102" s="4"/>
      <c r="P102" s="4"/>
    </row>
    <row r="103" spans="1:16">
      <c r="A103" s="4" t="s">
        <v>17</v>
      </c>
      <c r="B103" s="4" t="s">
        <v>51</v>
      </c>
      <c r="C103" s="148">
        <v>0.46527777777777773</v>
      </c>
      <c r="D103" s="4" t="s">
        <v>45</v>
      </c>
      <c r="E103" s="4" t="s">
        <v>31</v>
      </c>
      <c r="F103" s="4" t="s">
        <v>25</v>
      </c>
      <c r="G103" s="4">
        <v>2</v>
      </c>
      <c r="H103" s="4"/>
      <c r="I103" s="4"/>
      <c r="J103" s="4"/>
      <c r="K103" s="4"/>
      <c r="L103" s="4"/>
      <c r="M103" s="4"/>
      <c r="N103" s="4">
        <v>4</v>
      </c>
      <c r="O103" s="4"/>
      <c r="P103" s="4"/>
    </row>
    <row r="104" spans="1:16">
      <c r="A104" s="4" t="s">
        <v>17</v>
      </c>
      <c r="B104" s="4" t="s">
        <v>51</v>
      </c>
      <c r="C104" s="148">
        <v>0.46875</v>
      </c>
      <c r="D104" s="4" t="s">
        <v>45</v>
      </c>
      <c r="E104" s="4" t="s">
        <v>31</v>
      </c>
      <c r="F104" s="4" t="s">
        <v>25</v>
      </c>
      <c r="G104" s="4">
        <v>3</v>
      </c>
      <c r="H104" s="4"/>
      <c r="I104" s="4"/>
      <c r="J104" s="4"/>
      <c r="K104" s="4"/>
      <c r="L104" s="4"/>
      <c r="M104" s="4">
        <v>1</v>
      </c>
      <c r="N104" s="4"/>
      <c r="O104" s="4"/>
      <c r="P104" s="4"/>
    </row>
    <row r="105" spans="1:16">
      <c r="A105" s="4" t="s">
        <v>17</v>
      </c>
      <c r="B105" s="4" t="s">
        <v>51</v>
      </c>
      <c r="C105" s="148">
        <v>0.46875</v>
      </c>
      <c r="D105" s="4" t="s">
        <v>45</v>
      </c>
      <c r="E105" s="4" t="s">
        <v>31</v>
      </c>
      <c r="F105" s="4" t="s">
        <v>25</v>
      </c>
      <c r="G105" s="4">
        <v>4</v>
      </c>
      <c r="H105" s="4"/>
      <c r="I105" s="4"/>
      <c r="J105" s="4"/>
      <c r="K105" s="4"/>
      <c r="L105" s="4"/>
      <c r="M105" s="4">
        <v>1</v>
      </c>
      <c r="N105" s="4"/>
      <c r="O105" s="4"/>
      <c r="P105" s="4"/>
    </row>
    <row r="106" spans="1:16">
      <c r="A106" s="4" t="s">
        <v>17</v>
      </c>
      <c r="B106" s="4" t="s">
        <v>51</v>
      </c>
      <c r="C106" s="148">
        <v>0.49305555555555558</v>
      </c>
      <c r="D106" s="4" t="s">
        <v>45</v>
      </c>
      <c r="E106" s="4" t="s">
        <v>31</v>
      </c>
      <c r="F106" s="4" t="s">
        <v>25</v>
      </c>
      <c r="G106" s="4">
        <v>5</v>
      </c>
      <c r="H106" s="4"/>
      <c r="I106" s="4"/>
      <c r="J106" s="4"/>
      <c r="K106" s="4"/>
      <c r="L106" s="4"/>
      <c r="M106" s="4">
        <v>1</v>
      </c>
      <c r="N106" s="4"/>
      <c r="O106" s="4"/>
      <c r="P106" s="4"/>
    </row>
    <row r="107" spans="1:16">
      <c r="A107" s="4" t="s">
        <v>17</v>
      </c>
      <c r="B107" s="4" t="s">
        <v>51</v>
      </c>
      <c r="C107" s="148">
        <v>0.4458333333333333</v>
      </c>
      <c r="D107" s="4" t="s">
        <v>45</v>
      </c>
      <c r="E107" s="4" t="s">
        <v>31</v>
      </c>
      <c r="F107" s="4" t="s">
        <v>34</v>
      </c>
      <c r="G107" s="4">
        <v>1</v>
      </c>
      <c r="H107" s="4"/>
      <c r="I107" s="4"/>
      <c r="J107" s="4"/>
      <c r="K107" s="4"/>
      <c r="L107" s="4"/>
      <c r="M107" s="4">
        <v>1</v>
      </c>
      <c r="N107" s="4"/>
      <c r="O107" s="4"/>
      <c r="P107" s="4"/>
    </row>
    <row r="108" spans="1:16">
      <c r="A108" s="4" t="s">
        <v>17</v>
      </c>
      <c r="B108" s="4" t="s">
        <v>51</v>
      </c>
      <c r="C108" s="148">
        <v>0.46527777777777773</v>
      </c>
      <c r="D108" s="4" t="s">
        <v>45</v>
      </c>
      <c r="E108" s="4" t="s">
        <v>31</v>
      </c>
      <c r="F108" s="4" t="s">
        <v>34</v>
      </c>
      <c r="G108" s="4">
        <v>2</v>
      </c>
      <c r="H108" s="4"/>
      <c r="I108" s="4"/>
      <c r="J108" s="4"/>
      <c r="K108" s="4"/>
      <c r="L108" s="4"/>
      <c r="M108" s="4"/>
      <c r="N108" s="4">
        <v>2</v>
      </c>
      <c r="O108" s="4"/>
      <c r="P108" s="4"/>
    </row>
    <row r="109" spans="1:16">
      <c r="A109" s="4" t="s">
        <v>17</v>
      </c>
      <c r="B109" s="4" t="s">
        <v>51</v>
      </c>
      <c r="C109" s="148">
        <v>0.47569444444444442</v>
      </c>
      <c r="D109" s="4" t="s">
        <v>45</v>
      </c>
      <c r="E109" s="4" t="s">
        <v>31</v>
      </c>
      <c r="F109" s="4" t="s">
        <v>34</v>
      </c>
      <c r="G109" s="4">
        <v>3</v>
      </c>
      <c r="H109" s="4"/>
      <c r="I109" s="4"/>
      <c r="J109" s="4">
        <v>1</v>
      </c>
      <c r="K109" s="4">
        <v>1</v>
      </c>
      <c r="L109" s="4"/>
      <c r="M109" s="4"/>
      <c r="N109" s="4"/>
      <c r="O109" s="4"/>
      <c r="P109" s="4"/>
    </row>
    <row r="110" spans="1:16">
      <c r="A110" s="4" t="s">
        <v>17</v>
      </c>
      <c r="B110" s="4" t="s">
        <v>51</v>
      </c>
      <c r="C110" s="148">
        <v>0.56666666666666665</v>
      </c>
      <c r="D110" s="4" t="s">
        <v>45</v>
      </c>
      <c r="E110" s="4" t="s">
        <v>31</v>
      </c>
      <c r="F110" s="4" t="s">
        <v>34</v>
      </c>
      <c r="G110" s="4">
        <v>4</v>
      </c>
      <c r="H110" s="4"/>
      <c r="I110" s="4"/>
      <c r="J110" s="4"/>
      <c r="K110" s="4"/>
      <c r="L110" s="4"/>
      <c r="M110" s="4"/>
      <c r="N110" s="4">
        <v>2</v>
      </c>
      <c r="O110" s="4"/>
      <c r="P110" s="4"/>
    </row>
    <row r="111" spans="1:16">
      <c r="A111" s="4" t="s">
        <v>17</v>
      </c>
      <c r="B111" s="4" t="s">
        <v>51</v>
      </c>
      <c r="C111" s="148">
        <v>0.57916666666666672</v>
      </c>
      <c r="D111" s="4" t="s">
        <v>45</v>
      </c>
      <c r="E111" s="4" t="s">
        <v>31</v>
      </c>
      <c r="F111" s="4" t="s">
        <v>34</v>
      </c>
      <c r="G111" s="4">
        <v>5</v>
      </c>
      <c r="H111" s="4"/>
      <c r="I111" s="4"/>
      <c r="J111" s="4"/>
      <c r="K111" s="4"/>
      <c r="L111" s="4"/>
      <c r="M111" s="4">
        <v>1</v>
      </c>
      <c r="N111" s="4"/>
      <c r="O111" s="4"/>
      <c r="P111" s="4"/>
    </row>
    <row r="112" spans="1:16">
      <c r="A112" s="4" t="s">
        <v>17</v>
      </c>
      <c r="B112" s="4" t="s">
        <v>51</v>
      </c>
      <c r="C112" s="148">
        <v>0.62013888888888891</v>
      </c>
      <c r="D112" s="4" t="s">
        <v>45</v>
      </c>
      <c r="E112" s="4" t="s">
        <v>31</v>
      </c>
      <c r="F112" s="4" t="s">
        <v>34</v>
      </c>
      <c r="G112" s="4">
        <v>6</v>
      </c>
      <c r="H112" s="4"/>
      <c r="I112" s="4"/>
      <c r="J112" s="4">
        <v>1</v>
      </c>
      <c r="K112" s="4">
        <v>1</v>
      </c>
      <c r="L112" s="4"/>
      <c r="M112" s="4"/>
      <c r="N112" s="4"/>
      <c r="O112" s="4"/>
      <c r="P112" s="4"/>
    </row>
    <row r="113" spans="1:16">
      <c r="A113" s="4" t="s">
        <v>17</v>
      </c>
      <c r="B113" s="4" t="s">
        <v>51</v>
      </c>
      <c r="C113" s="4"/>
      <c r="D113" s="4" t="s">
        <v>45</v>
      </c>
      <c r="E113" s="4" t="s">
        <v>31</v>
      </c>
      <c r="F113" s="4" t="s">
        <v>34</v>
      </c>
      <c r="G113" s="4">
        <v>7</v>
      </c>
      <c r="H113" s="4"/>
      <c r="I113" s="4"/>
      <c r="J113" s="4"/>
      <c r="K113" s="4"/>
      <c r="L113" s="4"/>
      <c r="M113" s="4"/>
      <c r="N113" s="4">
        <v>11</v>
      </c>
      <c r="O113" s="4"/>
      <c r="P113" s="4"/>
    </row>
    <row r="114" spans="1:16">
      <c r="A114" s="4" t="s">
        <v>17</v>
      </c>
      <c r="B114" s="4" t="s">
        <v>51</v>
      </c>
      <c r="C114" s="4"/>
      <c r="D114" s="4" t="s">
        <v>45</v>
      </c>
      <c r="E114" s="4" t="s">
        <v>31</v>
      </c>
      <c r="F114" s="4" t="s">
        <v>34</v>
      </c>
      <c r="G114" s="4">
        <v>8</v>
      </c>
      <c r="H114" s="4"/>
      <c r="I114" s="4"/>
      <c r="J114" s="4">
        <v>1</v>
      </c>
      <c r="K114" s="4">
        <v>5</v>
      </c>
      <c r="L114" s="4">
        <v>2</v>
      </c>
      <c r="M114" s="4"/>
      <c r="N114" s="4"/>
      <c r="O114" s="4"/>
      <c r="P114" s="4"/>
    </row>
    <row r="115" spans="1:16">
      <c r="A115" s="4" t="s">
        <v>17</v>
      </c>
      <c r="B115" s="4" t="s">
        <v>51</v>
      </c>
      <c r="C115" s="4"/>
      <c r="D115" s="4" t="s">
        <v>45</v>
      </c>
      <c r="E115" s="4" t="s">
        <v>31</v>
      </c>
      <c r="F115" s="4" t="s">
        <v>34</v>
      </c>
      <c r="G115" s="4">
        <v>9</v>
      </c>
      <c r="H115" s="4"/>
      <c r="I115" s="4"/>
      <c r="J115" s="4"/>
      <c r="K115" s="4"/>
      <c r="L115" s="4"/>
      <c r="M115" s="4">
        <v>1</v>
      </c>
      <c r="N115" s="4"/>
      <c r="O115" s="4"/>
      <c r="P115" s="4"/>
    </row>
    <row r="116" spans="1:16">
      <c r="A116" s="4" t="s">
        <v>17</v>
      </c>
      <c r="B116" s="4" t="s">
        <v>51</v>
      </c>
      <c r="C116" s="4"/>
      <c r="D116" s="4" t="s">
        <v>45</v>
      </c>
      <c r="E116" s="4" t="s">
        <v>31</v>
      </c>
      <c r="F116" s="4" t="s">
        <v>34</v>
      </c>
      <c r="G116" s="4">
        <v>10</v>
      </c>
      <c r="H116" s="4"/>
      <c r="I116" s="4"/>
      <c r="J116" s="4"/>
      <c r="K116" s="4"/>
      <c r="L116" s="4"/>
      <c r="M116" s="4"/>
      <c r="N116" s="4">
        <v>5</v>
      </c>
      <c r="O116" s="4"/>
      <c r="P116" s="4"/>
    </row>
    <row r="117" spans="1:16">
      <c r="A117" s="4" t="s">
        <v>17</v>
      </c>
      <c r="B117" s="4" t="s">
        <v>51</v>
      </c>
      <c r="C117" s="4"/>
      <c r="D117" s="4" t="s">
        <v>45</v>
      </c>
      <c r="E117" s="4" t="s">
        <v>31</v>
      </c>
      <c r="F117" s="4" t="s">
        <v>34</v>
      </c>
      <c r="G117" s="4">
        <v>11</v>
      </c>
      <c r="H117" s="4"/>
      <c r="I117" s="4"/>
      <c r="J117" s="4"/>
      <c r="K117" s="4"/>
      <c r="L117" s="4"/>
      <c r="M117" s="4"/>
      <c r="N117" s="4"/>
      <c r="O117" s="4">
        <v>12</v>
      </c>
      <c r="P117" s="4"/>
    </row>
    <row r="118" spans="1:16" s="86" customFormat="1"/>
    <row r="119" spans="1:16">
      <c r="A119" s="4" t="s">
        <v>17</v>
      </c>
      <c r="B119" s="4" t="s">
        <v>52</v>
      </c>
      <c r="C119" s="148">
        <v>0.38541666666666669</v>
      </c>
      <c r="D119" s="4" t="s">
        <v>45</v>
      </c>
      <c r="E119" s="4" t="s">
        <v>36</v>
      </c>
      <c r="F119" s="4" t="s">
        <v>28</v>
      </c>
      <c r="G119" s="4">
        <v>1</v>
      </c>
      <c r="H119" s="4"/>
      <c r="I119" s="4"/>
      <c r="J119" s="4">
        <v>1</v>
      </c>
      <c r="K119" s="4">
        <v>4</v>
      </c>
      <c r="L119" s="4">
        <v>3</v>
      </c>
      <c r="M119" s="4"/>
      <c r="N119" s="4"/>
      <c r="O119" s="4"/>
      <c r="P119" s="4"/>
    </row>
    <row r="120" spans="1:16">
      <c r="A120" s="4" t="s">
        <v>17</v>
      </c>
      <c r="B120" s="4" t="s">
        <v>52</v>
      </c>
      <c r="C120" s="148">
        <v>0.38611111111111113</v>
      </c>
      <c r="D120" s="4" t="s">
        <v>45</v>
      </c>
      <c r="E120" s="4" t="s">
        <v>36</v>
      </c>
      <c r="F120" s="4" t="s">
        <v>28</v>
      </c>
      <c r="G120" s="4">
        <v>2</v>
      </c>
      <c r="H120" s="4"/>
      <c r="I120" s="4"/>
      <c r="J120" s="4"/>
      <c r="K120" s="4"/>
      <c r="L120" s="4"/>
      <c r="M120" s="4">
        <v>1</v>
      </c>
      <c r="N120" s="4"/>
      <c r="O120" s="4"/>
      <c r="P120" s="4"/>
    </row>
    <row r="121" spans="1:16">
      <c r="A121" s="4" t="s">
        <v>17</v>
      </c>
      <c r="B121" s="4" t="s">
        <v>52</v>
      </c>
      <c r="C121" s="148">
        <v>0.38680555555555557</v>
      </c>
      <c r="D121" s="4" t="s">
        <v>45</v>
      </c>
      <c r="E121" s="4" t="s">
        <v>36</v>
      </c>
      <c r="F121" s="4" t="s">
        <v>28</v>
      </c>
      <c r="G121" s="4">
        <v>3</v>
      </c>
      <c r="H121" s="4"/>
      <c r="I121" s="4"/>
      <c r="J121" s="4"/>
      <c r="K121" s="4">
        <v>2</v>
      </c>
      <c r="L121" s="4">
        <v>1</v>
      </c>
      <c r="M121" s="4"/>
      <c r="N121" s="4"/>
      <c r="O121" s="4"/>
      <c r="P121" s="4"/>
    </row>
    <row r="122" spans="1:16">
      <c r="A122" s="4" t="s">
        <v>17</v>
      </c>
      <c r="B122" s="4" t="s">
        <v>52</v>
      </c>
      <c r="C122" s="148">
        <v>0.42291666666666666</v>
      </c>
      <c r="D122" s="4" t="s">
        <v>45</v>
      </c>
      <c r="E122" s="4" t="s">
        <v>36</v>
      </c>
      <c r="F122" s="4" t="s">
        <v>28</v>
      </c>
      <c r="G122" s="4">
        <v>4</v>
      </c>
      <c r="H122" s="4"/>
      <c r="I122" s="4"/>
      <c r="J122" s="4"/>
      <c r="K122" s="4"/>
      <c r="L122" s="4"/>
      <c r="M122" s="4">
        <v>1</v>
      </c>
      <c r="N122" s="4"/>
      <c r="O122" s="4"/>
      <c r="P122" s="4"/>
    </row>
    <row r="123" spans="1:16">
      <c r="A123" s="4" t="s">
        <v>17</v>
      </c>
      <c r="B123" s="4" t="s">
        <v>52</v>
      </c>
      <c r="C123" s="148">
        <v>0.39583333333333331</v>
      </c>
      <c r="D123" s="4" t="s">
        <v>45</v>
      </c>
      <c r="E123" s="4" t="s">
        <v>36</v>
      </c>
      <c r="F123" s="4" t="s">
        <v>32</v>
      </c>
      <c r="G123" s="4">
        <v>1</v>
      </c>
      <c r="H123" s="4"/>
      <c r="I123" s="4"/>
      <c r="J123" s="4">
        <v>1</v>
      </c>
      <c r="K123" s="4">
        <v>8</v>
      </c>
      <c r="L123" s="4">
        <v>2</v>
      </c>
      <c r="M123" s="4"/>
      <c r="N123" s="4"/>
      <c r="O123" s="4"/>
      <c r="P123" s="4"/>
    </row>
    <row r="124" spans="1:16">
      <c r="A124" s="4" t="s">
        <v>17</v>
      </c>
      <c r="B124" s="4" t="s">
        <v>52</v>
      </c>
      <c r="C124" s="148">
        <v>0.3979166666666667</v>
      </c>
      <c r="D124" s="4" t="s">
        <v>45</v>
      </c>
      <c r="E124" s="4" t="s">
        <v>36</v>
      </c>
      <c r="F124" s="4" t="s">
        <v>32</v>
      </c>
      <c r="G124" s="4">
        <v>2</v>
      </c>
      <c r="H124" s="4"/>
      <c r="I124" s="4"/>
      <c r="J124" s="4"/>
      <c r="K124" s="4"/>
      <c r="L124" s="4"/>
      <c r="M124" s="4">
        <v>1</v>
      </c>
      <c r="N124" s="4"/>
      <c r="O124" s="4"/>
      <c r="P124" s="4"/>
    </row>
    <row r="125" spans="1:16">
      <c r="A125" s="4" t="s">
        <v>17</v>
      </c>
      <c r="B125" s="4" t="s">
        <v>52</v>
      </c>
      <c r="C125" s="148">
        <v>0.40069444444444446</v>
      </c>
      <c r="D125" s="4" t="s">
        <v>45</v>
      </c>
      <c r="E125" s="4" t="s">
        <v>36</v>
      </c>
      <c r="F125" s="4" t="s">
        <v>32</v>
      </c>
      <c r="G125" s="4">
        <v>3</v>
      </c>
      <c r="H125" s="4"/>
      <c r="I125" s="4"/>
      <c r="J125" s="4"/>
      <c r="K125" s="4"/>
      <c r="L125" s="4"/>
      <c r="M125" s="4"/>
      <c r="N125" s="4">
        <v>2</v>
      </c>
      <c r="O125" s="4"/>
      <c r="P125" s="4"/>
    </row>
    <row r="126" spans="1:16">
      <c r="A126" s="4" t="s">
        <v>17</v>
      </c>
      <c r="B126" s="4" t="s">
        <v>52</v>
      </c>
      <c r="C126" s="148">
        <v>0.4145833333333333</v>
      </c>
      <c r="D126" s="4" t="s">
        <v>45</v>
      </c>
      <c r="E126" s="4" t="s">
        <v>36</v>
      </c>
      <c r="F126" s="4" t="s">
        <v>32</v>
      </c>
      <c r="G126" s="4">
        <v>4</v>
      </c>
      <c r="H126" s="4"/>
      <c r="I126" s="4"/>
      <c r="J126" s="4">
        <v>1</v>
      </c>
      <c r="K126" s="4">
        <v>4</v>
      </c>
      <c r="L126" s="4">
        <v>2</v>
      </c>
      <c r="M126" s="4"/>
      <c r="N126" s="4"/>
      <c r="O126" s="4"/>
      <c r="P126" s="4"/>
    </row>
    <row r="127" spans="1:16">
      <c r="A127" s="4" t="s">
        <v>17</v>
      </c>
      <c r="B127" s="4" t="s">
        <v>52</v>
      </c>
      <c r="C127" s="148">
        <v>0.42708333333333331</v>
      </c>
      <c r="D127" s="4" t="s">
        <v>45</v>
      </c>
      <c r="E127" s="4" t="s">
        <v>36</v>
      </c>
      <c r="F127" s="4" t="s">
        <v>32</v>
      </c>
      <c r="G127" s="4">
        <v>5</v>
      </c>
      <c r="H127" s="4"/>
      <c r="I127" s="4"/>
      <c r="J127" s="4">
        <v>1</v>
      </c>
      <c r="K127" s="4">
        <v>3</v>
      </c>
      <c r="L127" s="4">
        <v>1</v>
      </c>
      <c r="M127" s="4"/>
      <c r="N127" s="4"/>
      <c r="O127" s="4"/>
      <c r="P127" s="4"/>
    </row>
    <row r="128" spans="1:16">
      <c r="A128" s="4" t="s">
        <v>17</v>
      </c>
      <c r="B128" s="4" t="s">
        <v>52</v>
      </c>
      <c r="C128" s="148">
        <v>0.4284722222222222</v>
      </c>
      <c r="D128" s="4" t="s">
        <v>45</v>
      </c>
      <c r="E128" s="4" t="s">
        <v>36</v>
      </c>
      <c r="F128" s="4" t="s">
        <v>32</v>
      </c>
      <c r="G128" s="4">
        <v>6</v>
      </c>
      <c r="H128" s="4"/>
      <c r="I128" s="4"/>
      <c r="J128" s="4"/>
      <c r="K128" s="4"/>
      <c r="L128" s="4"/>
      <c r="M128" s="4"/>
      <c r="N128" s="4">
        <v>2</v>
      </c>
      <c r="O128" s="4"/>
      <c r="P128" s="4"/>
    </row>
    <row r="129" spans="1:16">
      <c r="A129" s="4" t="s">
        <v>17</v>
      </c>
      <c r="B129" s="4" t="s">
        <v>52</v>
      </c>
      <c r="C129" s="148">
        <v>0.46875</v>
      </c>
      <c r="D129" s="4" t="s">
        <v>45</v>
      </c>
      <c r="E129" s="4" t="s">
        <v>36</v>
      </c>
      <c r="F129" s="4" t="s">
        <v>32</v>
      </c>
      <c r="G129" s="4">
        <v>7</v>
      </c>
      <c r="H129" s="4"/>
      <c r="I129" s="4"/>
      <c r="J129" s="4">
        <v>1</v>
      </c>
      <c r="K129" s="4">
        <v>4</v>
      </c>
      <c r="L129" s="4">
        <v>3</v>
      </c>
      <c r="M129" s="4"/>
      <c r="N129" s="4"/>
      <c r="O129" s="4"/>
      <c r="P129" s="4"/>
    </row>
    <row r="130" spans="1:16">
      <c r="A130" s="4" t="s">
        <v>17</v>
      </c>
      <c r="B130" s="4" t="s">
        <v>52</v>
      </c>
      <c r="C130" s="148">
        <v>0.50208333333333333</v>
      </c>
      <c r="D130" s="4" t="s">
        <v>45</v>
      </c>
      <c r="E130" s="4" t="s">
        <v>36</v>
      </c>
      <c r="F130" s="4" t="s">
        <v>32</v>
      </c>
      <c r="G130" s="4">
        <v>8</v>
      </c>
      <c r="H130" s="4"/>
      <c r="I130" s="4"/>
      <c r="J130" s="4"/>
      <c r="K130" s="4"/>
      <c r="L130" s="4"/>
      <c r="M130" s="4">
        <v>1</v>
      </c>
      <c r="N130" s="4"/>
      <c r="O130" s="4"/>
      <c r="P130" s="4"/>
    </row>
    <row r="131" spans="1:16">
      <c r="A131" s="4" t="s">
        <v>17</v>
      </c>
      <c r="B131" s="4" t="s">
        <v>52</v>
      </c>
      <c r="C131" s="148">
        <v>0.50694444444444442</v>
      </c>
      <c r="D131" s="4" t="s">
        <v>45</v>
      </c>
      <c r="E131" s="4" t="s">
        <v>36</v>
      </c>
      <c r="F131" s="4" t="s">
        <v>32</v>
      </c>
      <c r="G131" s="4">
        <v>9</v>
      </c>
      <c r="H131" s="4"/>
      <c r="I131" s="4"/>
      <c r="J131" s="4"/>
      <c r="K131" s="4">
        <v>1</v>
      </c>
      <c r="L131" s="4">
        <v>1</v>
      </c>
      <c r="M131" s="4"/>
      <c r="N131" s="4"/>
      <c r="O131" s="4"/>
      <c r="P131" s="4"/>
    </row>
    <row r="132" spans="1:16">
      <c r="A132" s="4" t="s">
        <v>17</v>
      </c>
      <c r="B132" s="4" t="s">
        <v>52</v>
      </c>
      <c r="C132" s="148">
        <v>0.55555555555555558</v>
      </c>
      <c r="D132" s="4" t="s">
        <v>45</v>
      </c>
      <c r="E132" s="4" t="s">
        <v>36</v>
      </c>
      <c r="F132" s="4" t="s">
        <v>32</v>
      </c>
      <c r="G132" s="4">
        <v>10</v>
      </c>
      <c r="H132" s="4"/>
      <c r="I132" s="4"/>
      <c r="J132" s="4"/>
      <c r="K132" s="4"/>
      <c r="L132" s="4"/>
      <c r="M132" s="4">
        <v>1</v>
      </c>
      <c r="N132" s="4"/>
      <c r="O132" s="4"/>
      <c r="P132" s="4"/>
    </row>
    <row r="133" spans="1:16">
      <c r="A133" s="4" t="s">
        <v>17</v>
      </c>
      <c r="B133" s="4" t="s">
        <v>52</v>
      </c>
      <c r="C133" s="148">
        <v>0.55902777777777779</v>
      </c>
      <c r="D133" s="4" t="s">
        <v>45</v>
      </c>
      <c r="E133" s="4" t="s">
        <v>36</v>
      </c>
      <c r="F133" s="4" t="s">
        <v>32</v>
      </c>
      <c r="G133" s="4">
        <v>11</v>
      </c>
      <c r="H133" s="4"/>
      <c r="I133" s="4"/>
      <c r="J133" s="4"/>
      <c r="K133" s="4"/>
      <c r="L133" s="4"/>
      <c r="M133" s="4">
        <v>1</v>
      </c>
      <c r="N133" s="4"/>
      <c r="O133" s="4"/>
      <c r="P133" s="4"/>
    </row>
    <row r="134" spans="1:16">
      <c r="A134" s="4" t="s">
        <v>17</v>
      </c>
      <c r="B134" s="4" t="s">
        <v>52</v>
      </c>
      <c r="C134" s="148">
        <v>0.5625</v>
      </c>
      <c r="D134" s="4" t="s">
        <v>45</v>
      </c>
      <c r="E134" s="4" t="s">
        <v>36</v>
      </c>
      <c r="F134" s="4" t="s">
        <v>32</v>
      </c>
      <c r="G134" s="4">
        <v>12</v>
      </c>
      <c r="H134" s="4"/>
      <c r="I134" s="4"/>
      <c r="J134" s="4">
        <v>1</v>
      </c>
      <c r="K134" s="4">
        <v>3</v>
      </c>
      <c r="L134" s="4">
        <v>1</v>
      </c>
      <c r="M134" s="4"/>
      <c r="N134" s="4"/>
      <c r="O134" s="4"/>
      <c r="P134" s="4"/>
    </row>
    <row r="135" spans="1:16">
      <c r="A135" s="4" t="s">
        <v>17</v>
      </c>
      <c r="B135" s="4" t="s">
        <v>52</v>
      </c>
      <c r="C135" s="4"/>
      <c r="D135" s="4" t="s">
        <v>45</v>
      </c>
      <c r="E135" s="4" t="s">
        <v>36</v>
      </c>
      <c r="F135" s="4" t="s">
        <v>32</v>
      </c>
      <c r="G135" s="4">
        <v>13</v>
      </c>
      <c r="H135" s="4"/>
      <c r="I135" s="4"/>
      <c r="J135" s="4">
        <v>1</v>
      </c>
      <c r="K135" s="4">
        <v>8</v>
      </c>
      <c r="L135" s="4">
        <v>2</v>
      </c>
      <c r="M135" s="4"/>
      <c r="N135" s="4"/>
      <c r="O135" s="4"/>
      <c r="P135" s="4"/>
    </row>
    <row r="136" spans="1:16">
      <c r="A136" s="147" t="s">
        <v>17</v>
      </c>
      <c r="B136" s="147" t="s">
        <v>52</v>
      </c>
      <c r="C136" s="148">
        <v>0.40277777777777773</v>
      </c>
      <c r="D136" s="4" t="s">
        <v>45</v>
      </c>
      <c r="E136" s="4" t="s">
        <v>36</v>
      </c>
      <c r="F136" s="4" t="s">
        <v>25</v>
      </c>
      <c r="G136" s="4">
        <v>1</v>
      </c>
      <c r="H136" s="4"/>
      <c r="I136" s="4"/>
      <c r="J136" s="4"/>
      <c r="K136" s="4"/>
      <c r="L136" s="4"/>
      <c r="M136" s="4">
        <v>1</v>
      </c>
      <c r="N136" s="4"/>
      <c r="O136" s="4"/>
      <c r="P136" s="4"/>
    </row>
    <row r="137" spans="1:16">
      <c r="A137" s="4" t="s">
        <v>17</v>
      </c>
      <c r="B137" s="4" t="s">
        <v>52</v>
      </c>
      <c r="C137" s="148">
        <v>0.40486111111111112</v>
      </c>
      <c r="D137" s="4" t="s">
        <v>45</v>
      </c>
      <c r="E137" s="4" t="s">
        <v>36</v>
      </c>
      <c r="F137" s="4" t="s">
        <v>25</v>
      </c>
      <c r="G137" s="4">
        <v>2</v>
      </c>
      <c r="H137" s="4"/>
      <c r="I137" s="4"/>
      <c r="J137" s="4"/>
      <c r="K137" s="4"/>
      <c r="L137" s="4"/>
      <c r="M137" s="4"/>
      <c r="N137" s="4">
        <v>3</v>
      </c>
      <c r="O137" s="4"/>
      <c r="P137" s="4"/>
    </row>
    <row r="138" spans="1:16">
      <c r="A138" s="4" t="s">
        <v>17</v>
      </c>
      <c r="B138" s="4" t="s">
        <v>52</v>
      </c>
      <c r="C138" s="148">
        <v>0.42222222222222222</v>
      </c>
      <c r="D138" s="4" t="s">
        <v>45</v>
      </c>
      <c r="E138" s="4" t="s">
        <v>36</v>
      </c>
      <c r="F138" s="4" t="s">
        <v>25</v>
      </c>
      <c r="G138" s="4">
        <v>3</v>
      </c>
      <c r="H138" s="4"/>
      <c r="I138" s="4"/>
      <c r="J138" s="4"/>
      <c r="K138" s="4"/>
      <c r="L138" s="4"/>
      <c r="M138" s="4"/>
      <c r="N138" s="4">
        <v>2</v>
      </c>
      <c r="O138" s="4"/>
      <c r="P138" s="4"/>
    </row>
    <row r="139" spans="1:16">
      <c r="A139" s="4" t="s">
        <v>17</v>
      </c>
      <c r="B139" s="4" t="s">
        <v>52</v>
      </c>
      <c r="C139" s="148">
        <v>0.42986111111111108</v>
      </c>
      <c r="D139" s="4" t="s">
        <v>45</v>
      </c>
      <c r="E139" s="4" t="s">
        <v>36</v>
      </c>
      <c r="F139" s="4" t="s">
        <v>25</v>
      </c>
      <c r="G139" s="4">
        <v>4</v>
      </c>
      <c r="H139" s="4"/>
      <c r="I139" s="4"/>
      <c r="J139" s="4"/>
      <c r="K139" s="4"/>
      <c r="L139" s="4"/>
      <c r="M139" s="4">
        <v>1</v>
      </c>
      <c r="N139" s="4"/>
      <c r="O139" s="4"/>
      <c r="P139" s="4"/>
    </row>
    <row r="140" spans="1:16">
      <c r="A140" s="4" t="s">
        <v>17</v>
      </c>
      <c r="B140" s="4" t="s">
        <v>52</v>
      </c>
      <c r="C140" s="148">
        <v>0.44305555555555554</v>
      </c>
      <c r="D140" s="4" t="s">
        <v>45</v>
      </c>
      <c r="E140" s="4" t="s">
        <v>36</v>
      </c>
      <c r="F140" s="4" t="s">
        <v>25</v>
      </c>
      <c r="G140" s="4">
        <v>5</v>
      </c>
      <c r="H140" s="4"/>
      <c r="I140" s="4"/>
      <c r="J140" s="4"/>
      <c r="K140" s="4"/>
      <c r="L140" s="4"/>
      <c r="M140" s="4">
        <v>1</v>
      </c>
      <c r="N140" s="4"/>
      <c r="O140" s="4"/>
      <c r="P140" s="4"/>
    </row>
    <row r="141" spans="1:16">
      <c r="A141" s="4" t="s">
        <v>17</v>
      </c>
      <c r="B141" s="4" t="s">
        <v>52</v>
      </c>
      <c r="C141" s="148">
        <v>0.45</v>
      </c>
      <c r="D141" s="4" t="s">
        <v>45</v>
      </c>
      <c r="E141" s="4" t="s">
        <v>36</v>
      </c>
      <c r="F141" s="4" t="s">
        <v>25</v>
      </c>
      <c r="G141" s="4">
        <v>6</v>
      </c>
      <c r="H141" s="4"/>
      <c r="I141" s="4"/>
      <c r="J141" s="4"/>
      <c r="K141" s="4"/>
      <c r="L141" s="4"/>
      <c r="M141" s="4">
        <v>1</v>
      </c>
      <c r="N141" s="4"/>
      <c r="O141" s="4"/>
      <c r="P141" s="4"/>
    </row>
    <row r="142" spans="1:16">
      <c r="A142" s="4" t="s">
        <v>17</v>
      </c>
      <c r="B142" s="4" t="s">
        <v>52</v>
      </c>
      <c r="C142" s="148">
        <v>0.45624999999999999</v>
      </c>
      <c r="D142" s="4" t="s">
        <v>45</v>
      </c>
      <c r="E142" s="4" t="s">
        <v>36</v>
      </c>
      <c r="F142" s="4" t="s">
        <v>25</v>
      </c>
      <c r="G142" s="4">
        <v>7</v>
      </c>
      <c r="H142" s="4"/>
      <c r="I142" s="4"/>
      <c r="J142" s="4"/>
      <c r="K142" s="4"/>
      <c r="L142" s="4"/>
      <c r="M142" s="4"/>
      <c r="N142" s="4">
        <v>2</v>
      </c>
      <c r="O142" s="4"/>
      <c r="P142" s="4"/>
    </row>
    <row r="143" spans="1:16">
      <c r="A143" s="4" t="s">
        <v>17</v>
      </c>
      <c r="B143" s="4" t="s">
        <v>52</v>
      </c>
      <c r="C143" s="148">
        <v>0.45763888888888887</v>
      </c>
      <c r="D143" s="4" t="s">
        <v>45</v>
      </c>
      <c r="E143" s="4" t="s">
        <v>36</v>
      </c>
      <c r="F143" s="4" t="s">
        <v>25</v>
      </c>
      <c r="G143" s="4">
        <v>8</v>
      </c>
      <c r="H143" s="4"/>
      <c r="I143" s="4"/>
      <c r="J143" s="4"/>
      <c r="K143" s="4"/>
      <c r="L143" s="4"/>
      <c r="M143" s="4">
        <v>1</v>
      </c>
      <c r="N143" s="4"/>
      <c r="O143" s="4"/>
      <c r="P143" s="4"/>
    </row>
    <row r="144" spans="1:16">
      <c r="A144" s="4" t="s">
        <v>17</v>
      </c>
      <c r="B144" s="4" t="s">
        <v>52</v>
      </c>
      <c r="C144" s="148">
        <v>0.4604166666666667</v>
      </c>
      <c r="D144" s="4" t="s">
        <v>45</v>
      </c>
      <c r="E144" s="4" t="s">
        <v>36</v>
      </c>
      <c r="F144" s="4" t="s">
        <v>25</v>
      </c>
      <c r="G144" s="4">
        <v>9</v>
      </c>
      <c r="H144" s="4"/>
      <c r="I144" s="4"/>
      <c r="J144" s="4"/>
      <c r="K144" s="4"/>
      <c r="L144" s="4"/>
      <c r="M144" s="4">
        <v>1</v>
      </c>
      <c r="N144" s="4"/>
      <c r="O144" s="4"/>
      <c r="P144" s="4"/>
    </row>
    <row r="145" spans="1:16">
      <c r="A145" s="4" t="s">
        <v>17</v>
      </c>
      <c r="B145" s="4" t="s">
        <v>52</v>
      </c>
      <c r="C145" s="148">
        <v>0.47222222222222227</v>
      </c>
      <c r="D145" s="4" t="s">
        <v>45</v>
      </c>
      <c r="E145" s="4" t="s">
        <v>36</v>
      </c>
      <c r="F145" s="4" t="s">
        <v>25</v>
      </c>
      <c r="G145" s="4">
        <v>10</v>
      </c>
      <c r="H145" s="4"/>
      <c r="I145" s="4"/>
      <c r="J145" s="4"/>
      <c r="K145" s="4"/>
      <c r="L145" s="4"/>
      <c r="M145" s="4"/>
      <c r="N145" s="4">
        <v>3</v>
      </c>
      <c r="O145" s="4"/>
      <c r="P145" s="4"/>
    </row>
    <row r="146" spans="1:16">
      <c r="A146" s="4" t="s">
        <v>17</v>
      </c>
      <c r="B146" s="4" t="s">
        <v>52</v>
      </c>
      <c r="C146" s="148">
        <v>0.48749999999999999</v>
      </c>
      <c r="D146" s="4" t="s">
        <v>45</v>
      </c>
      <c r="E146" s="4" t="s">
        <v>36</v>
      </c>
      <c r="F146" s="4" t="s">
        <v>25</v>
      </c>
      <c r="G146" s="4">
        <v>11</v>
      </c>
      <c r="H146" s="4"/>
      <c r="I146" s="4"/>
      <c r="J146" s="4">
        <v>1</v>
      </c>
      <c r="K146" s="4">
        <v>4</v>
      </c>
      <c r="L146" s="4"/>
      <c r="M146" s="4"/>
      <c r="N146" s="4"/>
      <c r="O146" s="4"/>
      <c r="P146" s="4"/>
    </row>
    <row r="147" spans="1:16">
      <c r="A147" s="4" t="s">
        <v>17</v>
      </c>
      <c r="B147" s="4" t="s">
        <v>52</v>
      </c>
      <c r="C147" s="148">
        <v>0.54305555555555551</v>
      </c>
      <c r="D147" s="4" t="s">
        <v>45</v>
      </c>
      <c r="E147" s="4" t="s">
        <v>36</v>
      </c>
      <c r="F147" s="4" t="s">
        <v>25</v>
      </c>
      <c r="G147" s="4">
        <v>12</v>
      </c>
      <c r="H147" s="4"/>
      <c r="I147" s="4"/>
      <c r="J147" s="4"/>
      <c r="K147" s="4"/>
      <c r="L147" s="4"/>
      <c r="M147" s="4">
        <v>1</v>
      </c>
      <c r="N147" s="4"/>
      <c r="O147" s="4"/>
      <c r="P147" s="4"/>
    </row>
    <row r="148" spans="1:16">
      <c r="A148" s="4" t="s">
        <v>17</v>
      </c>
      <c r="B148" s="4" t="s">
        <v>52</v>
      </c>
      <c r="C148" s="148">
        <v>0.55625000000000002</v>
      </c>
      <c r="D148" s="4" t="s">
        <v>45</v>
      </c>
      <c r="E148" s="4" t="s">
        <v>36</v>
      </c>
      <c r="F148" s="4" t="s">
        <v>25</v>
      </c>
      <c r="G148" s="4">
        <v>13</v>
      </c>
      <c r="H148" s="4"/>
      <c r="I148" s="4"/>
      <c r="J148" s="4"/>
      <c r="K148" s="4"/>
      <c r="L148" s="4"/>
      <c r="M148" s="4">
        <v>1</v>
      </c>
      <c r="N148" s="4"/>
      <c r="O148" s="4"/>
      <c r="P148" s="4"/>
    </row>
    <row r="149" spans="1:16">
      <c r="A149" s="4" t="s">
        <v>17</v>
      </c>
      <c r="B149" s="4" t="s">
        <v>52</v>
      </c>
      <c r="C149" s="148">
        <v>0.58472222222222225</v>
      </c>
      <c r="D149" s="4" t="s">
        <v>45</v>
      </c>
      <c r="E149" s="4" t="s">
        <v>36</v>
      </c>
      <c r="F149" s="4" t="s">
        <v>25</v>
      </c>
      <c r="G149" s="4">
        <v>14</v>
      </c>
      <c r="H149" s="4"/>
      <c r="I149" s="4"/>
      <c r="J149" s="4"/>
      <c r="K149" s="4"/>
      <c r="L149" s="4"/>
      <c r="M149" s="4">
        <v>1</v>
      </c>
      <c r="N149" s="4"/>
      <c r="O149" s="4"/>
      <c r="P149" s="4"/>
    </row>
    <row r="150" spans="1:16">
      <c r="A150" s="4" t="s">
        <v>17</v>
      </c>
      <c r="B150" s="4" t="s">
        <v>52</v>
      </c>
      <c r="C150" s="148">
        <v>0.58680555555555558</v>
      </c>
      <c r="D150" s="4" t="s">
        <v>45</v>
      </c>
      <c r="E150" s="4" t="s">
        <v>36</v>
      </c>
      <c r="F150" s="4" t="s">
        <v>25</v>
      </c>
      <c r="G150" s="4">
        <v>15</v>
      </c>
      <c r="H150" s="4"/>
      <c r="I150" s="4"/>
      <c r="J150" s="4">
        <v>1</v>
      </c>
      <c r="K150" s="4">
        <v>4</v>
      </c>
      <c r="L150" s="4">
        <v>2</v>
      </c>
      <c r="M150" s="4"/>
      <c r="N150" s="4"/>
      <c r="O150" s="4"/>
      <c r="P150" s="4"/>
    </row>
    <row r="151" spans="1:16">
      <c r="A151" s="4" t="s">
        <v>17</v>
      </c>
      <c r="B151" s="4" t="s">
        <v>52</v>
      </c>
      <c r="C151" s="148">
        <v>0.41111111111111115</v>
      </c>
      <c r="D151" s="4" t="s">
        <v>45</v>
      </c>
      <c r="E151" s="4" t="s">
        <v>36</v>
      </c>
      <c r="F151" s="4" t="s">
        <v>29</v>
      </c>
      <c r="G151" s="4">
        <v>1</v>
      </c>
      <c r="H151" s="4"/>
      <c r="I151" s="4"/>
      <c r="J151" s="4">
        <v>1</v>
      </c>
      <c r="K151" s="4">
        <v>1</v>
      </c>
      <c r="L151" s="4">
        <v>1</v>
      </c>
      <c r="M151" s="4"/>
      <c r="N151" s="4"/>
      <c r="O151" s="4"/>
      <c r="P151" s="4"/>
    </row>
    <row r="152" spans="1:16">
      <c r="A152" s="4" t="s">
        <v>17</v>
      </c>
      <c r="B152" s="4" t="s">
        <v>52</v>
      </c>
      <c r="C152" s="148">
        <v>0.41319444444444442</v>
      </c>
      <c r="D152" s="4" t="s">
        <v>45</v>
      </c>
      <c r="E152" s="4" t="s">
        <v>36</v>
      </c>
      <c r="F152" s="4" t="s">
        <v>29</v>
      </c>
      <c r="G152" s="4">
        <v>2</v>
      </c>
      <c r="H152" s="4"/>
      <c r="I152" s="4"/>
      <c r="J152" s="4"/>
      <c r="K152" s="4"/>
      <c r="L152" s="4"/>
      <c r="M152" s="4">
        <v>1</v>
      </c>
      <c r="N152" s="4"/>
      <c r="O152" s="4"/>
      <c r="P152" s="4"/>
    </row>
    <row r="153" spans="1:16">
      <c r="A153" s="4" t="s">
        <v>17</v>
      </c>
      <c r="B153" s="4" t="s">
        <v>52</v>
      </c>
      <c r="C153" s="148">
        <v>0.41319444444444442</v>
      </c>
      <c r="D153" s="4" t="s">
        <v>45</v>
      </c>
      <c r="E153" s="4" t="s">
        <v>36</v>
      </c>
      <c r="F153" s="4" t="s">
        <v>29</v>
      </c>
      <c r="G153" s="4">
        <v>3</v>
      </c>
      <c r="H153" s="4"/>
      <c r="I153" s="4"/>
      <c r="J153" s="4"/>
      <c r="K153" s="4"/>
      <c r="L153" s="4"/>
      <c r="M153" s="4">
        <v>1</v>
      </c>
      <c r="N153" s="4"/>
      <c r="O153" s="4"/>
      <c r="P153" s="4"/>
    </row>
    <row r="154" spans="1:16">
      <c r="A154" s="4" t="s">
        <v>17</v>
      </c>
      <c r="B154" s="4" t="s">
        <v>52</v>
      </c>
      <c r="C154" s="148">
        <v>0.4826388888888889</v>
      </c>
      <c r="D154" s="4" t="s">
        <v>45</v>
      </c>
      <c r="E154" s="4" t="s">
        <v>36</v>
      </c>
      <c r="F154" s="4" t="s">
        <v>29</v>
      </c>
      <c r="G154" s="4">
        <v>4</v>
      </c>
      <c r="H154" s="4"/>
      <c r="I154" s="4"/>
      <c r="J154" s="4"/>
      <c r="K154" s="4"/>
      <c r="L154" s="4"/>
      <c r="M154" s="4">
        <v>1</v>
      </c>
      <c r="N154" s="4"/>
      <c r="O154" s="4"/>
      <c r="P154" s="4"/>
    </row>
    <row r="155" spans="1:16">
      <c r="A155" s="4" t="s">
        <v>17</v>
      </c>
      <c r="B155" s="4" t="s">
        <v>52</v>
      </c>
      <c r="C155" s="148">
        <v>0.4826388888888889</v>
      </c>
      <c r="D155" s="4" t="s">
        <v>45</v>
      </c>
      <c r="E155" s="4" t="s">
        <v>36</v>
      </c>
      <c r="F155" s="4" t="s">
        <v>29</v>
      </c>
      <c r="G155" s="4">
        <v>5</v>
      </c>
      <c r="H155" s="4"/>
      <c r="I155" s="4"/>
      <c r="J155" s="4"/>
      <c r="K155" s="4"/>
      <c r="L155" s="4"/>
      <c r="M155" s="4">
        <v>1</v>
      </c>
      <c r="N155" s="4"/>
      <c r="O155" s="4"/>
      <c r="P155" s="4"/>
    </row>
    <row r="156" spans="1:16">
      <c r="A156" s="4" t="s">
        <v>17</v>
      </c>
      <c r="B156" s="4" t="s">
        <v>52</v>
      </c>
      <c r="C156" s="148">
        <v>0.4861111111111111</v>
      </c>
      <c r="D156" s="4" t="s">
        <v>45</v>
      </c>
      <c r="E156" s="4" t="s">
        <v>36</v>
      </c>
      <c r="F156" s="4" t="s">
        <v>29</v>
      </c>
      <c r="G156" s="4">
        <v>6</v>
      </c>
      <c r="H156" s="4"/>
      <c r="I156" s="4"/>
      <c r="J156" s="4"/>
      <c r="K156" s="4"/>
      <c r="L156" s="4"/>
      <c r="M156" s="4">
        <v>1</v>
      </c>
      <c r="N156" s="4"/>
      <c r="O156" s="4"/>
      <c r="P156" s="4"/>
    </row>
    <row r="157" spans="1:16">
      <c r="A157" s="4" t="s">
        <v>17</v>
      </c>
      <c r="B157" s="4" t="s">
        <v>52</v>
      </c>
      <c r="C157" s="148">
        <v>0.49652777777777773</v>
      </c>
      <c r="D157" s="4" t="s">
        <v>45</v>
      </c>
      <c r="E157" s="4" t="s">
        <v>36</v>
      </c>
      <c r="F157" s="4" t="s">
        <v>29</v>
      </c>
      <c r="G157" s="4">
        <v>7</v>
      </c>
      <c r="H157" s="4"/>
      <c r="I157" s="4"/>
      <c r="J157" s="4"/>
      <c r="K157" s="4"/>
      <c r="L157" s="4"/>
      <c r="M157" s="4"/>
      <c r="N157" s="4">
        <v>3</v>
      </c>
      <c r="O157" s="4"/>
      <c r="P157" s="4"/>
    </row>
    <row r="158" spans="1:16">
      <c r="A158" s="4" t="s">
        <v>17</v>
      </c>
      <c r="B158" s="4" t="s">
        <v>52</v>
      </c>
      <c r="C158" s="148">
        <v>0.49861111111111112</v>
      </c>
      <c r="D158" s="4" t="s">
        <v>45</v>
      </c>
      <c r="E158" s="4" t="s">
        <v>36</v>
      </c>
      <c r="F158" s="4" t="s">
        <v>29</v>
      </c>
      <c r="G158" s="4">
        <v>8</v>
      </c>
      <c r="H158" s="4"/>
      <c r="I158" s="4"/>
      <c r="J158" s="4"/>
      <c r="K158" s="4"/>
      <c r="L158" s="4"/>
      <c r="M158" s="4">
        <v>1</v>
      </c>
      <c r="N158" s="4"/>
      <c r="O158" s="4"/>
      <c r="P158" s="4"/>
    </row>
    <row r="159" spans="1:16">
      <c r="A159" s="4" t="s">
        <v>17</v>
      </c>
      <c r="B159" s="4" t="s">
        <v>52</v>
      </c>
      <c r="C159" s="148">
        <v>0.50763888888888886</v>
      </c>
      <c r="D159" s="4" t="s">
        <v>45</v>
      </c>
      <c r="E159" s="4" t="s">
        <v>36</v>
      </c>
      <c r="F159" s="4" t="s">
        <v>29</v>
      </c>
      <c r="G159" s="4">
        <v>9</v>
      </c>
      <c r="H159" s="4"/>
      <c r="I159" s="4"/>
      <c r="J159" s="4"/>
      <c r="K159" s="4"/>
      <c r="L159" s="4"/>
      <c r="M159" s="4">
        <v>1</v>
      </c>
      <c r="N159" s="4"/>
      <c r="O159" s="4"/>
      <c r="P159" s="4"/>
    </row>
    <row r="160" spans="1:16">
      <c r="A160" s="4" t="s">
        <v>17</v>
      </c>
      <c r="B160" s="4" t="s">
        <v>52</v>
      </c>
      <c r="C160" s="148">
        <v>0.51111111111111118</v>
      </c>
      <c r="D160" s="4" t="s">
        <v>45</v>
      </c>
      <c r="E160" s="4" t="s">
        <v>36</v>
      </c>
      <c r="F160" s="4" t="s">
        <v>29</v>
      </c>
      <c r="G160" s="4">
        <v>10</v>
      </c>
      <c r="H160" s="4"/>
      <c r="I160" s="4"/>
      <c r="J160" s="4"/>
      <c r="K160" s="4"/>
      <c r="L160" s="4"/>
      <c r="M160" s="4">
        <v>1</v>
      </c>
      <c r="N160" s="4"/>
      <c r="O160" s="4"/>
      <c r="P160" s="4"/>
    </row>
    <row r="161" spans="1:16">
      <c r="A161" s="4" t="s">
        <v>17</v>
      </c>
      <c r="B161" s="4" t="s">
        <v>52</v>
      </c>
      <c r="C161" s="148">
        <v>0.51388888888888895</v>
      </c>
      <c r="D161" s="4" t="s">
        <v>45</v>
      </c>
      <c r="E161" s="4" t="s">
        <v>36</v>
      </c>
      <c r="F161" s="4" t="s">
        <v>29</v>
      </c>
      <c r="G161" s="4">
        <v>11</v>
      </c>
      <c r="H161" s="4"/>
      <c r="I161" s="4"/>
      <c r="J161" s="4"/>
      <c r="K161" s="4"/>
      <c r="L161" s="4"/>
      <c r="M161" s="4"/>
      <c r="N161" s="4">
        <v>2</v>
      </c>
      <c r="O161" s="4"/>
      <c r="P161" s="4"/>
    </row>
    <row r="162" spans="1:16">
      <c r="A162" s="4" t="s">
        <v>17</v>
      </c>
      <c r="B162" s="4" t="s">
        <v>52</v>
      </c>
      <c r="C162" s="148">
        <v>0.53125</v>
      </c>
      <c r="D162" s="4" t="s">
        <v>45</v>
      </c>
      <c r="E162" s="4" t="s">
        <v>36</v>
      </c>
      <c r="F162" s="4" t="s">
        <v>29</v>
      </c>
      <c r="G162" s="4">
        <v>12</v>
      </c>
      <c r="H162" s="4"/>
      <c r="I162" s="4"/>
      <c r="J162" s="4">
        <v>1</v>
      </c>
      <c r="K162" s="4">
        <v>1</v>
      </c>
      <c r="L162" s="4">
        <v>1</v>
      </c>
      <c r="M162" s="4"/>
      <c r="N162" s="4"/>
      <c r="O162" s="4"/>
      <c r="P162" s="4"/>
    </row>
    <row r="163" spans="1:16">
      <c r="A163" s="4" t="s">
        <v>17</v>
      </c>
      <c r="B163" s="4" t="s">
        <v>52</v>
      </c>
      <c r="C163" s="148">
        <v>0.54166666666666663</v>
      </c>
      <c r="D163" s="4" t="s">
        <v>45</v>
      </c>
      <c r="E163" s="4" t="s">
        <v>36</v>
      </c>
      <c r="F163" s="4" t="s">
        <v>29</v>
      </c>
      <c r="G163" s="4">
        <v>13</v>
      </c>
      <c r="H163" s="4"/>
      <c r="I163" s="4"/>
      <c r="J163" s="4">
        <v>1</v>
      </c>
      <c r="K163" s="4">
        <v>4</v>
      </c>
      <c r="L163" s="4">
        <v>2</v>
      </c>
      <c r="M163" s="4"/>
      <c r="N163" s="4"/>
      <c r="O163" s="4"/>
      <c r="P163" s="4"/>
    </row>
    <row r="164" spans="1:16">
      <c r="A164" s="4" t="s">
        <v>17</v>
      </c>
      <c r="B164" s="4" t="s">
        <v>52</v>
      </c>
      <c r="C164" s="148">
        <v>0.54166666666666663</v>
      </c>
      <c r="D164" s="4" t="s">
        <v>45</v>
      </c>
      <c r="E164" s="4" t="s">
        <v>36</v>
      </c>
      <c r="F164" s="4" t="s">
        <v>29</v>
      </c>
      <c r="G164" s="4">
        <v>14</v>
      </c>
      <c r="H164" s="4"/>
      <c r="I164" s="4"/>
      <c r="J164" s="4"/>
      <c r="K164" s="4"/>
      <c r="L164" s="4"/>
      <c r="M164" s="4">
        <v>1</v>
      </c>
      <c r="N164" s="4"/>
      <c r="O164" s="4"/>
      <c r="P164" s="4"/>
    </row>
    <row r="165" spans="1:16">
      <c r="A165" s="4" t="s">
        <v>17</v>
      </c>
      <c r="B165" s="4" t="s">
        <v>52</v>
      </c>
      <c r="C165" s="148">
        <v>0.54166666666666663</v>
      </c>
      <c r="D165" s="4" t="s">
        <v>45</v>
      </c>
      <c r="E165" s="4" t="s">
        <v>36</v>
      </c>
      <c r="F165" s="4" t="s">
        <v>29</v>
      </c>
      <c r="G165" s="4">
        <v>15</v>
      </c>
      <c r="H165" s="4"/>
      <c r="I165" s="4"/>
      <c r="J165" s="4"/>
      <c r="K165" s="4"/>
      <c r="L165" s="4"/>
      <c r="M165" s="4">
        <v>1</v>
      </c>
      <c r="N165" s="4"/>
      <c r="O165" s="4"/>
      <c r="P165" s="4"/>
    </row>
    <row r="166" spans="1:16">
      <c r="A166" s="4" t="s">
        <v>17</v>
      </c>
      <c r="B166" s="4" t="s">
        <v>52</v>
      </c>
      <c r="C166" s="148">
        <v>0.56319444444444444</v>
      </c>
      <c r="D166" s="4" t="s">
        <v>45</v>
      </c>
      <c r="E166" s="4" t="s">
        <v>36</v>
      </c>
      <c r="F166" s="4" t="s">
        <v>29</v>
      </c>
      <c r="G166" s="4">
        <v>16</v>
      </c>
      <c r="H166" s="4"/>
      <c r="I166" s="4"/>
      <c r="J166" s="4"/>
      <c r="K166" s="4"/>
      <c r="L166" s="4"/>
      <c r="M166" s="4"/>
      <c r="N166" s="4">
        <v>3</v>
      </c>
      <c r="O166" s="4"/>
      <c r="P166" s="4"/>
    </row>
    <row r="167" spans="1:16">
      <c r="A167" s="4" t="s">
        <v>17</v>
      </c>
      <c r="B167" s="4" t="s">
        <v>52</v>
      </c>
      <c r="C167" s="148">
        <v>0.6</v>
      </c>
      <c r="D167" s="4" t="s">
        <v>45</v>
      </c>
      <c r="E167" s="4" t="s">
        <v>36</v>
      </c>
      <c r="F167" s="4" t="s">
        <v>29</v>
      </c>
      <c r="G167" s="4">
        <v>17</v>
      </c>
      <c r="H167" s="4"/>
      <c r="I167" s="4"/>
      <c r="J167" s="4"/>
      <c r="K167" s="4"/>
      <c r="L167" s="4"/>
      <c r="M167" s="4"/>
      <c r="N167" s="4"/>
      <c r="O167" s="4"/>
      <c r="P167" s="4">
        <v>1</v>
      </c>
    </row>
    <row r="168" spans="1:16">
      <c r="A168" s="4" t="s">
        <v>17</v>
      </c>
      <c r="B168" s="4" t="s">
        <v>52</v>
      </c>
      <c r="C168" s="148">
        <v>0.60763888888888895</v>
      </c>
      <c r="D168" s="4" t="s">
        <v>45</v>
      </c>
      <c r="E168" s="4" t="s">
        <v>36</v>
      </c>
      <c r="F168" s="4" t="s">
        <v>29</v>
      </c>
      <c r="G168" s="4">
        <v>18</v>
      </c>
      <c r="H168" s="4"/>
      <c r="I168" s="4"/>
      <c r="J168" s="4">
        <v>1</v>
      </c>
      <c r="K168" s="4">
        <v>5</v>
      </c>
      <c r="L168" s="4">
        <v>2</v>
      </c>
      <c r="M168" s="4"/>
      <c r="N168" s="4"/>
      <c r="O168" s="4"/>
      <c r="P168" s="4"/>
    </row>
    <row r="169" spans="1:16">
      <c r="A169" s="4" t="s">
        <v>17</v>
      </c>
      <c r="B169" s="4" t="s">
        <v>52</v>
      </c>
      <c r="C169" s="148">
        <v>0.61805555555555558</v>
      </c>
      <c r="D169" s="4" t="s">
        <v>45</v>
      </c>
      <c r="E169" s="4" t="s">
        <v>36</v>
      </c>
      <c r="F169" s="4" t="s">
        <v>29</v>
      </c>
      <c r="G169" s="4">
        <v>19</v>
      </c>
      <c r="H169" s="4"/>
      <c r="I169" s="4"/>
      <c r="J169" s="4"/>
      <c r="K169" s="4"/>
      <c r="L169" s="4"/>
      <c r="M169" s="4"/>
      <c r="N169" s="4">
        <v>2</v>
      </c>
      <c r="O169" s="4"/>
      <c r="P169" s="4"/>
    </row>
    <row r="170" spans="1:16">
      <c r="A170" s="4" t="s">
        <v>17</v>
      </c>
      <c r="B170" s="4" t="s">
        <v>52</v>
      </c>
      <c r="C170" s="148">
        <v>0.63194444444444442</v>
      </c>
      <c r="D170" s="4" t="s">
        <v>45</v>
      </c>
      <c r="E170" s="4" t="s">
        <v>36</v>
      </c>
      <c r="F170" s="4" t="s">
        <v>29</v>
      </c>
      <c r="G170" s="4">
        <v>20</v>
      </c>
      <c r="H170" s="4"/>
      <c r="I170" s="4"/>
      <c r="J170" s="4">
        <v>1</v>
      </c>
      <c r="K170" s="4">
        <v>4</v>
      </c>
      <c r="L170" s="4">
        <v>2</v>
      </c>
      <c r="M170" s="4"/>
      <c r="N170" s="4"/>
      <c r="O170" s="4"/>
      <c r="P170" s="4"/>
    </row>
    <row r="171" spans="1:16">
      <c r="A171" s="4" t="s">
        <v>17</v>
      </c>
      <c r="B171" s="4" t="s">
        <v>52</v>
      </c>
      <c r="C171" s="148">
        <v>0.4375</v>
      </c>
      <c r="D171" s="4" t="s">
        <v>45</v>
      </c>
      <c r="E171" s="4" t="s">
        <v>36</v>
      </c>
      <c r="F171" s="4" t="s">
        <v>37</v>
      </c>
      <c r="G171" s="4">
        <v>1</v>
      </c>
      <c r="H171" s="4"/>
      <c r="I171" s="4"/>
      <c r="J171" s="4">
        <v>1</v>
      </c>
      <c r="K171" s="4">
        <v>3</v>
      </c>
      <c r="L171" s="4">
        <v>4</v>
      </c>
      <c r="M171" s="4"/>
      <c r="N171" s="4"/>
      <c r="O171" s="4"/>
      <c r="P171" s="4"/>
    </row>
    <row r="172" spans="1:16">
      <c r="A172" s="4" t="s">
        <v>17</v>
      </c>
      <c r="B172" s="4" t="s">
        <v>52</v>
      </c>
      <c r="C172" s="148">
        <v>0.44444444444444442</v>
      </c>
      <c r="D172" s="4" t="s">
        <v>45</v>
      </c>
      <c r="E172" s="4" t="s">
        <v>36</v>
      </c>
      <c r="F172" s="4" t="s">
        <v>37</v>
      </c>
      <c r="G172" s="4">
        <v>2</v>
      </c>
      <c r="H172" s="4"/>
      <c r="I172" s="4"/>
      <c r="J172" s="4"/>
      <c r="K172" s="4"/>
      <c r="L172" s="4"/>
      <c r="M172" s="4">
        <v>1</v>
      </c>
      <c r="N172" s="4"/>
      <c r="O172" s="4"/>
      <c r="P172" s="4"/>
    </row>
    <row r="173" spans="1:16">
      <c r="A173" s="4" t="s">
        <v>17</v>
      </c>
      <c r="B173" s="4" t="s">
        <v>52</v>
      </c>
      <c r="C173" s="148">
        <v>0.46875</v>
      </c>
      <c r="D173" s="4" t="s">
        <v>45</v>
      </c>
      <c r="E173" s="4" t="s">
        <v>36</v>
      </c>
      <c r="F173" s="4" t="s">
        <v>37</v>
      </c>
      <c r="G173" s="4">
        <v>3</v>
      </c>
      <c r="H173" s="4"/>
      <c r="I173" s="4"/>
      <c r="J173" s="4"/>
      <c r="K173" s="4"/>
      <c r="L173" s="4"/>
      <c r="M173" s="4">
        <v>1</v>
      </c>
      <c r="N173" s="4"/>
      <c r="O173" s="4"/>
      <c r="P173" s="4"/>
    </row>
    <row r="174" spans="1:16">
      <c r="A174" s="4" t="s">
        <v>17</v>
      </c>
      <c r="B174" s="4" t="s">
        <v>52</v>
      </c>
      <c r="C174" s="148">
        <v>0.47569444444444442</v>
      </c>
      <c r="D174" s="4" t="s">
        <v>45</v>
      </c>
      <c r="E174" s="4" t="s">
        <v>36</v>
      </c>
      <c r="F174" s="4" t="s">
        <v>37</v>
      </c>
      <c r="G174" s="4">
        <v>4</v>
      </c>
      <c r="H174" s="4"/>
      <c r="I174" s="4"/>
      <c r="J174" s="4">
        <v>1</v>
      </c>
      <c r="K174" s="4">
        <v>6</v>
      </c>
      <c r="L174" s="4">
        <v>2</v>
      </c>
      <c r="M174" s="4"/>
      <c r="N174" s="4"/>
      <c r="O174" s="4"/>
      <c r="P174" s="4"/>
    </row>
    <row r="175" spans="1:16">
      <c r="A175" s="4" t="s">
        <v>17</v>
      </c>
      <c r="B175" s="4" t="s">
        <v>52</v>
      </c>
      <c r="C175" s="148">
        <v>0.4826388888888889</v>
      </c>
      <c r="D175" s="4" t="s">
        <v>45</v>
      </c>
      <c r="E175" s="4" t="s">
        <v>36</v>
      </c>
      <c r="F175" s="4" t="s">
        <v>37</v>
      </c>
      <c r="G175" s="4">
        <v>5</v>
      </c>
      <c r="H175" s="4"/>
      <c r="I175" s="4"/>
      <c r="J175" s="4">
        <v>1</v>
      </c>
      <c r="K175" s="4">
        <v>4</v>
      </c>
      <c r="L175" s="4"/>
      <c r="M175" s="4"/>
      <c r="N175" s="4"/>
      <c r="O175" s="4"/>
      <c r="P175" s="4"/>
    </row>
    <row r="176" spans="1:16">
      <c r="A176" s="4" t="s">
        <v>17</v>
      </c>
      <c r="B176" s="4" t="s">
        <v>52</v>
      </c>
      <c r="C176" s="148">
        <v>0.48958333333333331</v>
      </c>
      <c r="D176" s="4" t="s">
        <v>45</v>
      </c>
      <c r="E176" s="4" t="s">
        <v>36</v>
      </c>
      <c r="F176" s="4" t="s">
        <v>37</v>
      </c>
      <c r="G176" s="4">
        <v>6</v>
      </c>
      <c r="H176" s="4"/>
      <c r="I176" s="4"/>
      <c r="J176" s="4">
        <v>1</v>
      </c>
      <c r="K176" s="4">
        <v>4</v>
      </c>
      <c r="L176" s="4">
        <v>2</v>
      </c>
      <c r="M176" s="4"/>
      <c r="N176" s="4"/>
      <c r="O176" s="4"/>
      <c r="P176" s="4"/>
    </row>
    <row r="177" spans="1:16">
      <c r="A177" s="4" t="s">
        <v>17</v>
      </c>
      <c r="B177" s="4" t="s">
        <v>52</v>
      </c>
      <c r="C177" s="148">
        <v>0.49305555555555558</v>
      </c>
      <c r="D177" s="4" t="s">
        <v>45</v>
      </c>
      <c r="E177" s="4" t="s">
        <v>36</v>
      </c>
      <c r="F177" s="4" t="s">
        <v>37</v>
      </c>
      <c r="G177" s="4">
        <v>7</v>
      </c>
      <c r="H177" s="4"/>
      <c r="I177" s="4"/>
      <c r="J177" s="4"/>
      <c r="K177" s="4"/>
      <c r="L177" s="4"/>
      <c r="M177" s="4"/>
      <c r="N177" s="4"/>
      <c r="O177" s="4">
        <v>2</v>
      </c>
      <c r="P177" s="4"/>
    </row>
    <row r="178" spans="1:16">
      <c r="A178" s="4" t="s">
        <v>17</v>
      </c>
      <c r="B178" s="4" t="s">
        <v>52</v>
      </c>
      <c r="C178" s="148">
        <v>0.50694444444444442</v>
      </c>
      <c r="D178" s="4" t="s">
        <v>45</v>
      </c>
      <c r="E178" s="4" t="s">
        <v>36</v>
      </c>
      <c r="F178" s="4" t="s">
        <v>37</v>
      </c>
      <c r="G178" s="4">
        <v>8</v>
      </c>
      <c r="H178" s="4"/>
      <c r="I178" s="4"/>
      <c r="J178" s="4">
        <v>1</v>
      </c>
      <c r="K178" s="4">
        <v>3</v>
      </c>
      <c r="L178" s="4">
        <v>3</v>
      </c>
      <c r="M178" s="4"/>
      <c r="N178" s="4"/>
      <c r="O178" s="4"/>
      <c r="P178" s="4"/>
    </row>
    <row r="179" spans="1:16">
      <c r="A179" s="4" t="s">
        <v>17</v>
      </c>
      <c r="B179" s="4" t="s">
        <v>52</v>
      </c>
      <c r="C179" s="148">
        <v>0.51041666666666663</v>
      </c>
      <c r="D179" s="4" t="s">
        <v>45</v>
      </c>
      <c r="E179" s="4" t="s">
        <v>36</v>
      </c>
      <c r="F179" s="4" t="s">
        <v>37</v>
      </c>
      <c r="G179" s="4">
        <v>9</v>
      </c>
      <c r="H179" s="4"/>
      <c r="I179" s="4"/>
      <c r="J179" s="4"/>
      <c r="K179" s="4"/>
      <c r="L179" s="4"/>
      <c r="M179" s="4"/>
      <c r="N179" s="4"/>
      <c r="O179" s="4">
        <v>2</v>
      </c>
      <c r="P179" s="4"/>
    </row>
    <row r="180" spans="1:16">
      <c r="A180" s="4" t="s">
        <v>17</v>
      </c>
      <c r="B180" s="4" t="s">
        <v>52</v>
      </c>
      <c r="C180" s="148">
        <v>0.52777777777777779</v>
      </c>
      <c r="D180" s="4" t="s">
        <v>45</v>
      </c>
      <c r="E180" s="4" t="s">
        <v>36</v>
      </c>
      <c r="F180" s="4" t="s">
        <v>37</v>
      </c>
      <c r="G180" s="4">
        <v>10</v>
      </c>
      <c r="H180" s="4"/>
      <c r="I180" s="4"/>
      <c r="J180" s="4">
        <v>1</v>
      </c>
      <c r="K180" s="4">
        <v>2</v>
      </c>
      <c r="L180" s="4">
        <v>1</v>
      </c>
      <c r="M180" s="4"/>
      <c r="N180" s="4"/>
      <c r="O180" s="4"/>
      <c r="P180" s="4"/>
    </row>
    <row r="181" spans="1:16">
      <c r="A181" s="4" t="s">
        <v>17</v>
      </c>
      <c r="B181" s="4" t="s">
        <v>52</v>
      </c>
      <c r="C181" s="148">
        <v>0.57291666666666663</v>
      </c>
      <c r="D181" s="4" t="s">
        <v>45</v>
      </c>
      <c r="E181" s="4" t="s">
        <v>36</v>
      </c>
      <c r="F181" s="4" t="s">
        <v>37</v>
      </c>
      <c r="G181" s="4">
        <v>11</v>
      </c>
      <c r="H181" s="4"/>
      <c r="I181" s="4"/>
      <c r="J181" s="4"/>
      <c r="K181" s="4"/>
      <c r="L181" s="4"/>
      <c r="M181" s="4">
        <v>1</v>
      </c>
      <c r="N181" s="4"/>
      <c r="O181" s="4"/>
      <c r="P181" s="4"/>
    </row>
    <row r="182" spans="1:16">
      <c r="A182" s="4" t="s">
        <v>17</v>
      </c>
      <c r="B182" s="4" t="s">
        <v>52</v>
      </c>
      <c r="C182" s="148">
        <v>0.57638888888888895</v>
      </c>
      <c r="D182" s="4" t="s">
        <v>45</v>
      </c>
      <c r="E182" s="4" t="s">
        <v>36</v>
      </c>
      <c r="F182" s="4" t="s">
        <v>37</v>
      </c>
      <c r="G182" s="4">
        <v>12</v>
      </c>
      <c r="H182" s="4"/>
      <c r="I182" s="4"/>
      <c r="J182" s="4"/>
      <c r="K182" s="4"/>
      <c r="L182" s="4"/>
      <c r="M182" s="4">
        <v>1</v>
      </c>
      <c r="N182" s="4"/>
      <c r="O182" s="4"/>
      <c r="P182" s="4"/>
    </row>
    <row r="183" spans="1:16">
      <c r="A183" s="4" t="s">
        <v>17</v>
      </c>
      <c r="B183" s="4" t="s">
        <v>52</v>
      </c>
      <c r="C183" s="148">
        <v>0.59027777777777779</v>
      </c>
      <c r="D183" s="4" t="s">
        <v>45</v>
      </c>
      <c r="E183" s="4" t="s">
        <v>36</v>
      </c>
      <c r="F183" s="4" t="s">
        <v>37</v>
      </c>
      <c r="G183" s="4">
        <v>13</v>
      </c>
      <c r="H183" s="4"/>
      <c r="I183" s="4"/>
      <c r="J183" s="4">
        <v>1</v>
      </c>
      <c r="K183" s="4">
        <v>1</v>
      </c>
      <c r="L183" s="4">
        <v>1</v>
      </c>
      <c r="M183" s="4"/>
      <c r="N183" s="4"/>
      <c r="O183" s="4"/>
      <c r="P183" s="4"/>
    </row>
    <row r="184" spans="1:16">
      <c r="A184" s="4" t="s">
        <v>17</v>
      </c>
      <c r="B184" s="4" t="s">
        <v>52</v>
      </c>
      <c r="C184" s="148">
        <v>0.60069444444444442</v>
      </c>
      <c r="D184" s="4" t="s">
        <v>45</v>
      </c>
      <c r="E184" s="4" t="s">
        <v>36</v>
      </c>
      <c r="F184" s="4" t="s">
        <v>37</v>
      </c>
      <c r="G184" s="4">
        <v>14</v>
      </c>
      <c r="H184" s="4"/>
      <c r="I184" s="4"/>
      <c r="J184" s="4">
        <v>1</v>
      </c>
      <c r="K184" s="4">
        <v>2</v>
      </c>
      <c r="L184" s="4">
        <v>1</v>
      </c>
      <c r="M184" s="4"/>
      <c r="N184" s="4"/>
      <c r="O184" s="4"/>
      <c r="P184" s="4"/>
    </row>
    <row r="185" spans="1:16">
      <c r="A185" s="4" t="s">
        <v>17</v>
      </c>
      <c r="B185" s="4" t="s">
        <v>52</v>
      </c>
      <c r="C185" s="148">
        <v>0.61458333333333337</v>
      </c>
      <c r="D185" s="4" t="s">
        <v>45</v>
      </c>
      <c r="E185" s="4" t="s">
        <v>36</v>
      </c>
      <c r="F185" s="4" t="s">
        <v>37</v>
      </c>
      <c r="G185" s="4">
        <v>15</v>
      </c>
      <c r="H185" s="4"/>
      <c r="I185" s="4"/>
      <c r="J185" s="4"/>
      <c r="K185" s="4"/>
      <c r="L185" s="4"/>
      <c r="M185" s="4">
        <v>1</v>
      </c>
      <c r="N185" s="4"/>
      <c r="O185" s="4"/>
      <c r="P185" s="4"/>
    </row>
    <row r="186" spans="1:16">
      <c r="A186" s="4" t="s">
        <v>17</v>
      </c>
      <c r="B186" s="4" t="s">
        <v>52</v>
      </c>
      <c r="C186" s="148">
        <v>0.66666666666666663</v>
      </c>
      <c r="D186" s="4" t="s">
        <v>45</v>
      </c>
      <c r="E186" s="4" t="s">
        <v>36</v>
      </c>
      <c r="F186" s="4" t="s">
        <v>37</v>
      </c>
      <c r="G186" s="4">
        <v>16</v>
      </c>
      <c r="H186" s="4"/>
      <c r="I186" s="4"/>
      <c r="J186" s="4"/>
      <c r="K186" s="4"/>
      <c r="L186" s="4"/>
      <c r="M186" s="4">
        <v>1</v>
      </c>
      <c r="N186" s="4"/>
      <c r="O186" s="4"/>
      <c r="P186" s="4"/>
    </row>
    <row r="187" spans="1:16">
      <c r="A187" s="4" t="s">
        <v>17</v>
      </c>
      <c r="B187" s="4" t="s">
        <v>52</v>
      </c>
      <c r="C187" s="4"/>
      <c r="D187" s="4" t="s">
        <v>45</v>
      </c>
      <c r="E187" s="4" t="s">
        <v>36</v>
      </c>
      <c r="F187" s="4" t="s">
        <v>37</v>
      </c>
      <c r="G187" s="4">
        <v>17</v>
      </c>
      <c r="H187" s="4"/>
      <c r="I187" s="4"/>
      <c r="J187" s="4">
        <v>1</v>
      </c>
      <c r="K187" s="4">
        <v>3</v>
      </c>
      <c r="L187" s="4">
        <v>3</v>
      </c>
      <c r="M187" s="4"/>
      <c r="N187" s="4"/>
      <c r="O187" s="4"/>
      <c r="P187" s="4"/>
    </row>
    <row r="188" spans="1:16">
      <c r="A188" s="4" t="s">
        <v>17</v>
      </c>
      <c r="B188" s="4" t="s">
        <v>52</v>
      </c>
      <c r="C188" s="4"/>
      <c r="D188" s="4" t="s">
        <v>45</v>
      </c>
      <c r="E188" s="4" t="s">
        <v>36</v>
      </c>
      <c r="F188" s="4" t="s">
        <v>37</v>
      </c>
      <c r="G188" s="4">
        <v>18</v>
      </c>
      <c r="H188" s="4"/>
      <c r="I188" s="4"/>
      <c r="J188" s="4"/>
      <c r="K188" s="4"/>
      <c r="L188" s="4"/>
      <c r="M188" s="4"/>
      <c r="N188" s="4">
        <v>12</v>
      </c>
      <c r="O188" s="4"/>
      <c r="P188" s="4"/>
    </row>
    <row r="189" spans="1:16">
      <c r="A189" s="4" t="s">
        <v>17</v>
      </c>
      <c r="B189" s="4" t="s">
        <v>52</v>
      </c>
      <c r="C189" s="4"/>
      <c r="D189" s="4" t="s">
        <v>45</v>
      </c>
      <c r="E189" s="4" t="s">
        <v>36</v>
      </c>
      <c r="F189" s="4" t="s">
        <v>37</v>
      </c>
      <c r="G189" s="4">
        <v>19</v>
      </c>
      <c r="H189" s="4"/>
      <c r="I189" s="4"/>
      <c r="J189" s="4"/>
      <c r="K189" s="4"/>
      <c r="L189" s="4"/>
      <c r="M189" s="4">
        <v>1</v>
      </c>
      <c r="N189" s="4"/>
      <c r="O189" s="4"/>
      <c r="P189" s="4"/>
    </row>
    <row r="190" spans="1:16">
      <c r="A190" s="4" t="s">
        <v>17</v>
      </c>
      <c r="B190" s="4" t="s">
        <v>52</v>
      </c>
      <c r="C190" s="4"/>
      <c r="D190" s="4" t="s">
        <v>45</v>
      </c>
      <c r="E190" s="4" t="s">
        <v>36</v>
      </c>
      <c r="F190" s="4" t="s">
        <v>37</v>
      </c>
      <c r="G190" s="4">
        <v>20</v>
      </c>
      <c r="H190" s="4"/>
      <c r="I190" s="4"/>
      <c r="J190" s="4"/>
      <c r="K190" s="4"/>
      <c r="L190" s="4"/>
      <c r="M190" s="4"/>
      <c r="N190" s="4">
        <v>2</v>
      </c>
      <c r="O190" s="4"/>
      <c r="P190" s="4"/>
    </row>
    <row r="191" spans="1:16" s="86" customForma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</row>
    <row r="192" spans="1:16">
      <c r="A192" s="4" t="s">
        <v>17</v>
      </c>
      <c r="B192" s="4" t="s">
        <v>53</v>
      </c>
      <c r="C192" s="148">
        <v>0.40625</v>
      </c>
      <c r="D192" s="4" t="s">
        <v>45</v>
      </c>
      <c r="E192" s="4" t="s">
        <v>39</v>
      </c>
      <c r="F192" s="4" t="s">
        <v>28</v>
      </c>
      <c r="G192" s="4">
        <v>1</v>
      </c>
      <c r="H192" s="4"/>
      <c r="I192" s="4"/>
      <c r="J192" s="4"/>
      <c r="K192" s="4"/>
      <c r="L192" s="4"/>
      <c r="M192" s="4"/>
      <c r="N192" s="4">
        <v>4</v>
      </c>
      <c r="O192" s="4"/>
      <c r="P192" s="4"/>
    </row>
    <row r="193" spans="1:16">
      <c r="A193" s="4" t="s">
        <v>17</v>
      </c>
      <c r="B193" s="4" t="s">
        <v>53</v>
      </c>
      <c r="C193" s="148">
        <v>0.40972222222222227</v>
      </c>
      <c r="D193" s="4" t="s">
        <v>45</v>
      </c>
      <c r="E193" s="4" t="s">
        <v>39</v>
      </c>
      <c r="F193" s="4" t="s">
        <v>28</v>
      </c>
      <c r="G193" s="4">
        <v>2</v>
      </c>
      <c r="H193" s="4"/>
      <c r="I193" s="4"/>
      <c r="J193" s="4"/>
      <c r="K193" s="4"/>
      <c r="L193" s="4"/>
      <c r="M193" s="4"/>
      <c r="N193" s="4">
        <v>3</v>
      </c>
      <c r="O193" s="4"/>
      <c r="P193" s="4"/>
    </row>
    <row r="194" spans="1:16">
      <c r="A194" s="4" t="s">
        <v>17</v>
      </c>
      <c r="B194" s="4" t="s">
        <v>53</v>
      </c>
      <c r="C194" s="148">
        <v>0.41319444444444442</v>
      </c>
      <c r="D194" s="4" t="s">
        <v>45</v>
      </c>
      <c r="E194" s="4" t="s">
        <v>39</v>
      </c>
      <c r="F194" s="4" t="s">
        <v>28</v>
      </c>
      <c r="G194" s="4">
        <v>3</v>
      </c>
      <c r="H194" s="4"/>
      <c r="I194" s="4"/>
      <c r="J194" s="4">
        <v>1</v>
      </c>
      <c r="K194" s="4">
        <v>3</v>
      </c>
      <c r="L194" s="4">
        <v>1</v>
      </c>
      <c r="M194" s="4"/>
      <c r="N194" s="4"/>
      <c r="O194" s="4"/>
      <c r="P194" s="4"/>
    </row>
    <row r="195" spans="1:16">
      <c r="A195" s="4" t="s">
        <v>17</v>
      </c>
      <c r="B195" s="4" t="s">
        <v>53</v>
      </c>
      <c r="C195" s="148">
        <v>0.4375</v>
      </c>
      <c r="D195" s="4" t="s">
        <v>45</v>
      </c>
      <c r="E195" s="4" t="s">
        <v>39</v>
      </c>
      <c r="F195" s="4" t="s">
        <v>28</v>
      </c>
      <c r="G195" s="4">
        <v>4</v>
      </c>
      <c r="H195" s="4"/>
      <c r="I195" s="4"/>
      <c r="J195" s="4"/>
      <c r="K195" s="4"/>
      <c r="L195" s="4"/>
      <c r="M195" s="4">
        <v>1</v>
      </c>
      <c r="N195" s="4"/>
      <c r="O195" s="4"/>
      <c r="P195" s="4"/>
    </row>
    <row r="196" spans="1:16">
      <c r="A196" s="4" t="s">
        <v>17</v>
      </c>
      <c r="B196" s="4" t="s">
        <v>53</v>
      </c>
      <c r="C196" s="148">
        <v>0.44166666666666665</v>
      </c>
      <c r="D196" s="4" t="s">
        <v>45</v>
      </c>
      <c r="E196" s="4" t="s">
        <v>39</v>
      </c>
      <c r="F196" s="4" t="s">
        <v>28</v>
      </c>
      <c r="G196" s="4">
        <v>5</v>
      </c>
      <c r="H196" s="4"/>
      <c r="I196" s="4"/>
      <c r="J196" s="4"/>
      <c r="K196" s="4"/>
      <c r="L196" s="4"/>
      <c r="M196" s="4"/>
      <c r="N196" s="4">
        <v>3</v>
      </c>
      <c r="O196" s="4"/>
      <c r="P196" s="4"/>
    </row>
    <row r="197" spans="1:16">
      <c r="A197" s="4" t="s">
        <v>17</v>
      </c>
      <c r="B197" s="4" t="s">
        <v>53</v>
      </c>
      <c r="C197" s="148">
        <v>0.4604166666666667</v>
      </c>
      <c r="D197" s="4" t="s">
        <v>45</v>
      </c>
      <c r="E197" s="4" t="s">
        <v>39</v>
      </c>
      <c r="F197" s="4" t="s">
        <v>28</v>
      </c>
      <c r="G197" s="4">
        <v>6</v>
      </c>
      <c r="H197" s="4"/>
      <c r="I197" s="4"/>
      <c r="J197" s="4">
        <v>1</v>
      </c>
      <c r="K197" s="4">
        <v>1</v>
      </c>
      <c r="L197" s="4">
        <v>1</v>
      </c>
      <c r="M197" s="4"/>
      <c r="N197" s="4"/>
      <c r="O197" s="4"/>
      <c r="P197" s="4"/>
    </row>
    <row r="198" spans="1:16">
      <c r="A198" s="4" t="s">
        <v>17</v>
      </c>
      <c r="B198" s="4" t="s">
        <v>53</v>
      </c>
      <c r="C198" s="148">
        <v>0.4604166666666667</v>
      </c>
      <c r="D198" s="4" t="s">
        <v>45</v>
      </c>
      <c r="E198" s="4" t="s">
        <v>39</v>
      </c>
      <c r="F198" s="4" t="s">
        <v>28</v>
      </c>
      <c r="G198" s="4">
        <v>7</v>
      </c>
      <c r="H198" s="4"/>
      <c r="I198" s="4"/>
      <c r="J198" s="4">
        <v>1</v>
      </c>
      <c r="K198" s="4">
        <v>1</v>
      </c>
      <c r="L198" s="4">
        <v>1</v>
      </c>
      <c r="M198" s="4"/>
      <c r="N198" s="4"/>
      <c r="O198" s="4"/>
      <c r="P198" s="4"/>
    </row>
    <row r="199" spans="1:16">
      <c r="A199" s="4" t="s">
        <v>17</v>
      </c>
      <c r="B199" s="4" t="s">
        <v>53</v>
      </c>
      <c r="C199" s="148">
        <v>0.45902777777777781</v>
      </c>
      <c r="D199" s="4" t="s">
        <v>45</v>
      </c>
      <c r="E199" s="4" t="s">
        <v>39</v>
      </c>
      <c r="F199" s="4" t="s">
        <v>28</v>
      </c>
      <c r="G199" s="4">
        <v>8</v>
      </c>
      <c r="H199" s="4"/>
      <c r="I199" s="4"/>
      <c r="J199" s="4"/>
      <c r="K199" s="4"/>
      <c r="L199" s="4"/>
      <c r="M199" s="4"/>
      <c r="N199" s="4">
        <v>3</v>
      </c>
      <c r="O199" s="4"/>
      <c r="P199" s="4"/>
    </row>
    <row r="200" spans="1:16">
      <c r="A200" s="4" t="s">
        <v>17</v>
      </c>
      <c r="B200" s="4" t="s">
        <v>53</v>
      </c>
      <c r="C200" s="148">
        <v>0.46527777777777773</v>
      </c>
      <c r="D200" s="4" t="s">
        <v>45</v>
      </c>
      <c r="E200" s="4" t="s">
        <v>39</v>
      </c>
      <c r="F200" s="4" t="s">
        <v>28</v>
      </c>
      <c r="G200" s="4">
        <v>9</v>
      </c>
      <c r="H200" s="4"/>
      <c r="I200" s="4"/>
      <c r="J200" s="4"/>
      <c r="K200" s="4"/>
      <c r="L200" s="4"/>
      <c r="M200" s="4">
        <v>1</v>
      </c>
      <c r="N200" s="4"/>
      <c r="O200" s="4"/>
      <c r="P200" s="4"/>
    </row>
    <row r="201" spans="1:16">
      <c r="A201" s="4" t="s">
        <v>17</v>
      </c>
      <c r="B201" s="4" t="s">
        <v>53</v>
      </c>
      <c r="C201" s="148">
        <v>0.50208333333333333</v>
      </c>
      <c r="D201" s="4" t="s">
        <v>45</v>
      </c>
      <c r="E201" s="4" t="s">
        <v>39</v>
      </c>
      <c r="F201" s="4" t="s">
        <v>28</v>
      </c>
      <c r="G201" s="4">
        <v>10</v>
      </c>
      <c r="H201" s="4"/>
      <c r="I201" s="4"/>
      <c r="J201" s="4"/>
      <c r="K201" s="4"/>
      <c r="L201" s="4"/>
      <c r="M201" s="4">
        <v>1</v>
      </c>
      <c r="N201" s="4"/>
      <c r="O201" s="4"/>
      <c r="P201" s="4"/>
    </row>
    <row r="202" spans="1:16">
      <c r="A202" s="4" t="s">
        <v>17</v>
      </c>
      <c r="B202" s="4" t="s">
        <v>53</v>
      </c>
      <c r="C202" s="148">
        <v>0.52916666666666667</v>
      </c>
      <c r="D202" s="4" t="s">
        <v>45</v>
      </c>
      <c r="E202" s="4" t="s">
        <v>39</v>
      </c>
      <c r="F202" s="4" t="s">
        <v>28</v>
      </c>
      <c r="G202" s="4">
        <v>11</v>
      </c>
      <c r="H202" s="4"/>
      <c r="I202" s="4"/>
      <c r="J202" s="4"/>
      <c r="K202" s="4"/>
      <c r="L202" s="4"/>
      <c r="M202" s="4">
        <v>1</v>
      </c>
      <c r="N202" s="4"/>
      <c r="O202" s="4"/>
      <c r="P202" s="4"/>
    </row>
    <row r="203" spans="1:16">
      <c r="A203" s="4" t="s">
        <v>17</v>
      </c>
      <c r="B203" s="4" t="s">
        <v>53</v>
      </c>
      <c r="C203" s="148">
        <v>0.54999999999999993</v>
      </c>
      <c r="D203" s="4" t="s">
        <v>45</v>
      </c>
      <c r="E203" s="4" t="s">
        <v>39</v>
      </c>
      <c r="F203" s="4" t="s">
        <v>28</v>
      </c>
      <c r="G203" s="4">
        <v>12</v>
      </c>
      <c r="H203" s="4"/>
      <c r="I203" s="4"/>
      <c r="J203" s="4"/>
      <c r="K203" s="4"/>
      <c r="L203" s="4"/>
      <c r="M203" s="4"/>
      <c r="N203" s="4">
        <v>13</v>
      </c>
      <c r="O203" s="4"/>
      <c r="P203" s="4"/>
    </row>
    <row r="204" spans="1:16">
      <c r="A204" s="4" t="s">
        <v>17</v>
      </c>
      <c r="B204" s="4" t="s">
        <v>53</v>
      </c>
      <c r="C204" s="148">
        <v>0.57152777777777775</v>
      </c>
      <c r="D204" s="4" t="s">
        <v>45</v>
      </c>
      <c r="E204" s="4" t="s">
        <v>39</v>
      </c>
      <c r="F204" s="4" t="s">
        <v>28</v>
      </c>
      <c r="G204" s="4">
        <v>13</v>
      </c>
      <c r="H204" s="4"/>
      <c r="I204" s="4"/>
      <c r="J204" s="4"/>
      <c r="K204" s="4"/>
      <c r="L204" s="4"/>
      <c r="M204" s="4"/>
      <c r="N204" s="4">
        <v>8</v>
      </c>
      <c r="O204" s="4"/>
      <c r="P204" s="4"/>
    </row>
    <row r="205" spans="1:16">
      <c r="A205" s="4" t="s">
        <v>17</v>
      </c>
      <c r="B205" s="4" t="s">
        <v>53</v>
      </c>
      <c r="C205" s="148">
        <v>0.57152777777777775</v>
      </c>
      <c r="D205" s="4" t="s">
        <v>45</v>
      </c>
      <c r="E205" s="4" t="s">
        <v>39</v>
      </c>
      <c r="F205" s="4" t="s">
        <v>28</v>
      </c>
      <c r="G205" s="4">
        <v>14</v>
      </c>
      <c r="H205" s="4"/>
      <c r="I205" s="4"/>
      <c r="J205" s="4"/>
      <c r="K205" s="4"/>
      <c r="L205" s="4"/>
      <c r="M205" s="4"/>
      <c r="N205" s="4">
        <v>5</v>
      </c>
      <c r="O205" s="4"/>
      <c r="P205" s="4"/>
    </row>
    <row r="206" spans="1:16">
      <c r="A206" s="4" t="s">
        <v>17</v>
      </c>
      <c r="B206" s="4" t="s">
        <v>53</v>
      </c>
      <c r="C206" s="148">
        <v>0.58333333333333337</v>
      </c>
      <c r="D206" s="4" t="s">
        <v>45</v>
      </c>
      <c r="E206" s="4" t="s">
        <v>39</v>
      </c>
      <c r="F206" s="4" t="s">
        <v>28</v>
      </c>
      <c r="G206" s="4">
        <v>15</v>
      </c>
      <c r="H206" s="4"/>
      <c r="I206" s="4"/>
      <c r="J206" s="4"/>
      <c r="K206" s="4"/>
      <c r="L206" s="4"/>
      <c r="M206" s="4">
        <v>1</v>
      </c>
      <c r="N206" s="4"/>
      <c r="O206" s="4"/>
      <c r="P206" s="4"/>
    </row>
    <row r="207" spans="1:16">
      <c r="A207" s="4" t="s">
        <v>17</v>
      </c>
      <c r="B207" s="4" t="s">
        <v>53</v>
      </c>
      <c r="C207" s="148">
        <v>0.41319444444444442</v>
      </c>
      <c r="D207" s="147" t="s">
        <v>45</v>
      </c>
      <c r="E207" s="4" t="s">
        <v>39</v>
      </c>
      <c r="F207" s="4" t="s">
        <v>32</v>
      </c>
      <c r="G207" s="4">
        <v>1</v>
      </c>
      <c r="H207" s="4"/>
      <c r="I207" s="4"/>
      <c r="J207" s="4"/>
      <c r="K207" s="4">
        <v>1</v>
      </c>
      <c r="L207" s="4">
        <v>1</v>
      </c>
      <c r="M207" s="4"/>
      <c r="N207" s="4"/>
      <c r="O207" s="4"/>
      <c r="P207" s="4"/>
    </row>
    <row r="208" spans="1:16">
      <c r="A208" s="4" t="s">
        <v>17</v>
      </c>
      <c r="B208" s="4" t="s">
        <v>53</v>
      </c>
      <c r="C208" s="148">
        <v>0.4375</v>
      </c>
      <c r="D208" s="4" t="s">
        <v>45</v>
      </c>
      <c r="E208" s="4" t="s">
        <v>39</v>
      </c>
      <c r="F208" s="4" t="s">
        <v>32</v>
      </c>
      <c r="G208" s="4">
        <v>2</v>
      </c>
      <c r="H208" s="4"/>
      <c r="I208" s="4"/>
      <c r="J208" s="4"/>
      <c r="K208" s="4"/>
      <c r="L208" s="4"/>
      <c r="M208" s="4"/>
      <c r="N208" s="4"/>
      <c r="O208" s="4"/>
      <c r="P208" s="4">
        <v>1</v>
      </c>
    </row>
    <row r="209" spans="1:16">
      <c r="A209" s="4" t="s">
        <v>17</v>
      </c>
      <c r="B209" s="4" t="s">
        <v>53</v>
      </c>
      <c r="C209" s="148">
        <v>0.51041666666666663</v>
      </c>
      <c r="D209" s="4" t="s">
        <v>45</v>
      </c>
      <c r="E209" s="4" t="s">
        <v>39</v>
      </c>
      <c r="F209" s="4" t="s">
        <v>32</v>
      </c>
      <c r="G209" s="4">
        <v>3</v>
      </c>
      <c r="H209" s="4"/>
      <c r="I209" s="4"/>
      <c r="J209" s="4"/>
      <c r="K209" s="4"/>
      <c r="L209" s="4"/>
      <c r="M209" s="4">
        <v>1</v>
      </c>
      <c r="N209" s="4"/>
      <c r="O209" s="4"/>
      <c r="P209" s="4"/>
    </row>
    <row r="210" spans="1:16">
      <c r="A210" s="4" t="s">
        <v>17</v>
      </c>
      <c r="B210" s="4" t="s">
        <v>53</v>
      </c>
      <c r="C210" s="148">
        <v>0.52083333333333337</v>
      </c>
      <c r="D210" s="4" t="s">
        <v>45</v>
      </c>
      <c r="E210" s="4" t="s">
        <v>39</v>
      </c>
      <c r="F210" s="4" t="s">
        <v>32</v>
      </c>
      <c r="G210" s="4">
        <v>4</v>
      </c>
      <c r="H210" s="4"/>
      <c r="I210" s="4"/>
      <c r="J210" s="4"/>
      <c r="K210" s="4"/>
      <c r="L210" s="4"/>
      <c r="M210" s="4">
        <v>1</v>
      </c>
      <c r="N210" s="4"/>
      <c r="O210" s="4"/>
      <c r="P210" s="4"/>
    </row>
    <row r="211" spans="1:16">
      <c r="A211" s="4" t="s">
        <v>17</v>
      </c>
      <c r="B211" s="4" t="s">
        <v>53</v>
      </c>
      <c r="C211" s="148">
        <v>0.5625</v>
      </c>
      <c r="D211" s="4" t="s">
        <v>45</v>
      </c>
      <c r="E211" s="4" t="s">
        <v>39</v>
      </c>
      <c r="F211" s="4" t="s">
        <v>32</v>
      </c>
      <c r="G211" s="4">
        <v>5</v>
      </c>
      <c r="H211" s="4"/>
      <c r="I211" s="4"/>
      <c r="J211" s="4"/>
      <c r="K211" s="4"/>
      <c r="L211" s="4"/>
      <c r="M211" s="4">
        <v>1</v>
      </c>
      <c r="N211" s="4"/>
      <c r="O211" s="4"/>
      <c r="P211" s="4"/>
    </row>
    <row r="212" spans="1:16">
      <c r="A212" s="4" t="s">
        <v>17</v>
      </c>
      <c r="B212" s="4" t="s">
        <v>53</v>
      </c>
      <c r="C212" s="148">
        <v>0.4375</v>
      </c>
      <c r="D212" s="4" t="s">
        <v>45</v>
      </c>
      <c r="E212" s="4" t="s">
        <v>39</v>
      </c>
      <c r="F212" s="4" t="s">
        <v>25</v>
      </c>
      <c r="G212" s="4">
        <v>1</v>
      </c>
      <c r="H212" s="4"/>
      <c r="I212" s="4"/>
      <c r="J212" s="4">
        <v>1</v>
      </c>
      <c r="K212" s="4">
        <v>1</v>
      </c>
      <c r="L212" s="4">
        <v>1</v>
      </c>
      <c r="M212" s="4"/>
      <c r="N212" s="4"/>
      <c r="O212" s="4"/>
      <c r="P212" s="4"/>
    </row>
    <row r="213" spans="1:16">
      <c r="A213" s="4" t="s">
        <v>17</v>
      </c>
      <c r="B213" s="4" t="s">
        <v>53</v>
      </c>
      <c r="C213" s="148">
        <v>0.44097222222222227</v>
      </c>
      <c r="D213" s="4" t="s">
        <v>45</v>
      </c>
      <c r="E213" s="4" t="s">
        <v>39</v>
      </c>
      <c r="F213" s="4" t="s">
        <v>25</v>
      </c>
      <c r="G213" s="4">
        <v>2</v>
      </c>
      <c r="H213" s="4"/>
      <c r="I213" s="4"/>
      <c r="J213" s="4"/>
      <c r="K213" s="4"/>
      <c r="L213" s="4"/>
      <c r="M213" s="4"/>
      <c r="N213" s="4">
        <v>2</v>
      </c>
      <c r="O213" s="4"/>
      <c r="P213" s="4"/>
    </row>
    <row r="214" spans="1:16">
      <c r="A214" s="4" t="s">
        <v>17</v>
      </c>
      <c r="B214" s="4" t="s">
        <v>53</v>
      </c>
      <c r="C214" s="148">
        <v>0.4548611111111111</v>
      </c>
      <c r="D214" s="4" t="s">
        <v>45</v>
      </c>
      <c r="E214" s="4" t="s">
        <v>39</v>
      </c>
      <c r="F214" s="4" t="s">
        <v>25</v>
      </c>
      <c r="G214" s="4">
        <v>3</v>
      </c>
      <c r="H214" s="4"/>
      <c r="I214" s="4"/>
      <c r="J214" s="4"/>
      <c r="K214" s="4"/>
      <c r="L214" s="4"/>
      <c r="M214" s="4">
        <v>1</v>
      </c>
      <c r="N214" s="4"/>
      <c r="O214" s="4"/>
      <c r="P214" s="4"/>
    </row>
    <row r="215" spans="1:16">
      <c r="A215" s="4" t="s">
        <v>17</v>
      </c>
      <c r="B215" s="4" t="s">
        <v>53</v>
      </c>
      <c r="C215" s="148">
        <v>0.46180555555555558</v>
      </c>
      <c r="D215" s="4" t="s">
        <v>45</v>
      </c>
      <c r="E215" s="4" t="s">
        <v>39</v>
      </c>
      <c r="F215" s="4" t="s">
        <v>25</v>
      </c>
      <c r="G215" s="4">
        <v>4</v>
      </c>
      <c r="H215" s="4"/>
      <c r="I215" s="4"/>
      <c r="J215" s="4"/>
      <c r="K215" s="4"/>
      <c r="L215" s="4"/>
      <c r="M215" s="4"/>
      <c r="N215" s="4">
        <v>2</v>
      </c>
      <c r="O215" s="4"/>
      <c r="P215" s="4"/>
    </row>
    <row r="216" spans="1:16">
      <c r="A216" s="4" t="s">
        <v>17</v>
      </c>
      <c r="B216" s="4" t="s">
        <v>53</v>
      </c>
      <c r="C216" s="148">
        <v>0.47222222222222227</v>
      </c>
      <c r="D216" s="4" t="s">
        <v>45</v>
      </c>
      <c r="E216" s="4" t="s">
        <v>39</v>
      </c>
      <c r="F216" s="4" t="s">
        <v>25</v>
      </c>
      <c r="G216" s="4">
        <v>5</v>
      </c>
      <c r="H216" s="4"/>
      <c r="I216" s="4"/>
      <c r="J216" s="4"/>
      <c r="K216" s="4"/>
      <c r="L216" s="4"/>
      <c r="M216" s="4"/>
      <c r="N216" s="4"/>
      <c r="O216" s="4">
        <v>3</v>
      </c>
      <c r="P216" s="4"/>
    </row>
    <row r="217" spans="1:16">
      <c r="A217" s="4" t="s">
        <v>17</v>
      </c>
      <c r="B217" s="4" t="s">
        <v>53</v>
      </c>
      <c r="C217" s="148">
        <v>0.48958333333333331</v>
      </c>
      <c r="D217" s="4" t="s">
        <v>45</v>
      </c>
      <c r="E217" s="4" t="s">
        <v>39</v>
      </c>
      <c r="F217" s="4" t="s">
        <v>25</v>
      </c>
      <c r="G217" s="4">
        <v>6</v>
      </c>
      <c r="H217" s="4"/>
      <c r="I217" s="4"/>
      <c r="J217" s="4"/>
      <c r="K217" s="4"/>
      <c r="L217" s="4"/>
      <c r="M217" s="4">
        <v>1</v>
      </c>
      <c r="N217" s="4"/>
      <c r="O217" s="4"/>
      <c r="P217" s="4"/>
    </row>
    <row r="218" spans="1:16">
      <c r="A218" s="4" t="s">
        <v>17</v>
      </c>
      <c r="B218" s="4" t="s">
        <v>53</v>
      </c>
      <c r="C218" s="148">
        <v>0.49374999999999997</v>
      </c>
      <c r="D218" s="4" t="s">
        <v>45</v>
      </c>
      <c r="E218" s="4" t="s">
        <v>39</v>
      </c>
      <c r="F218" s="4" t="s">
        <v>25</v>
      </c>
      <c r="G218" s="4">
        <v>7</v>
      </c>
      <c r="H218" s="4"/>
      <c r="I218" s="4"/>
      <c r="J218" s="4"/>
      <c r="K218" s="4"/>
      <c r="L218" s="4"/>
      <c r="M218" s="4">
        <v>1</v>
      </c>
      <c r="N218" s="4"/>
      <c r="O218" s="4"/>
      <c r="P218" s="4"/>
    </row>
    <row r="219" spans="1:16">
      <c r="A219" s="4" t="s">
        <v>17</v>
      </c>
      <c r="B219" s="4" t="s">
        <v>53</v>
      </c>
      <c r="C219" s="148">
        <v>0.54861111111111105</v>
      </c>
      <c r="D219" s="4" t="s">
        <v>45</v>
      </c>
      <c r="E219" s="4" t="s">
        <v>39</v>
      </c>
      <c r="F219" s="4" t="s">
        <v>25</v>
      </c>
      <c r="G219" s="4">
        <v>8</v>
      </c>
      <c r="H219" s="4"/>
      <c r="I219" s="4"/>
      <c r="J219" s="4"/>
      <c r="K219" s="4"/>
      <c r="L219" s="4"/>
      <c r="M219" s="4">
        <v>1</v>
      </c>
      <c r="N219" s="4"/>
      <c r="O219" s="4"/>
      <c r="P219" s="4"/>
    </row>
    <row r="220" spans="1:16">
      <c r="A220" s="4" t="s">
        <v>17</v>
      </c>
      <c r="B220" s="4" t="s">
        <v>53</v>
      </c>
      <c r="C220" s="148">
        <v>0.4375</v>
      </c>
      <c r="D220" s="4" t="s">
        <v>45</v>
      </c>
      <c r="E220" s="4" t="s">
        <v>39</v>
      </c>
      <c r="F220" s="4" t="s">
        <v>54</v>
      </c>
      <c r="G220" s="4">
        <v>1</v>
      </c>
      <c r="H220" s="4"/>
      <c r="I220" s="4"/>
      <c r="J220" s="4"/>
      <c r="K220" s="4"/>
      <c r="L220" s="4"/>
      <c r="M220" s="4"/>
      <c r="N220" s="4"/>
      <c r="O220" s="4">
        <v>5</v>
      </c>
      <c r="P220" s="4"/>
    </row>
    <row r="221" spans="1:16">
      <c r="A221" s="4" t="s">
        <v>17</v>
      </c>
      <c r="B221" s="4" t="s">
        <v>53</v>
      </c>
      <c r="C221" s="148">
        <v>0.45833333333333331</v>
      </c>
      <c r="D221" s="4" t="s">
        <v>45</v>
      </c>
      <c r="E221" s="4" t="s">
        <v>39</v>
      </c>
      <c r="F221" s="4" t="s">
        <v>54</v>
      </c>
      <c r="G221" s="4">
        <v>2</v>
      </c>
      <c r="H221" s="4"/>
      <c r="I221" s="4"/>
      <c r="J221" s="4"/>
      <c r="K221" s="4"/>
      <c r="L221" s="4"/>
      <c r="M221" s="4">
        <v>1</v>
      </c>
      <c r="N221" s="4"/>
      <c r="O221" s="4"/>
      <c r="P221" s="4"/>
    </row>
    <row r="222" spans="1:16">
      <c r="A222" s="4" t="s">
        <v>17</v>
      </c>
      <c r="B222" s="4" t="s">
        <v>53</v>
      </c>
      <c r="C222" s="148">
        <v>0.47083333333333338</v>
      </c>
      <c r="D222" s="4" t="s">
        <v>45</v>
      </c>
      <c r="E222" s="4" t="s">
        <v>39</v>
      </c>
      <c r="F222" s="4" t="s">
        <v>54</v>
      </c>
      <c r="G222" s="4">
        <v>3</v>
      </c>
      <c r="H222" s="4"/>
      <c r="I222" s="4"/>
      <c r="J222" s="4"/>
      <c r="K222" s="4"/>
      <c r="L222" s="4"/>
      <c r="M222" s="4">
        <v>1</v>
      </c>
      <c r="N222" s="4"/>
      <c r="O222" s="4"/>
      <c r="P222" s="4"/>
    </row>
    <row r="223" spans="1:16">
      <c r="A223" s="4" t="s">
        <v>17</v>
      </c>
      <c r="B223" s="4" t="s">
        <v>53</v>
      </c>
      <c r="C223" s="148">
        <v>0.53125</v>
      </c>
      <c r="D223" s="4" t="s">
        <v>45</v>
      </c>
      <c r="E223" s="4" t="s">
        <v>39</v>
      </c>
      <c r="F223" s="4" t="s">
        <v>54</v>
      </c>
      <c r="G223" s="4">
        <v>4</v>
      </c>
      <c r="H223" s="4"/>
      <c r="I223" s="4"/>
      <c r="J223" s="4"/>
      <c r="K223" s="4"/>
      <c r="L223" s="4"/>
      <c r="M223" s="4"/>
      <c r="N223" s="4"/>
      <c r="O223" s="4"/>
      <c r="P223" s="4">
        <v>1</v>
      </c>
    </row>
    <row r="224" spans="1:16">
      <c r="A224" s="4" t="s">
        <v>17</v>
      </c>
      <c r="B224" s="4" t="s">
        <v>53</v>
      </c>
      <c r="C224" s="148">
        <v>0.5493055555555556</v>
      </c>
      <c r="D224" s="4" t="s">
        <v>45</v>
      </c>
      <c r="E224" s="4" t="s">
        <v>39</v>
      </c>
      <c r="F224" s="4" t="s">
        <v>54</v>
      </c>
      <c r="G224" s="4">
        <v>5</v>
      </c>
      <c r="H224" s="4"/>
      <c r="I224" s="4"/>
      <c r="J224" s="4"/>
      <c r="K224" s="4"/>
      <c r="L224" s="4"/>
      <c r="M224" s="4">
        <v>1</v>
      </c>
      <c r="N224" s="4"/>
      <c r="O224" s="4"/>
      <c r="P224" s="4"/>
    </row>
    <row r="225" spans="1:17">
      <c r="A225" s="4" t="s">
        <v>17</v>
      </c>
      <c r="B225" s="4" t="s">
        <v>53</v>
      </c>
      <c r="C225" s="148">
        <v>0.55902777777777779</v>
      </c>
      <c r="D225" s="4" t="s">
        <v>45</v>
      </c>
      <c r="E225" s="4" t="s">
        <v>39</v>
      </c>
      <c r="F225" s="4" t="s">
        <v>54</v>
      </c>
      <c r="G225" s="4">
        <v>6</v>
      </c>
      <c r="H225" s="4"/>
      <c r="I225" s="4"/>
      <c r="J225" s="4"/>
      <c r="K225" s="4"/>
      <c r="L225" s="4"/>
      <c r="M225" s="4">
        <v>1</v>
      </c>
      <c r="N225" s="4"/>
      <c r="O225" s="4"/>
      <c r="P225" s="4"/>
    </row>
    <row r="226" spans="1:17">
      <c r="A226" s="4" t="s">
        <v>17</v>
      </c>
      <c r="B226" s="4" t="s">
        <v>53</v>
      </c>
      <c r="C226" s="148">
        <v>0.55902777777777779</v>
      </c>
      <c r="D226" s="4" t="s">
        <v>45</v>
      </c>
      <c r="E226" s="4" t="s">
        <v>39</v>
      </c>
      <c r="F226" s="4" t="s">
        <v>54</v>
      </c>
      <c r="G226" s="4">
        <v>7</v>
      </c>
      <c r="H226" s="4"/>
      <c r="I226" s="4"/>
      <c r="J226" s="4"/>
      <c r="K226" s="4"/>
      <c r="L226" s="4"/>
      <c r="M226" s="4">
        <v>1</v>
      </c>
      <c r="N226" s="4"/>
      <c r="O226" s="4"/>
      <c r="P226" s="4"/>
    </row>
    <row r="227" spans="1:17">
      <c r="A227" s="4" t="s">
        <v>17</v>
      </c>
      <c r="B227" s="4" t="s">
        <v>53</v>
      </c>
      <c r="C227" s="148">
        <v>0.59236111111111112</v>
      </c>
      <c r="D227" s="4" t="s">
        <v>45</v>
      </c>
      <c r="E227" s="4" t="s">
        <v>39</v>
      </c>
      <c r="F227" s="4" t="s">
        <v>54</v>
      </c>
      <c r="G227" s="4">
        <v>8</v>
      </c>
      <c r="H227" s="4"/>
      <c r="I227" s="4"/>
      <c r="J227" s="4"/>
      <c r="K227" s="4"/>
      <c r="L227" s="4"/>
      <c r="M227" s="4">
        <v>1</v>
      </c>
      <c r="N227" s="4"/>
      <c r="O227" s="4"/>
      <c r="P227" s="4"/>
    </row>
    <row r="228" spans="1:17">
      <c r="A228" s="4" t="s">
        <v>17</v>
      </c>
      <c r="B228" s="4" t="s">
        <v>53</v>
      </c>
      <c r="C228" s="148">
        <v>0.59444444444444444</v>
      </c>
      <c r="D228" s="4" t="s">
        <v>45</v>
      </c>
      <c r="E228" s="4" t="s">
        <v>39</v>
      </c>
      <c r="F228" s="4" t="s">
        <v>54</v>
      </c>
      <c r="G228" s="4">
        <v>9</v>
      </c>
      <c r="H228" s="4"/>
      <c r="I228" s="4"/>
      <c r="J228" s="4"/>
      <c r="K228" s="4"/>
      <c r="L228" s="4"/>
      <c r="M228" s="4">
        <v>1</v>
      </c>
      <c r="N228" s="4"/>
      <c r="O228" s="4"/>
      <c r="P228" s="4"/>
    </row>
    <row r="229" spans="1:17">
      <c r="A229" s="4" t="s">
        <v>17</v>
      </c>
      <c r="B229" s="4" t="s">
        <v>53</v>
      </c>
      <c r="C229" s="148">
        <v>0.59583333333333333</v>
      </c>
      <c r="D229" s="4" t="s">
        <v>45</v>
      </c>
      <c r="E229" s="4" t="s">
        <v>39</v>
      </c>
      <c r="F229" s="4" t="s">
        <v>54</v>
      </c>
      <c r="G229" s="4">
        <v>10</v>
      </c>
      <c r="H229" s="4"/>
      <c r="I229" s="4"/>
      <c r="J229" s="4"/>
      <c r="K229" s="4"/>
      <c r="L229" s="4"/>
      <c r="M229" s="4"/>
      <c r="N229" s="4"/>
      <c r="O229" s="4"/>
      <c r="P229" s="4">
        <v>1</v>
      </c>
    </row>
    <row r="230" spans="1:17">
      <c r="A230" s="4" t="s">
        <v>17</v>
      </c>
      <c r="B230" s="4" t="s">
        <v>53</v>
      </c>
      <c r="C230" s="148">
        <v>0.59722222222222221</v>
      </c>
      <c r="D230" s="4" t="s">
        <v>45</v>
      </c>
      <c r="E230" s="4" t="s">
        <v>39</v>
      </c>
      <c r="F230" s="4" t="s">
        <v>54</v>
      </c>
      <c r="G230" s="4">
        <v>11</v>
      </c>
      <c r="H230" s="4"/>
      <c r="I230" s="4"/>
      <c r="J230" s="4"/>
      <c r="K230" s="4"/>
      <c r="L230" s="4"/>
      <c r="M230" s="4">
        <v>1</v>
      </c>
      <c r="N230" s="4"/>
      <c r="O230" s="4"/>
      <c r="P230" s="4"/>
    </row>
    <row r="231" spans="1:17">
      <c r="A231" s="4" t="s">
        <v>17</v>
      </c>
      <c r="B231" s="4" t="s">
        <v>53</v>
      </c>
      <c r="C231" s="148">
        <v>0.60069444444444442</v>
      </c>
      <c r="D231" s="4" t="s">
        <v>45</v>
      </c>
      <c r="E231" s="4" t="s">
        <v>39</v>
      </c>
      <c r="F231" s="4" t="s">
        <v>54</v>
      </c>
      <c r="G231" s="4">
        <v>12</v>
      </c>
      <c r="H231" s="4"/>
      <c r="I231" s="4"/>
      <c r="J231" s="4"/>
      <c r="K231" s="4"/>
      <c r="L231" s="4"/>
      <c r="M231" s="4">
        <v>1</v>
      </c>
      <c r="N231" s="4"/>
      <c r="O231" s="4"/>
      <c r="P231" s="4"/>
    </row>
    <row r="232" spans="1:17">
      <c r="A232" s="4" t="s">
        <v>17</v>
      </c>
      <c r="B232" s="4" t="s">
        <v>53</v>
      </c>
      <c r="C232" s="148">
        <v>0.6020833333333333</v>
      </c>
      <c r="D232" s="4" t="s">
        <v>45</v>
      </c>
      <c r="E232" s="4" t="s">
        <v>39</v>
      </c>
      <c r="F232" s="4" t="s">
        <v>54</v>
      </c>
      <c r="G232" s="4">
        <v>13</v>
      </c>
      <c r="H232" s="4"/>
      <c r="I232" s="4"/>
      <c r="J232" s="4"/>
      <c r="K232" s="4"/>
      <c r="L232" s="4"/>
      <c r="M232" s="4">
        <v>1</v>
      </c>
      <c r="N232" s="4"/>
      <c r="O232" s="4"/>
      <c r="P232" s="4"/>
    </row>
    <row r="233" spans="1:17">
      <c r="J233">
        <f>SUM(J40:J232)</f>
        <v>43</v>
      </c>
      <c r="K233">
        <f t="shared" ref="K233:O233" si="1">SUM(K40:K232)</f>
        <v>150</v>
      </c>
      <c r="L233">
        <f t="shared" si="1"/>
        <v>62</v>
      </c>
      <c r="M233">
        <f t="shared" si="1"/>
        <v>86</v>
      </c>
      <c r="N233">
        <f t="shared" si="1"/>
        <v>142</v>
      </c>
      <c r="O233">
        <f t="shared" si="1"/>
        <v>24</v>
      </c>
      <c r="Q233">
        <f>SUM(J233:P233)</f>
        <v>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83"/>
  <sheetViews>
    <sheetView zoomScale="80" zoomScaleNormal="80" workbookViewId="0">
      <pane ySplit="1" topLeftCell="A159" activePane="bottomLeft" state="frozen"/>
      <selection pane="bottomLeft" activeCell="R184" sqref="R184"/>
    </sheetView>
  </sheetViews>
  <sheetFormatPr defaultColWidth="10.7109375" defaultRowHeight="15"/>
  <cols>
    <col min="3" max="3" width="13" customWidth="1"/>
    <col min="5" max="5" width="16" customWidth="1"/>
    <col min="6" max="6" width="33.85546875" customWidth="1"/>
    <col min="8" max="8" width="13.140625" hidden="1" customWidth="1"/>
    <col min="9" max="9" width="0" hidden="1" customWidth="1"/>
    <col min="17" max="17" width="16" customWidth="1"/>
  </cols>
  <sheetData>
    <row r="1" spans="1:17" ht="35.25" customHeight="1">
      <c r="A1" s="139" t="s">
        <v>0</v>
      </c>
      <c r="B1" s="139" t="s">
        <v>1</v>
      </c>
      <c r="C1" s="139" t="s">
        <v>2</v>
      </c>
      <c r="D1" s="139" t="s">
        <v>3</v>
      </c>
      <c r="E1" s="139" t="s">
        <v>4</v>
      </c>
      <c r="F1" s="139" t="s">
        <v>5</v>
      </c>
      <c r="G1" s="219" t="s">
        <v>6</v>
      </c>
      <c r="H1" s="139" t="s">
        <v>7</v>
      </c>
      <c r="I1" s="139" t="s">
        <v>8</v>
      </c>
      <c r="J1" s="139" t="s">
        <v>9</v>
      </c>
      <c r="K1" s="139" t="s">
        <v>10</v>
      </c>
      <c r="L1" s="139" t="s">
        <v>11</v>
      </c>
      <c r="M1" s="139" t="s">
        <v>12</v>
      </c>
      <c r="N1" s="139" t="s">
        <v>13</v>
      </c>
      <c r="O1" s="139" t="s">
        <v>14</v>
      </c>
      <c r="P1" s="140" t="s">
        <v>15</v>
      </c>
      <c r="Q1" s="139" t="s">
        <v>16</v>
      </c>
    </row>
    <row r="2" spans="1:17">
      <c r="A2" s="4" t="s">
        <v>55</v>
      </c>
      <c r="B2" s="4" t="s">
        <v>56</v>
      </c>
      <c r="C2" s="148">
        <v>0.41805555555555557</v>
      </c>
      <c r="D2" s="4" t="s">
        <v>57</v>
      </c>
      <c r="E2" s="4" t="s">
        <v>46</v>
      </c>
      <c r="F2" s="4" t="s">
        <v>20</v>
      </c>
      <c r="G2" s="4">
        <v>1</v>
      </c>
      <c r="H2" s="4"/>
      <c r="I2" s="4"/>
      <c r="J2" s="4"/>
      <c r="K2" s="4"/>
      <c r="L2" s="4"/>
      <c r="M2" s="4"/>
      <c r="N2" s="4">
        <v>24</v>
      </c>
      <c r="O2" s="4"/>
      <c r="P2" s="4"/>
      <c r="Q2" s="4" t="s">
        <v>58</v>
      </c>
    </row>
    <row r="3" spans="1:17">
      <c r="A3" s="4" t="s">
        <v>55</v>
      </c>
      <c r="B3" s="4" t="s">
        <v>56</v>
      </c>
      <c r="C3" s="148">
        <v>0.4548611111111111</v>
      </c>
      <c r="D3" s="4" t="s">
        <v>57</v>
      </c>
      <c r="E3" s="4" t="s">
        <v>46</v>
      </c>
      <c r="F3" s="4" t="s">
        <v>20</v>
      </c>
      <c r="G3" s="4">
        <v>2</v>
      </c>
      <c r="H3" s="4"/>
      <c r="I3" s="4"/>
      <c r="J3" s="4">
        <v>1</v>
      </c>
      <c r="K3" s="4">
        <v>4</v>
      </c>
      <c r="L3" s="4"/>
      <c r="M3" s="4"/>
      <c r="N3" s="4"/>
      <c r="O3" s="4"/>
      <c r="P3" s="4"/>
      <c r="Q3" s="4" t="s">
        <v>59</v>
      </c>
    </row>
    <row r="4" spans="1:17">
      <c r="A4" s="4" t="s">
        <v>55</v>
      </c>
      <c r="B4" s="4" t="s">
        <v>56</v>
      </c>
      <c r="C4" s="148">
        <v>0.53125</v>
      </c>
      <c r="D4" s="4" t="s">
        <v>57</v>
      </c>
      <c r="E4" s="4" t="s">
        <v>46</v>
      </c>
      <c r="F4" s="4" t="s">
        <v>20</v>
      </c>
      <c r="G4" s="4">
        <v>3</v>
      </c>
      <c r="H4" s="4"/>
      <c r="I4" s="4"/>
      <c r="J4" s="4">
        <v>1</v>
      </c>
      <c r="K4" s="4">
        <v>3</v>
      </c>
      <c r="L4" s="4">
        <v>2</v>
      </c>
      <c r="M4" s="4"/>
      <c r="N4" s="4"/>
      <c r="O4" s="4"/>
      <c r="P4" s="4"/>
      <c r="Q4" s="4" t="s">
        <v>58</v>
      </c>
    </row>
    <row r="5" spans="1:17">
      <c r="A5" s="4" t="s">
        <v>55</v>
      </c>
      <c r="B5" s="4" t="s">
        <v>56</v>
      </c>
      <c r="C5" s="148">
        <v>0.55069444444444449</v>
      </c>
      <c r="D5" s="4" t="s">
        <v>57</v>
      </c>
      <c r="E5" s="4" t="s">
        <v>46</v>
      </c>
      <c r="F5" s="4" t="s">
        <v>20</v>
      </c>
      <c r="G5" s="4">
        <v>4</v>
      </c>
      <c r="H5" s="4"/>
      <c r="I5" s="4"/>
      <c r="J5" s="4"/>
      <c r="K5" s="4"/>
      <c r="L5" s="4"/>
      <c r="M5" s="4">
        <v>1</v>
      </c>
      <c r="N5" s="4"/>
      <c r="O5" s="4"/>
      <c r="P5" s="4"/>
      <c r="Q5" s="4" t="s">
        <v>60</v>
      </c>
    </row>
    <row r="6" spans="1:17">
      <c r="A6" s="4" t="s">
        <v>55</v>
      </c>
      <c r="B6" s="4" t="s">
        <v>56</v>
      </c>
      <c r="C6" s="148">
        <v>0.58333333333333337</v>
      </c>
      <c r="D6" s="4" t="s">
        <v>57</v>
      </c>
      <c r="E6" s="4" t="s">
        <v>46</v>
      </c>
      <c r="F6" s="4" t="s">
        <v>20</v>
      </c>
      <c r="G6" s="4">
        <v>5</v>
      </c>
      <c r="H6" s="4"/>
      <c r="I6" s="4"/>
      <c r="J6" s="4"/>
      <c r="K6" s="4"/>
      <c r="L6" s="4"/>
      <c r="M6" s="4"/>
      <c r="N6" s="4">
        <v>2</v>
      </c>
      <c r="O6" s="4"/>
      <c r="P6" s="4"/>
      <c r="Q6" s="4" t="s">
        <v>61</v>
      </c>
    </row>
    <row r="7" spans="1:17">
      <c r="A7" s="4" t="s">
        <v>55</v>
      </c>
      <c r="B7" s="4" t="s">
        <v>56</v>
      </c>
      <c r="C7" s="148">
        <v>0.59722222222222221</v>
      </c>
      <c r="D7" s="4" t="s">
        <v>57</v>
      </c>
      <c r="E7" s="4" t="s">
        <v>46</v>
      </c>
      <c r="F7" s="4" t="s">
        <v>20</v>
      </c>
      <c r="G7" s="4">
        <v>6</v>
      </c>
      <c r="H7" s="4"/>
      <c r="I7" s="4"/>
      <c r="J7" s="4"/>
      <c r="K7" s="4">
        <v>1</v>
      </c>
      <c r="L7" s="4">
        <v>1</v>
      </c>
      <c r="M7" s="4"/>
      <c r="N7" s="4"/>
      <c r="O7" s="4"/>
      <c r="P7" s="4"/>
      <c r="Q7" s="4" t="s">
        <v>62</v>
      </c>
    </row>
    <row r="8" spans="1:17">
      <c r="A8" s="4" t="s">
        <v>55</v>
      </c>
      <c r="B8" s="4" t="s">
        <v>56</v>
      </c>
      <c r="C8" s="148">
        <v>0.62569444444444444</v>
      </c>
      <c r="D8" s="4" t="s">
        <v>57</v>
      </c>
      <c r="E8" s="4" t="s">
        <v>46</v>
      </c>
      <c r="F8" s="4" t="s">
        <v>20</v>
      </c>
      <c r="G8" s="4">
        <v>7</v>
      </c>
      <c r="H8" s="4"/>
      <c r="I8" s="4"/>
      <c r="J8" s="4"/>
      <c r="K8" s="4">
        <v>5</v>
      </c>
      <c r="L8" s="4">
        <v>5</v>
      </c>
      <c r="M8" s="4"/>
      <c r="N8" s="4"/>
      <c r="O8" s="4"/>
      <c r="P8" s="4"/>
      <c r="Q8" s="4" t="s">
        <v>60</v>
      </c>
    </row>
    <row r="9" spans="1:17">
      <c r="A9" s="4" t="s">
        <v>55</v>
      </c>
      <c r="B9" s="4" t="s">
        <v>56</v>
      </c>
      <c r="C9" s="148">
        <v>0.62569444444444444</v>
      </c>
      <c r="D9" s="4" t="s">
        <v>57</v>
      </c>
      <c r="E9" s="4" t="s">
        <v>46</v>
      </c>
      <c r="F9" s="4" t="s">
        <v>20</v>
      </c>
      <c r="G9" s="4">
        <v>8</v>
      </c>
      <c r="H9" s="4"/>
      <c r="I9" s="4"/>
      <c r="J9" s="4">
        <v>1</v>
      </c>
      <c r="K9" s="4">
        <v>5</v>
      </c>
      <c r="L9" s="4">
        <v>5</v>
      </c>
      <c r="M9" s="4"/>
      <c r="N9" s="4"/>
      <c r="O9" s="4"/>
      <c r="P9" s="4"/>
      <c r="Q9" s="4" t="s">
        <v>59</v>
      </c>
    </row>
    <row r="10" spans="1:17">
      <c r="A10" s="4" t="s">
        <v>55</v>
      </c>
      <c r="B10" s="4" t="s">
        <v>56</v>
      </c>
      <c r="C10" s="148">
        <v>0.63680555555555551</v>
      </c>
      <c r="D10" s="4" t="s">
        <v>57</v>
      </c>
      <c r="E10" s="4" t="s">
        <v>46</v>
      </c>
      <c r="F10" s="4" t="s">
        <v>20</v>
      </c>
      <c r="G10" s="4">
        <v>9</v>
      </c>
      <c r="H10" s="4"/>
      <c r="I10" s="4"/>
      <c r="J10" s="4"/>
      <c r="K10" s="4"/>
      <c r="L10" s="4"/>
      <c r="M10" s="4">
        <v>1</v>
      </c>
      <c r="N10" s="4"/>
      <c r="O10" s="4"/>
      <c r="P10" s="4"/>
      <c r="Q10" s="4" t="s">
        <v>58</v>
      </c>
    </row>
    <row r="11" spans="1:17">
      <c r="A11" s="4" t="s">
        <v>55</v>
      </c>
      <c r="B11" s="4" t="s">
        <v>56</v>
      </c>
      <c r="C11" s="148">
        <v>0.64583333333333337</v>
      </c>
      <c r="D11" s="4" t="s">
        <v>57</v>
      </c>
      <c r="E11" s="4" t="s">
        <v>46</v>
      </c>
      <c r="F11" s="4" t="s">
        <v>20</v>
      </c>
      <c r="G11" s="4">
        <v>10</v>
      </c>
      <c r="H11" s="4"/>
      <c r="I11" s="4"/>
      <c r="J11" s="4">
        <v>1</v>
      </c>
      <c r="K11" s="4">
        <v>6</v>
      </c>
      <c r="L11" s="4">
        <v>4</v>
      </c>
      <c r="M11" s="4"/>
      <c r="N11" s="4"/>
      <c r="O11" s="4"/>
      <c r="P11" s="4"/>
      <c r="Q11" s="4" t="s">
        <v>63</v>
      </c>
    </row>
    <row r="12" spans="1:17">
      <c r="A12" s="4" t="s">
        <v>55</v>
      </c>
      <c r="B12" s="4" t="s">
        <v>56</v>
      </c>
      <c r="C12" s="148">
        <v>0.71180555555555547</v>
      </c>
      <c r="D12" s="4" t="s">
        <v>57</v>
      </c>
      <c r="E12" s="4" t="s">
        <v>46</v>
      </c>
      <c r="F12" s="4" t="s">
        <v>20</v>
      </c>
      <c r="G12" s="4">
        <v>11</v>
      </c>
      <c r="H12" s="4"/>
      <c r="I12" s="4"/>
      <c r="J12" s="4"/>
      <c r="K12" s="4"/>
      <c r="L12" s="4"/>
      <c r="M12" s="4">
        <v>1</v>
      </c>
      <c r="N12" s="4"/>
      <c r="O12" s="4"/>
      <c r="P12" s="4"/>
      <c r="Q12" s="4" t="s">
        <v>58</v>
      </c>
    </row>
    <row r="13" spans="1:17">
      <c r="A13" s="4" t="s">
        <v>55</v>
      </c>
      <c r="B13" s="4" t="s">
        <v>56</v>
      </c>
      <c r="C13" s="148">
        <v>0.72152777777777777</v>
      </c>
      <c r="D13" s="4" t="s">
        <v>57</v>
      </c>
      <c r="E13" s="4" t="s">
        <v>46</v>
      </c>
      <c r="F13" s="4" t="s">
        <v>20</v>
      </c>
      <c r="G13" s="4">
        <v>12</v>
      </c>
      <c r="H13" s="4"/>
      <c r="I13" s="4"/>
      <c r="J13" s="4"/>
      <c r="K13" s="4"/>
      <c r="L13" s="4"/>
      <c r="M13" s="4"/>
      <c r="N13" s="4">
        <v>5</v>
      </c>
      <c r="O13" s="4"/>
      <c r="P13" s="4"/>
      <c r="Q13" s="4" t="s">
        <v>59</v>
      </c>
    </row>
    <row r="14" spans="1:17">
      <c r="A14" s="4" t="s">
        <v>55</v>
      </c>
      <c r="B14" s="4" t="s">
        <v>56</v>
      </c>
      <c r="C14" s="214">
        <v>0.3298611111111111</v>
      </c>
      <c r="D14" s="4" t="s">
        <v>57</v>
      </c>
      <c r="E14" s="4" t="s">
        <v>46</v>
      </c>
      <c r="F14" s="4" t="s">
        <v>24</v>
      </c>
      <c r="G14" s="4">
        <v>1</v>
      </c>
      <c r="H14" s="4"/>
      <c r="I14" s="4"/>
      <c r="J14" s="4"/>
      <c r="K14" s="4"/>
      <c r="L14" s="4"/>
      <c r="M14" s="4"/>
      <c r="N14" s="4">
        <v>6</v>
      </c>
      <c r="O14" s="4"/>
      <c r="P14" s="4"/>
      <c r="Q14" s="4" t="s">
        <v>60</v>
      </c>
    </row>
    <row r="15" spans="1:17">
      <c r="A15" s="4" t="s">
        <v>55</v>
      </c>
      <c r="B15" s="4" t="s">
        <v>56</v>
      </c>
      <c r="C15" s="148">
        <v>0.3576388888888889</v>
      </c>
      <c r="D15" s="4" t="s">
        <v>57</v>
      </c>
      <c r="E15" s="4" t="s">
        <v>46</v>
      </c>
      <c r="F15" s="4" t="s">
        <v>24</v>
      </c>
      <c r="G15" s="4">
        <v>2</v>
      </c>
      <c r="H15" s="4"/>
      <c r="I15" s="4"/>
      <c r="J15" s="4"/>
      <c r="K15" s="4"/>
      <c r="L15" s="4"/>
      <c r="M15" s="4"/>
      <c r="N15" s="4"/>
      <c r="O15" s="4"/>
      <c r="P15" s="4">
        <v>1</v>
      </c>
      <c r="Q15" s="4"/>
    </row>
    <row r="16" spans="1:17">
      <c r="A16" s="4" t="s">
        <v>55</v>
      </c>
      <c r="B16" s="4" t="s">
        <v>56</v>
      </c>
      <c r="C16" s="148">
        <v>0.3659722222222222</v>
      </c>
      <c r="D16" s="4" t="s">
        <v>57</v>
      </c>
      <c r="E16" s="4" t="s">
        <v>46</v>
      </c>
      <c r="F16" s="4" t="s">
        <v>24</v>
      </c>
      <c r="G16" s="4">
        <v>3</v>
      </c>
      <c r="H16" s="4"/>
      <c r="I16" s="4"/>
      <c r="J16" s="4"/>
      <c r="K16" s="4"/>
      <c r="L16" s="4"/>
      <c r="M16" s="4"/>
      <c r="N16" s="4">
        <v>4</v>
      </c>
      <c r="O16" s="4"/>
      <c r="P16" s="4"/>
      <c r="Q16" s="4" t="s">
        <v>64</v>
      </c>
    </row>
    <row r="17" spans="1:17">
      <c r="A17" s="4" t="s">
        <v>55</v>
      </c>
      <c r="B17" s="4" t="s">
        <v>56</v>
      </c>
      <c r="C17" s="148">
        <v>0.3923611111111111</v>
      </c>
      <c r="D17" s="4" t="s">
        <v>57</v>
      </c>
      <c r="E17" s="4" t="s">
        <v>46</v>
      </c>
      <c r="F17" s="4" t="s">
        <v>24</v>
      </c>
      <c r="G17" s="4">
        <v>4</v>
      </c>
      <c r="H17" s="4"/>
      <c r="I17" s="4"/>
      <c r="J17" s="4"/>
      <c r="K17" s="4"/>
      <c r="L17" s="4"/>
      <c r="M17" s="4"/>
      <c r="N17" s="4">
        <v>4</v>
      </c>
      <c r="O17" s="4"/>
      <c r="P17" s="4"/>
      <c r="Q17" s="4" t="s">
        <v>58</v>
      </c>
    </row>
    <row r="18" spans="1:17">
      <c r="A18" s="4" t="s">
        <v>55</v>
      </c>
      <c r="B18" s="4" t="s">
        <v>56</v>
      </c>
      <c r="C18" s="148">
        <v>0.40277777777777773</v>
      </c>
      <c r="D18" s="4" t="s">
        <v>57</v>
      </c>
      <c r="E18" s="4" t="s">
        <v>46</v>
      </c>
      <c r="F18" s="4" t="s">
        <v>24</v>
      </c>
      <c r="G18" s="4">
        <v>5</v>
      </c>
      <c r="H18" s="4"/>
      <c r="I18" s="4"/>
      <c r="J18" s="4"/>
      <c r="K18" s="4"/>
      <c r="L18" s="4"/>
      <c r="M18" s="4"/>
      <c r="N18" s="4">
        <v>4</v>
      </c>
      <c r="O18" s="4"/>
      <c r="P18" s="4"/>
      <c r="Q18" s="4" t="s">
        <v>58</v>
      </c>
    </row>
    <row r="19" spans="1:17">
      <c r="A19" s="4" t="s">
        <v>55</v>
      </c>
      <c r="B19" s="4" t="s">
        <v>56</v>
      </c>
      <c r="C19" s="148">
        <v>0.43055555555555558</v>
      </c>
      <c r="D19" s="4" t="s">
        <v>57</v>
      </c>
      <c r="E19" s="4" t="s">
        <v>46</v>
      </c>
      <c r="F19" s="4" t="s">
        <v>24</v>
      </c>
      <c r="G19" s="4">
        <v>6</v>
      </c>
      <c r="H19" s="4"/>
      <c r="I19" s="4"/>
      <c r="J19" s="4"/>
      <c r="K19" s="4"/>
      <c r="L19" s="4"/>
      <c r="M19" s="4">
        <v>1</v>
      </c>
      <c r="N19" s="4"/>
      <c r="O19" s="4"/>
      <c r="P19" s="4"/>
      <c r="Q19" s="4" t="s">
        <v>58</v>
      </c>
    </row>
    <row r="20" spans="1:17">
      <c r="A20" s="4" t="s">
        <v>55</v>
      </c>
      <c r="B20" s="4" t="s">
        <v>56</v>
      </c>
      <c r="C20" s="148">
        <v>0.43124999999999997</v>
      </c>
      <c r="D20" s="4" t="s">
        <v>57</v>
      </c>
      <c r="E20" s="4" t="s">
        <v>46</v>
      </c>
      <c r="F20" s="4" t="s">
        <v>24</v>
      </c>
      <c r="G20" s="4">
        <v>7</v>
      </c>
      <c r="H20" s="4"/>
      <c r="I20" s="4"/>
      <c r="J20" s="4"/>
      <c r="K20" s="4"/>
      <c r="L20" s="4"/>
      <c r="M20" s="4"/>
      <c r="N20" s="4">
        <v>4</v>
      </c>
      <c r="O20" s="4"/>
      <c r="P20" s="4"/>
      <c r="Q20" s="4" t="s">
        <v>60</v>
      </c>
    </row>
    <row r="21" spans="1:17">
      <c r="A21" s="4" t="s">
        <v>55</v>
      </c>
      <c r="B21" s="4" t="s">
        <v>56</v>
      </c>
      <c r="C21" s="148">
        <v>0.4375</v>
      </c>
      <c r="D21" s="4" t="s">
        <v>57</v>
      </c>
      <c r="E21" s="4" t="s">
        <v>46</v>
      </c>
      <c r="F21" s="4" t="s">
        <v>24</v>
      </c>
      <c r="G21" s="4">
        <v>8</v>
      </c>
      <c r="H21" s="4"/>
      <c r="I21" s="4"/>
      <c r="J21" s="4"/>
      <c r="K21" s="4"/>
      <c r="L21" s="4"/>
      <c r="M21" s="4"/>
      <c r="N21" s="4">
        <v>2</v>
      </c>
      <c r="O21" s="4"/>
      <c r="P21" s="4"/>
      <c r="Q21" s="4" t="s">
        <v>58</v>
      </c>
    </row>
    <row r="22" spans="1:17">
      <c r="A22" s="4" t="s">
        <v>55</v>
      </c>
      <c r="B22" s="4" t="s">
        <v>56</v>
      </c>
      <c r="C22" s="148">
        <v>0.46527777777777773</v>
      </c>
      <c r="D22" s="4" t="s">
        <v>57</v>
      </c>
      <c r="E22" s="4" t="s">
        <v>46</v>
      </c>
      <c r="F22" s="4" t="s">
        <v>24</v>
      </c>
      <c r="G22" s="4">
        <v>9</v>
      </c>
      <c r="H22" s="4"/>
      <c r="I22" s="4"/>
      <c r="J22" s="4">
        <v>1</v>
      </c>
      <c r="K22" s="4">
        <v>1</v>
      </c>
      <c r="L22" s="4">
        <v>1</v>
      </c>
      <c r="M22" s="4"/>
      <c r="N22" s="4"/>
      <c r="O22" s="4"/>
      <c r="P22" s="4"/>
      <c r="Q22" s="4" t="s">
        <v>58</v>
      </c>
    </row>
    <row r="23" spans="1:17">
      <c r="A23" s="4" t="s">
        <v>55</v>
      </c>
      <c r="B23" s="4" t="s">
        <v>56</v>
      </c>
      <c r="C23" s="148">
        <v>0.50138888888888888</v>
      </c>
      <c r="D23" s="4" t="s">
        <v>57</v>
      </c>
      <c r="E23" s="4" t="s">
        <v>46</v>
      </c>
      <c r="F23" s="4" t="s">
        <v>24</v>
      </c>
      <c r="G23" s="4">
        <v>10</v>
      </c>
      <c r="H23" s="4"/>
      <c r="I23" s="4"/>
      <c r="J23" s="4">
        <v>1</v>
      </c>
      <c r="K23" s="4">
        <v>5</v>
      </c>
      <c r="L23" s="4">
        <v>1</v>
      </c>
      <c r="M23" s="4"/>
      <c r="N23" s="4"/>
      <c r="O23" s="4"/>
      <c r="P23" s="4"/>
      <c r="Q23" s="4" t="s">
        <v>65</v>
      </c>
    </row>
    <row r="24" spans="1:17">
      <c r="A24" s="4" t="s">
        <v>55</v>
      </c>
      <c r="B24" s="4" t="s">
        <v>56</v>
      </c>
      <c r="C24" s="148">
        <v>0.50138888888888888</v>
      </c>
      <c r="D24" s="4" t="s">
        <v>57</v>
      </c>
      <c r="E24" s="4" t="s">
        <v>46</v>
      </c>
      <c r="F24" s="4" t="s">
        <v>24</v>
      </c>
      <c r="G24" s="4">
        <v>11</v>
      </c>
      <c r="H24" s="4"/>
      <c r="I24" s="4"/>
      <c r="J24" s="4"/>
      <c r="K24" s="4"/>
      <c r="L24" s="4"/>
      <c r="M24" s="4"/>
      <c r="N24" s="4"/>
      <c r="O24" s="4">
        <v>6</v>
      </c>
      <c r="P24" s="4"/>
      <c r="Q24" s="4" t="s">
        <v>65</v>
      </c>
    </row>
    <row r="25" spans="1:17">
      <c r="A25" s="4" t="s">
        <v>55</v>
      </c>
      <c r="B25" s="4" t="s">
        <v>56</v>
      </c>
      <c r="C25" s="148">
        <v>0.52777777777777779</v>
      </c>
      <c r="D25" s="4" t="s">
        <v>57</v>
      </c>
      <c r="E25" s="4" t="s">
        <v>46</v>
      </c>
      <c r="F25" s="4" t="s">
        <v>24</v>
      </c>
      <c r="G25" s="4">
        <v>12</v>
      </c>
      <c r="H25" s="4"/>
      <c r="I25" s="4"/>
      <c r="J25" s="4"/>
      <c r="K25" s="4"/>
      <c r="L25" s="4"/>
      <c r="M25" s="4">
        <v>1</v>
      </c>
      <c r="N25" s="4"/>
      <c r="O25" s="4"/>
      <c r="P25" s="4"/>
      <c r="Q25" s="4" t="s">
        <v>64</v>
      </c>
    </row>
    <row r="26" spans="1:17">
      <c r="A26" s="4" t="s">
        <v>55</v>
      </c>
      <c r="B26" s="4" t="s">
        <v>56</v>
      </c>
      <c r="C26" s="148">
        <v>0.52847222222222223</v>
      </c>
      <c r="D26" s="4" t="s">
        <v>57</v>
      </c>
      <c r="E26" s="4" t="s">
        <v>46</v>
      </c>
      <c r="F26" s="4" t="s">
        <v>24</v>
      </c>
      <c r="G26" s="4">
        <v>13</v>
      </c>
      <c r="H26" s="4"/>
      <c r="I26" s="4"/>
      <c r="J26" s="4"/>
      <c r="K26" s="4"/>
      <c r="L26" s="4"/>
      <c r="M26" s="4"/>
      <c r="N26" s="4">
        <v>2</v>
      </c>
      <c r="O26" s="4"/>
      <c r="P26" s="4"/>
      <c r="Q26" s="4" t="s">
        <v>66</v>
      </c>
    </row>
    <row r="27" spans="1:17">
      <c r="A27" s="4" t="s">
        <v>55</v>
      </c>
      <c r="B27" s="4" t="s">
        <v>56</v>
      </c>
      <c r="C27" s="148">
        <v>0.55902777777777779</v>
      </c>
      <c r="D27" s="4" t="s">
        <v>57</v>
      </c>
      <c r="E27" s="4" t="s">
        <v>46</v>
      </c>
      <c r="F27" s="4" t="s">
        <v>24</v>
      </c>
      <c r="G27" s="4">
        <v>14</v>
      </c>
      <c r="H27" s="4"/>
      <c r="I27" s="4"/>
      <c r="J27" s="4">
        <v>1</v>
      </c>
      <c r="K27" s="4">
        <v>5</v>
      </c>
      <c r="L27" s="4">
        <v>1</v>
      </c>
      <c r="M27" s="4"/>
      <c r="N27" s="4"/>
      <c r="O27" s="4"/>
      <c r="P27" s="4"/>
      <c r="Q27" s="4" t="s">
        <v>58</v>
      </c>
    </row>
    <row r="28" spans="1:17">
      <c r="A28" s="4" t="s">
        <v>55</v>
      </c>
      <c r="B28" s="4" t="s">
        <v>56</v>
      </c>
      <c r="C28" s="148">
        <v>0.58680555555555558</v>
      </c>
      <c r="D28" s="4" t="s">
        <v>57</v>
      </c>
      <c r="E28" s="4" t="s">
        <v>46</v>
      </c>
      <c r="F28" s="4" t="s">
        <v>24</v>
      </c>
      <c r="G28" s="4">
        <v>15</v>
      </c>
      <c r="H28" s="4"/>
      <c r="I28" s="4"/>
      <c r="J28" s="4"/>
      <c r="K28" s="4"/>
      <c r="L28" s="4"/>
      <c r="M28" s="4"/>
      <c r="N28" s="4">
        <v>2</v>
      </c>
      <c r="O28" s="4"/>
      <c r="P28" s="4"/>
      <c r="Q28" s="4" t="s">
        <v>67</v>
      </c>
    </row>
    <row r="29" spans="1:17">
      <c r="A29" s="4" t="s">
        <v>55</v>
      </c>
      <c r="B29" s="4" t="s">
        <v>68</v>
      </c>
      <c r="C29" s="148">
        <v>0.59027777777777779</v>
      </c>
      <c r="D29" s="4" t="s">
        <v>57</v>
      </c>
      <c r="E29" s="4" t="s">
        <v>46</v>
      </c>
      <c r="F29" s="4" t="s">
        <v>24</v>
      </c>
      <c r="G29" s="4">
        <v>16</v>
      </c>
      <c r="H29" s="4"/>
      <c r="I29" s="4"/>
      <c r="J29" s="4"/>
      <c r="K29" s="4"/>
      <c r="L29" s="4"/>
      <c r="M29" s="4"/>
      <c r="N29" s="4"/>
      <c r="O29" s="4">
        <v>5</v>
      </c>
      <c r="P29" s="4"/>
      <c r="Q29" s="4" t="s">
        <v>65</v>
      </c>
    </row>
    <row r="30" spans="1:17">
      <c r="A30" s="4" t="s">
        <v>55</v>
      </c>
      <c r="B30" s="4" t="s">
        <v>69</v>
      </c>
      <c r="C30" s="148">
        <v>0.62152777777777779</v>
      </c>
      <c r="D30" s="4" t="s">
        <v>57</v>
      </c>
      <c r="E30" s="4" t="s">
        <v>46</v>
      </c>
      <c r="F30" s="4" t="s">
        <v>24</v>
      </c>
      <c r="G30" s="4">
        <v>17</v>
      </c>
      <c r="H30" s="4"/>
      <c r="I30" s="4"/>
      <c r="J30" s="4"/>
      <c r="K30" s="4"/>
      <c r="L30" s="4"/>
      <c r="M30" s="4"/>
      <c r="N30" s="4"/>
      <c r="O30" s="4">
        <v>4</v>
      </c>
      <c r="P30" s="4"/>
      <c r="Q30" s="4" t="s">
        <v>64</v>
      </c>
    </row>
    <row r="31" spans="1:17">
      <c r="A31" s="4" t="s">
        <v>55</v>
      </c>
      <c r="B31" s="4" t="s">
        <v>70</v>
      </c>
      <c r="C31" s="148">
        <v>0.63541666666666663</v>
      </c>
      <c r="D31" s="4" t="s">
        <v>57</v>
      </c>
      <c r="E31" s="4" t="s">
        <v>46</v>
      </c>
      <c r="F31" s="4" t="s">
        <v>24</v>
      </c>
      <c r="G31" s="4">
        <v>18</v>
      </c>
      <c r="H31" s="4"/>
      <c r="I31" s="4"/>
      <c r="J31" s="4">
        <v>1</v>
      </c>
      <c r="K31" s="4">
        <v>7</v>
      </c>
      <c r="L31" s="4">
        <v>2</v>
      </c>
      <c r="M31" s="4"/>
      <c r="N31" s="4"/>
      <c r="O31" s="4"/>
      <c r="P31" s="4"/>
      <c r="Q31" s="4" t="s">
        <v>71</v>
      </c>
    </row>
    <row r="32" spans="1:17">
      <c r="A32" s="4" t="s">
        <v>55</v>
      </c>
      <c r="B32" s="4" t="s">
        <v>72</v>
      </c>
      <c r="C32" s="148">
        <v>0.64930555555555558</v>
      </c>
      <c r="D32" s="4" t="s">
        <v>57</v>
      </c>
      <c r="E32" s="4" t="s">
        <v>46</v>
      </c>
      <c r="F32" s="4" t="s">
        <v>24</v>
      </c>
      <c r="G32" s="4">
        <v>19</v>
      </c>
      <c r="H32" s="4"/>
      <c r="I32" s="4"/>
      <c r="J32" s="4"/>
      <c r="K32" s="4"/>
      <c r="L32" s="4"/>
      <c r="M32" s="4">
        <v>1</v>
      </c>
      <c r="N32" s="4"/>
      <c r="O32" s="4"/>
      <c r="P32" s="4"/>
      <c r="Q32" s="4" t="s">
        <v>58</v>
      </c>
    </row>
    <row r="33" spans="1:18">
      <c r="A33" s="4" t="s">
        <v>55</v>
      </c>
      <c r="B33" s="4" t="s">
        <v>73</v>
      </c>
      <c r="C33" s="148">
        <v>0.64930555555555558</v>
      </c>
      <c r="D33" s="4" t="s">
        <v>57</v>
      </c>
      <c r="E33" s="4" t="s">
        <v>46</v>
      </c>
      <c r="F33" s="4" t="s">
        <v>24</v>
      </c>
      <c r="G33" s="4">
        <v>20</v>
      </c>
      <c r="H33" s="4"/>
      <c r="I33" s="4"/>
      <c r="J33" s="4"/>
      <c r="K33" s="4"/>
      <c r="L33" s="4"/>
      <c r="M33" s="4">
        <v>1</v>
      </c>
      <c r="N33" s="4"/>
      <c r="O33" s="4"/>
      <c r="P33" s="4"/>
      <c r="Q33" s="4" t="s">
        <v>74</v>
      </c>
    </row>
    <row r="34" spans="1:18">
      <c r="A34" s="4" t="s">
        <v>55</v>
      </c>
      <c r="B34" s="4" t="s">
        <v>75</v>
      </c>
      <c r="C34" s="148">
        <v>0.68402777777777779</v>
      </c>
      <c r="D34" s="4" t="s">
        <v>57</v>
      </c>
      <c r="E34" s="4" t="s">
        <v>46</v>
      </c>
      <c r="F34" s="4" t="s">
        <v>24</v>
      </c>
      <c r="G34" s="4">
        <v>21</v>
      </c>
      <c r="H34" s="4"/>
      <c r="I34" s="4"/>
      <c r="J34" s="4"/>
      <c r="K34" s="4"/>
      <c r="L34" s="4"/>
      <c r="M34" s="4">
        <v>1</v>
      </c>
      <c r="N34" s="4"/>
      <c r="O34" s="4"/>
      <c r="P34" s="4"/>
      <c r="Q34" s="4" t="s">
        <v>58</v>
      </c>
    </row>
    <row r="35" spans="1:18">
      <c r="A35" s="4" t="s">
        <v>55</v>
      </c>
      <c r="B35" s="4" t="s">
        <v>76</v>
      </c>
      <c r="C35" s="148">
        <v>0.38472222222222219</v>
      </c>
      <c r="D35" s="4" t="s">
        <v>57</v>
      </c>
      <c r="E35" s="4" t="s">
        <v>46</v>
      </c>
      <c r="F35" s="4" t="s">
        <v>22</v>
      </c>
      <c r="G35" s="4">
        <v>1</v>
      </c>
      <c r="H35" s="4"/>
      <c r="I35" s="4"/>
      <c r="J35" s="4"/>
      <c r="K35" s="4"/>
      <c r="L35" s="4"/>
      <c r="M35" s="4"/>
      <c r="N35" s="4">
        <v>2</v>
      </c>
      <c r="O35" s="4"/>
      <c r="P35" s="4"/>
      <c r="Q35" s="4" t="s">
        <v>59</v>
      </c>
    </row>
    <row r="36" spans="1:18">
      <c r="A36" s="4" t="s">
        <v>55</v>
      </c>
      <c r="B36" s="4" t="s">
        <v>77</v>
      </c>
      <c r="C36" s="148">
        <v>0.49444444444444446</v>
      </c>
      <c r="D36" s="4" t="s">
        <v>57</v>
      </c>
      <c r="E36" s="4" t="s">
        <v>46</v>
      </c>
      <c r="F36" s="4" t="s">
        <v>22</v>
      </c>
      <c r="G36" s="4">
        <v>2</v>
      </c>
      <c r="H36" s="4"/>
      <c r="I36" s="4"/>
      <c r="J36" s="4"/>
      <c r="K36" s="4"/>
      <c r="L36" s="4"/>
      <c r="M36" s="4">
        <v>1</v>
      </c>
      <c r="N36" s="4"/>
      <c r="O36" s="4"/>
      <c r="P36" s="4"/>
      <c r="Q36" s="4" t="s">
        <v>59</v>
      </c>
    </row>
    <row r="37" spans="1:18">
      <c r="A37" s="4" t="s">
        <v>55</v>
      </c>
      <c r="B37" s="4" t="s">
        <v>78</v>
      </c>
      <c r="C37" s="148">
        <v>0.50138888888888888</v>
      </c>
      <c r="D37" s="4" t="s">
        <v>57</v>
      </c>
      <c r="E37" s="4" t="s">
        <v>46</v>
      </c>
      <c r="F37" s="4" t="s">
        <v>22</v>
      </c>
      <c r="G37" s="4">
        <v>3</v>
      </c>
      <c r="H37" s="4"/>
      <c r="I37" s="4"/>
      <c r="J37" s="4"/>
      <c r="K37" s="4"/>
      <c r="L37" s="4"/>
      <c r="M37" s="4">
        <v>1</v>
      </c>
      <c r="N37" s="4"/>
      <c r="O37" s="4"/>
      <c r="P37" s="4"/>
      <c r="Q37" s="4" t="s">
        <v>59</v>
      </c>
    </row>
    <row r="38" spans="1:18">
      <c r="A38" s="4" t="s">
        <v>55</v>
      </c>
      <c r="B38" s="4" t="s">
        <v>79</v>
      </c>
      <c r="C38" s="148">
        <v>0.54861111111111105</v>
      </c>
      <c r="D38" s="4" t="s">
        <v>57</v>
      </c>
      <c r="E38" s="4" t="s">
        <v>46</v>
      </c>
      <c r="F38" s="4" t="s">
        <v>22</v>
      </c>
      <c r="G38" s="4">
        <v>4</v>
      </c>
      <c r="H38" s="4"/>
      <c r="I38" s="4"/>
      <c r="J38" s="4"/>
      <c r="K38" s="4"/>
      <c r="L38" s="4"/>
      <c r="M38" s="4"/>
      <c r="N38" s="4">
        <v>4</v>
      </c>
      <c r="O38" s="4"/>
      <c r="P38" s="4"/>
      <c r="Q38" s="4" t="s">
        <v>58</v>
      </c>
    </row>
    <row r="39" spans="1:18">
      <c r="A39" s="4" t="s">
        <v>55</v>
      </c>
      <c r="B39" s="4" t="s">
        <v>80</v>
      </c>
      <c r="C39" s="148">
        <v>0.5625</v>
      </c>
      <c r="D39" s="4" t="s">
        <v>57</v>
      </c>
      <c r="E39" s="4" t="s">
        <v>46</v>
      </c>
      <c r="F39" s="4" t="s">
        <v>22</v>
      </c>
      <c r="G39" s="4">
        <v>5</v>
      </c>
      <c r="H39" s="4"/>
      <c r="I39" s="4"/>
      <c r="J39" s="4"/>
      <c r="K39" s="4"/>
      <c r="L39" s="4"/>
      <c r="M39" s="4">
        <v>1</v>
      </c>
      <c r="N39" s="4"/>
      <c r="O39" s="4"/>
      <c r="P39" s="4"/>
      <c r="Q39" s="4" t="s">
        <v>59</v>
      </c>
    </row>
    <row r="40" spans="1:18">
      <c r="A40" s="4" t="s">
        <v>55</v>
      </c>
      <c r="B40" s="4" t="s">
        <v>81</v>
      </c>
      <c r="C40" s="148">
        <v>0.60069444444444442</v>
      </c>
      <c r="D40" s="4" t="s">
        <v>57</v>
      </c>
      <c r="E40" s="4" t="s">
        <v>46</v>
      </c>
      <c r="F40" s="4" t="s">
        <v>22</v>
      </c>
      <c r="G40" s="4">
        <v>6</v>
      </c>
      <c r="H40" s="4"/>
      <c r="I40" s="4"/>
      <c r="J40" s="4"/>
      <c r="K40" s="4"/>
      <c r="L40" s="4"/>
      <c r="M40" s="4"/>
      <c r="N40" s="4">
        <v>2</v>
      </c>
      <c r="O40" s="4"/>
      <c r="P40" s="4"/>
      <c r="Q40" s="4" t="s">
        <v>58</v>
      </c>
    </row>
    <row r="41" spans="1:18">
      <c r="A41" s="4" t="s">
        <v>55</v>
      </c>
      <c r="B41" s="4" t="s">
        <v>82</v>
      </c>
      <c r="C41" s="148">
        <v>0.64583333333333337</v>
      </c>
      <c r="D41" s="4" t="s">
        <v>57</v>
      </c>
      <c r="E41" s="4" t="s">
        <v>46</v>
      </c>
      <c r="F41" s="4" t="s">
        <v>22</v>
      </c>
      <c r="G41" s="4">
        <v>7</v>
      </c>
      <c r="H41" s="4"/>
      <c r="I41" s="4"/>
      <c r="J41" s="4"/>
      <c r="K41" s="4"/>
      <c r="L41" s="4"/>
      <c r="M41" s="4">
        <v>1</v>
      </c>
      <c r="N41" s="4"/>
      <c r="O41" s="4"/>
      <c r="P41" s="4"/>
      <c r="Q41" s="4" t="s">
        <v>58</v>
      </c>
    </row>
    <row r="42" spans="1:18">
      <c r="A42" s="4" t="s">
        <v>55</v>
      </c>
      <c r="B42" s="4" t="s">
        <v>83</v>
      </c>
      <c r="C42" s="148">
        <v>0.64930555555555558</v>
      </c>
      <c r="D42" s="4" t="s">
        <v>57</v>
      </c>
      <c r="E42" s="4" t="s">
        <v>46</v>
      </c>
      <c r="F42" s="4" t="s">
        <v>22</v>
      </c>
      <c r="G42" s="4">
        <v>8</v>
      </c>
      <c r="H42" s="4"/>
      <c r="I42" s="4"/>
      <c r="J42" s="4"/>
      <c r="K42" s="4"/>
      <c r="L42" s="4"/>
      <c r="M42" s="4"/>
      <c r="N42" s="4">
        <v>7</v>
      </c>
      <c r="O42" s="4"/>
      <c r="P42" s="4"/>
      <c r="Q42" s="4" t="s">
        <v>58</v>
      </c>
    </row>
    <row r="43" spans="1:18">
      <c r="A43" s="4" t="s">
        <v>55</v>
      </c>
      <c r="B43" s="4" t="s">
        <v>84</v>
      </c>
      <c r="C43" s="148">
        <v>0.66666666666666663</v>
      </c>
      <c r="D43" s="4" t="s">
        <v>57</v>
      </c>
      <c r="E43" s="4" t="s">
        <v>46</v>
      </c>
      <c r="F43" s="4" t="s">
        <v>22</v>
      </c>
      <c r="G43" s="4">
        <v>9</v>
      </c>
      <c r="H43" s="4"/>
      <c r="I43" s="4"/>
      <c r="J43" s="4"/>
      <c r="K43" s="4"/>
      <c r="L43" s="4"/>
      <c r="M43" s="4"/>
      <c r="N43" s="4">
        <v>4</v>
      </c>
      <c r="O43" s="4"/>
      <c r="P43" s="4"/>
      <c r="Q43" s="4" t="s">
        <v>58</v>
      </c>
    </row>
    <row r="44" spans="1:18">
      <c r="A44" s="4" t="s">
        <v>55</v>
      </c>
      <c r="B44" s="4" t="s">
        <v>85</v>
      </c>
      <c r="C44" s="148">
        <v>0.67708333333333337</v>
      </c>
      <c r="D44" s="4" t="s">
        <v>57</v>
      </c>
      <c r="E44" s="4" t="s">
        <v>46</v>
      </c>
      <c r="F44" s="4" t="s">
        <v>22</v>
      </c>
      <c r="G44" s="4">
        <v>10</v>
      </c>
      <c r="H44" s="4"/>
      <c r="I44" s="4"/>
      <c r="J44" s="4"/>
      <c r="K44" s="4"/>
      <c r="L44" s="4"/>
      <c r="M44" s="4">
        <v>1</v>
      </c>
      <c r="N44" s="4"/>
      <c r="O44" s="4"/>
      <c r="P44" s="4"/>
      <c r="Q44" s="4" t="s">
        <v>58</v>
      </c>
    </row>
    <row r="45" spans="1:18">
      <c r="A45" s="4" t="s">
        <v>55</v>
      </c>
      <c r="B45" s="4" t="s">
        <v>86</v>
      </c>
      <c r="C45" s="148">
        <v>0.67847222222222225</v>
      </c>
      <c r="D45" s="4" t="s">
        <v>57</v>
      </c>
      <c r="E45" s="4" t="s">
        <v>46</v>
      </c>
      <c r="F45" s="4" t="s">
        <v>22</v>
      </c>
      <c r="G45" s="4">
        <v>11</v>
      </c>
      <c r="H45" s="4"/>
      <c r="I45" s="4"/>
      <c r="J45" s="4"/>
      <c r="K45" s="4"/>
      <c r="L45" s="4"/>
      <c r="M45" s="4"/>
      <c r="N45" s="4">
        <v>15</v>
      </c>
      <c r="O45" s="4"/>
      <c r="P45" s="4"/>
      <c r="Q45" s="4" t="s">
        <v>58</v>
      </c>
    </row>
    <row r="46" spans="1:18" s="86" customFormat="1">
      <c r="A46" s="80"/>
      <c r="B46" s="80"/>
      <c r="C46" s="226"/>
      <c r="D46" s="80"/>
      <c r="E46" s="80"/>
      <c r="F46" s="80"/>
      <c r="G46" s="80"/>
      <c r="H46" s="80"/>
      <c r="I46" s="80"/>
      <c r="J46" s="80">
        <f>SUM(J2:J45)</f>
        <v>8</v>
      </c>
      <c r="K46" s="80">
        <f t="shared" ref="K46:O46" si="0">SUM(K2:K45)</f>
        <v>42</v>
      </c>
      <c r="L46" s="80">
        <f t="shared" si="0"/>
        <v>22</v>
      </c>
      <c r="M46" s="80">
        <f t="shared" si="0"/>
        <v>13</v>
      </c>
      <c r="N46" s="80">
        <f t="shared" si="0"/>
        <v>93</v>
      </c>
      <c r="O46" s="80">
        <f t="shared" si="0"/>
        <v>15</v>
      </c>
      <c r="P46" s="80"/>
      <c r="Q46" s="80"/>
      <c r="R46" s="86">
        <f>SUM(J46:Q46)</f>
        <v>193</v>
      </c>
    </row>
    <row r="47" spans="1:18">
      <c r="A47" s="4" t="s">
        <v>55</v>
      </c>
      <c r="B47" s="4" t="s">
        <v>87</v>
      </c>
      <c r="C47" s="148">
        <v>0.44791666666666669</v>
      </c>
      <c r="D47" s="4" t="s">
        <v>57</v>
      </c>
      <c r="E47" s="4" t="s">
        <v>27</v>
      </c>
      <c r="F47" s="4" t="s">
        <v>21</v>
      </c>
      <c r="G47" s="4">
        <v>1</v>
      </c>
      <c r="H47" s="4"/>
      <c r="I47" s="4"/>
      <c r="J47" s="4">
        <v>1</v>
      </c>
      <c r="K47" s="4">
        <v>1</v>
      </c>
      <c r="L47" s="4">
        <v>1</v>
      </c>
      <c r="M47" s="4"/>
      <c r="N47" s="4"/>
      <c r="O47" s="4"/>
      <c r="P47" s="4"/>
      <c r="Q47" s="4" t="s">
        <v>64</v>
      </c>
    </row>
    <row r="48" spans="1:18">
      <c r="A48" s="4" t="s">
        <v>55</v>
      </c>
      <c r="B48" s="4" t="s">
        <v>88</v>
      </c>
      <c r="C48" s="148">
        <v>0.55763888888888891</v>
      </c>
      <c r="D48" s="4" t="s">
        <v>57</v>
      </c>
      <c r="E48" s="4" t="s">
        <v>27</v>
      </c>
      <c r="F48" s="4" t="s">
        <v>21</v>
      </c>
      <c r="G48" s="4">
        <v>2</v>
      </c>
      <c r="H48" s="4"/>
      <c r="I48" s="4"/>
      <c r="J48" s="4"/>
      <c r="K48" s="4"/>
      <c r="L48" s="4"/>
      <c r="M48" s="4">
        <v>1</v>
      </c>
      <c r="N48" s="4"/>
      <c r="O48" s="4"/>
      <c r="P48" s="4"/>
      <c r="Q48" s="4" t="s">
        <v>59</v>
      </c>
    </row>
    <row r="49" spans="1:17">
      <c r="A49" s="4" t="s">
        <v>55</v>
      </c>
      <c r="B49" s="4" t="s">
        <v>89</v>
      </c>
      <c r="C49" s="148">
        <v>0.61111111111111105</v>
      </c>
      <c r="D49" s="4" t="s">
        <v>57</v>
      </c>
      <c r="E49" s="4" t="s">
        <v>27</v>
      </c>
      <c r="F49" s="4" t="s">
        <v>21</v>
      </c>
      <c r="G49" s="4">
        <v>3</v>
      </c>
      <c r="H49" s="4"/>
      <c r="I49" s="4"/>
      <c r="J49" s="4"/>
      <c r="K49" s="4"/>
      <c r="L49" s="4"/>
      <c r="M49" s="4"/>
      <c r="N49" s="4">
        <v>2</v>
      </c>
      <c r="O49" s="4"/>
      <c r="P49" s="4"/>
      <c r="Q49" s="4" t="s">
        <v>74</v>
      </c>
    </row>
    <row r="50" spans="1:17">
      <c r="A50" s="4" t="s">
        <v>55</v>
      </c>
      <c r="B50" s="4" t="s">
        <v>90</v>
      </c>
      <c r="C50" s="148">
        <v>0.63194444444444442</v>
      </c>
      <c r="D50" s="4" t="s">
        <v>57</v>
      </c>
      <c r="E50" s="4" t="s">
        <v>27</v>
      </c>
      <c r="F50" s="4" t="s">
        <v>21</v>
      </c>
      <c r="G50" s="4">
        <v>4</v>
      </c>
      <c r="H50" s="4"/>
      <c r="I50" s="4"/>
      <c r="J50" s="4">
        <v>1</v>
      </c>
      <c r="K50" s="4">
        <v>6</v>
      </c>
      <c r="L50" s="4"/>
      <c r="M50" s="4"/>
      <c r="N50" s="4"/>
      <c r="O50" s="4"/>
      <c r="P50" s="4"/>
      <c r="Q50" s="4" t="s">
        <v>91</v>
      </c>
    </row>
    <row r="51" spans="1:17">
      <c r="A51" s="4" t="s">
        <v>55</v>
      </c>
      <c r="B51" s="4" t="s">
        <v>92</v>
      </c>
      <c r="C51" s="148">
        <v>0.40972222222222227</v>
      </c>
      <c r="D51" s="4" t="s">
        <v>57</v>
      </c>
      <c r="E51" s="4" t="s">
        <v>27</v>
      </c>
      <c r="F51" s="4" t="s">
        <v>25</v>
      </c>
      <c r="G51" s="4">
        <v>1</v>
      </c>
      <c r="H51" s="4"/>
      <c r="I51" s="24"/>
      <c r="J51" s="4"/>
      <c r="K51" s="4"/>
      <c r="L51" s="4"/>
      <c r="M51" s="4">
        <v>1</v>
      </c>
      <c r="N51" s="4"/>
      <c r="O51" s="4"/>
      <c r="P51" s="4"/>
      <c r="Q51" s="4"/>
    </row>
    <row r="52" spans="1:17">
      <c r="A52" s="4" t="s">
        <v>55</v>
      </c>
      <c r="B52" s="4" t="s">
        <v>93</v>
      </c>
      <c r="C52" s="148">
        <v>0.53125</v>
      </c>
      <c r="D52" s="4" t="s">
        <v>57</v>
      </c>
      <c r="E52" s="4" t="s">
        <v>27</v>
      </c>
      <c r="F52" s="4" t="s">
        <v>25</v>
      </c>
      <c r="G52" s="4">
        <v>2</v>
      </c>
      <c r="H52" s="4"/>
      <c r="I52" s="24"/>
      <c r="J52" s="4"/>
      <c r="K52" s="4"/>
      <c r="L52" s="4"/>
      <c r="M52" s="4"/>
      <c r="N52" s="4"/>
      <c r="O52" s="4">
        <v>1</v>
      </c>
      <c r="P52" s="4"/>
      <c r="Q52" s="4"/>
    </row>
    <row r="53" spans="1:17">
      <c r="A53" s="4" t="s">
        <v>55</v>
      </c>
      <c r="B53" s="4" t="s">
        <v>94</v>
      </c>
      <c r="C53" s="148">
        <v>0.54166666666666663</v>
      </c>
      <c r="D53" s="4" t="s">
        <v>57</v>
      </c>
      <c r="E53" s="4" t="s">
        <v>27</v>
      </c>
      <c r="F53" s="4" t="s">
        <v>25</v>
      </c>
      <c r="G53" s="4">
        <v>3</v>
      </c>
      <c r="H53" s="4"/>
      <c r="I53" s="24"/>
      <c r="J53" s="4"/>
      <c r="K53" s="4"/>
      <c r="L53" s="4"/>
      <c r="M53" s="4">
        <v>1</v>
      </c>
      <c r="N53" s="4"/>
      <c r="O53" s="4"/>
      <c r="P53" s="4"/>
      <c r="Q53" s="4"/>
    </row>
    <row r="54" spans="1:17">
      <c r="A54" s="4" t="s">
        <v>55</v>
      </c>
      <c r="B54" s="4" t="s">
        <v>95</v>
      </c>
      <c r="C54" s="148">
        <v>0.56944444444444442</v>
      </c>
      <c r="D54" s="4" t="s">
        <v>57</v>
      </c>
      <c r="E54" s="4" t="s">
        <v>27</v>
      </c>
      <c r="F54" s="4" t="s">
        <v>25</v>
      </c>
      <c r="G54" s="220">
        <v>4</v>
      </c>
      <c r="J54" s="4">
        <v>1</v>
      </c>
      <c r="K54" s="4">
        <v>3</v>
      </c>
      <c r="L54" s="4">
        <v>1</v>
      </c>
      <c r="M54" s="4"/>
      <c r="N54" s="4"/>
      <c r="O54" s="4"/>
      <c r="P54" s="4"/>
      <c r="Q54" s="4"/>
    </row>
    <row r="55" spans="1:17">
      <c r="A55" s="4" t="s">
        <v>55</v>
      </c>
      <c r="B55" s="4" t="s">
        <v>96</v>
      </c>
      <c r="C55" s="148">
        <v>0.57847222222222217</v>
      </c>
      <c r="D55" s="4" t="s">
        <v>57</v>
      </c>
      <c r="E55" s="4" t="s">
        <v>27</v>
      </c>
      <c r="F55" s="4" t="s">
        <v>25</v>
      </c>
      <c r="G55" s="4">
        <v>5</v>
      </c>
      <c r="J55" s="4"/>
      <c r="K55" s="4"/>
      <c r="L55" s="4"/>
      <c r="M55" s="4"/>
      <c r="N55" s="4">
        <v>2</v>
      </c>
      <c r="O55" s="4"/>
      <c r="P55" s="4"/>
      <c r="Q55" s="4"/>
    </row>
    <row r="56" spans="1:17">
      <c r="A56" s="4" t="s">
        <v>55</v>
      </c>
      <c r="B56" s="4" t="s">
        <v>97</v>
      </c>
      <c r="C56" s="148">
        <v>0.58819444444444446</v>
      </c>
      <c r="D56" s="4" t="s">
        <v>57</v>
      </c>
      <c r="E56" s="4" t="s">
        <v>27</v>
      </c>
      <c r="F56" s="4" t="s">
        <v>25</v>
      </c>
      <c r="G56" s="4">
        <v>6</v>
      </c>
      <c r="J56" s="4"/>
      <c r="K56" s="4"/>
      <c r="L56" s="4"/>
      <c r="M56" s="4">
        <v>1</v>
      </c>
      <c r="N56" s="4"/>
      <c r="O56" s="4"/>
      <c r="P56" s="4"/>
      <c r="Q56" s="4"/>
    </row>
    <row r="57" spans="1:17">
      <c r="A57" s="4" t="s">
        <v>55</v>
      </c>
      <c r="B57" s="4" t="s">
        <v>98</v>
      </c>
      <c r="C57" s="148">
        <v>0.61458333333333337</v>
      </c>
      <c r="D57" s="4" t="s">
        <v>57</v>
      </c>
      <c r="E57" s="4" t="s">
        <v>27</v>
      </c>
      <c r="F57" s="4" t="s">
        <v>25</v>
      </c>
      <c r="G57" s="4">
        <v>7</v>
      </c>
      <c r="J57" s="4">
        <v>1</v>
      </c>
      <c r="K57" s="4">
        <v>2</v>
      </c>
      <c r="L57" s="4"/>
      <c r="M57" s="4"/>
      <c r="N57" s="4"/>
      <c r="O57" s="4"/>
      <c r="P57" s="4"/>
      <c r="Q57" s="4"/>
    </row>
    <row r="58" spans="1:17">
      <c r="A58" s="4" t="s">
        <v>55</v>
      </c>
      <c r="B58" s="4" t="s">
        <v>99</v>
      </c>
      <c r="C58" s="148">
        <v>0.64583333333333337</v>
      </c>
      <c r="D58" s="4" t="s">
        <v>57</v>
      </c>
      <c r="E58" s="4" t="s">
        <v>27</v>
      </c>
      <c r="F58" s="4" t="s">
        <v>25</v>
      </c>
      <c r="G58" s="220">
        <v>8</v>
      </c>
      <c r="J58" s="4"/>
      <c r="K58" s="4"/>
      <c r="L58" s="4"/>
      <c r="M58" s="4">
        <v>1</v>
      </c>
      <c r="N58" s="4"/>
      <c r="O58" s="4"/>
      <c r="P58" s="4"/>
      <c r="Q58" s="4"/>
    </row>
    <row r="59" spans="1:17">
      <c r="A59" s="4" t="s">
        <v>55</v>
      </c>
      <c r="B59" s="4" t="s">
        <v>100</v>
      </c>
      <c r="C59" s="148">
        <v>0.6875</v>
      </c>
      <c r="D59" s="4" t="s">
        <v>57</v>
      </c>
      <c r="E59" s="4" t="s">
        <v>27</v>
      </c>
      <c r="F59" s="4" t="s">
        <v>25</v>
      </c>
      <c r="G59" s="4">
        <v>9</v>
      </c>
      <c r="J59" s="4"/>
      <c r="K59" s="4"/>
      <c r="L59" s="4"/>
      <c r="M59" s="4">
        <v>1</v>
      </c>
      <c r="N59" s="4"/>
      <c r="O59" s="4"/>
      <c r="P59" s="4"/>
      <c r="Q59" s="4"/>
    </row>
    <row r="60" spans="1:17">
      <c r="A60" s="4" t="s">
        <v>55</v>
      </c>
      <c r="B60" s="4" t="s">
        <v>101</v>
      </c>
      <c r="C60" s="148">
        <v>0.45347222222222222</v>
      </c>
      <c r="D60" s="4" t="s">
        <v>57</v>
      </c>
      <c r="E60" s="4" t="s">
        <v>27</v>
      </c>
      <c r="F60" s="4" t="s">
        <v>29</v>
      </c>
      <c r="G60" s="4">
        <v>1</v>
      </c>
      <c r="J60" s="4"/>
      <c r="K60" s="4"/>
      <c r="L60" s="4"/>
      <c r="M60" s="4">
        <v>1</v>
      </c>
      <c r="N60" s="4"/>
      <c r="O60" s="4"/>
      <c r="P60" s="4"/>
      <c r="Q60" s="4" t="s">
        <v>59</v>
      </c>
    </row>
    <row r="61" spans="1:17">
      <c r="A61" s="4" t="s">
        <v>55</v>
      </c>
      <c r="B61" s="4" t="s">
        <v>102</v>
      </c>
      <c r="C61" s="148">
        <v>0.47222222222222227</v>
      </c>
      <c r="D61" s="4" t="s">
        <v>57</v>
      </c>
      <c r="E61" s="4" t="s">
        <v>27</v>
      </c>
      <c r="F61" s="4" t="s">
        <v>29</v>
      </c>
      <c r="G61" s="4">
        <v>2</v>
      </c>
      <c r="J61" s="4"/>
      <c r="K61" s="4"/>
      <c r="L61" s="4"/>
      <c r="M61" s="4">
        <v>1</v>
      </c>
      <c r="N61" s="4"/>
      <c r="O61" s="4"/>
      <c r="P61" s="4"/>
      <c r="Q61" s="4" t="s">
        <v>59</v>
      </c>
    </row>
    <row r="62" spans="1:17">
      <c r="A62" s="4" t="s">
        <v>55</v>
      </c>
      <c r="B62" s="4" t="s">
        <v>103</v>
      </c>
      <c r="C62" s="148">
        <v>0.4916666666666667</v>
      </c>
      <c r="D62" s="4" t="s">
        <v>57</v>
      </c>
      <c r="E62" s="4" t="s">
        <v>27</v>
      </c>
      <c r="F62" s="4" t="s">
        <v>29</v>
      </c>
      <c r="G62" s="4">
        <v>3</v>
      </c>
      <c r="J62" s="4"/>
      <c r="K62" s="4"/>
      <c r="L62" s="4"/>
      <c r="M62" s="4">
        <v>1</v>
      </c>
      <c r="N62" s="4"/>
      <c r="O62" s="4"/>
      <c r="P62" s="4"/>
      <c r="Q62" s="4" t="s">
        <v>59</v>
      </c>
    </row>
    <row r="63" spans="1:17">
      <c r="A63" s="4" t="s">
        <v>55</v>
      </c>
      <c r="B63" s="4" t="s">
        <v>104</v>
      </c>
      <c r="C63" s="148">
        <v>0.54513888888888895</v>
      </c>
      <c r="D63" s="4" t="s">
        <v>57</v>
      </c>
      <c r="E63" s="4" t="s">
        <v>27</v>
      </c>
      <c r="F63" s="4" t="s">
        <v>29</v>
      </c>
      <c r="G63" s="4">
        <v>4</v>
      </c>
      <c r="J63" s="4"/>
      <c r="K63" s="4"/>
      <c r="L63" s="4"/>
      <c r="M63" s="4">
        <v>1</v>
      </c>
      <c r="N63" s="4"/>
      <c r="O63" s="4"/>
      <c r="P63" s="4"/>
      <c r="Q63" s="4" t="s">
        <v>59</v>
      </c>
    </row>
    <row r="64" spans="1:17">
      <c r="A64" s="4" t="s">
        <v>55</v>
      </c>
      <c r="B64" s="4" t="s">
        <v>105</v>
      </c>
      <c r="C64" s="148">
        <v>0.55902777777777779</v>
      </c>
      <c r="D64" s="4" t="s">
        <v>57</v>
      </c>
      <c r="E64" s="4" t="s">
        <v>27</v>
      </c>
      <c r="F64" s="4" t="s">
        <v>29</v>
      </c>
      <c r="G64" s="4">
        <v>5</v>
      </c>
      <c r="J64" s="4"/>
      <c r="K64" s="4"/>
      <c r="L64" s="4"/>
      <c r="M64" s="4">
        <v>1</v>
      </c>
      <c r="N64" s="4"/>
      <c r="O64" s="4"/>
      <c r="P64" s="4"/>
      <c r="Q64" s="4" t="s">
        <v>59</v>
      </c>
    </row>
    <row r="65" spans="1:17">
      <c r="A65" s="4" t="s">
        <v>55</v>
      </c>
      <c r="B65" s="4" t="s">
        <v>106</v>
      </c>
      <c r="C65" s="148">
        <v>0.55902777777777779</v>
      </c>
      <c r="D65" s="4" t="s">
        <v>57</v>
      </c>
      <c r="E65" s="4" t="s">
        <v>27</v>
      </c>
      <c r="F65" s="4" t="s">
        <v>29</v>
      </c>
      <c r="G65" s="4">
        <v>6</v>
      </c>
      <c r="J65" s="4"/>
      <c r="K65" s="4"/>
      <c r="L65" s="4"/>
      <c r="M65" s="4">
        <v>1</v>
      </c>
      <c r="N65" s="4"/>
      <c r="O65" s="4"/>
      <c r="P65" s="4"/>
      <c r="Q65" s="4" t="s">
        <v>59</v>
      </c>
    </row>
    <row r="66" spans="1:17">
      <c r="A66" s="4" t="s">
        <v>55</v>
      </c>
      <c r="B66" s="4" t="s">
        <v>107</v>
      </c>
      <c r="C66" s="148">
        <v>0.63888888888888895</v>
      </c>
      <c r="D66" s="4" t="s">
        <v>57</v>
      </c>
      <c r="E66" s="4" t="s">
        <v>27</v>
      </c>
      <c r="F66" s="4" t="s">
        <v>29</v>
      </c>
      <c r="G66" s="4">
        <v>7</v>
      </c>
      <c r="J66" s="4"/>
      <c r="K66" s="4"/>
      <c r="L66" s="4"/>
      <c r="M66" s="4"/>
      <c r="N66" s="4">
        <v>2</v>
      </c>
      <c r="O66" s="4"/>
      <c r="P66" s="4"/>
      <c r="Q66" s="4" t="s">
        <v>64</v>
      </c>
    </row>
    <row r="67" spans="1:17">
      <c r="A67" s="4" t="s">
        <v>55</v>
      </c>
      <c r="B67" s="4" t="s">
        <v>108</v>
      </c>
      <c r="C67" s="148">
        <v>0.63888888888888895</v>
      </c>
      <c r="D67" s="4" t="s">
        <v>57</v>
      </c>
      <c r="E67" s="4" t="s">
        <v>27</v>
      </c>
      <c r="F67" s="4" t="s">
        <v>29</v>
      </c>
      <c r="G67" s="4">
        <v>8</v>
      </c>
      <c r="J67" s="4"/>
      <c r="K67" s="4"/>
      <c r="L67" s="4"/>
      <c r="M67" s="4">
        <v>1</v>
      </c>
      <c r="N67" s="4"/>
      <c r="O67" s="4"/>
      <c r="P67" s="4"/>
      <c r="Q67" s="4" t="s">
        <v>58</v>
      </c>
    </row>
    <row r="68" spans="1:17">
      <c r="A68" s="4" t="s">
        <v>55</v>
      </c>
      <c r="B68" s="4" t="s">
        <v>109</v>
      </c>
      <c r="C68" s="148">
        <v>0.64444444444444449</v>
      </c>
      <c r="D68" s="4" t="s">
        <v>57</v>
      </c>
      <c r="E68" s="4" t="s">
        <v>27</v>
      </c>
      <c r="F68" s="4" t="s">
        <v>29</v>
      </c>
      <c r="G68" s="4">
        <v>9</v>
      </c>
      <c r="J68" s="4">
        <v>1</v>
      </c>
      <c r="K68" s="4">
        <v>4</v>
      </c>
      <c r="L68" s="4">
        <v>2</v>
      </c>
      <c r="M68" s="4"/>
      <c r="N68" s="4"/>
      <c r="O68" s="4"/>
      <c r="P68" s="4"/>
      <c r="Q68" s="4" t="s">
        <v>58</v>
      </c>
    </row>
    <row r="69" spans="1:17">
      <c r="A69" s="4" t="s">
        <v>55</v>
      </c>
      <c r="B69" s="4" t="s">
        <v>110</v>
      </c>
      <c r="C69" s="148">
        <v>0.64583333333333337</v>
      </c>
      <c r="D69" s="4" t="s">
        <v>57</v>
      </c>
      <c r="E69" s="4" t="s">
        <v>27</v>
      </c>
      <c r="F69" s="4" t="s">
        <v>29</v>
      </c>
      <c r="G69" s="4">
        <v>10</v>
      </c>
      <c r="J69" s="4"/>
      <c r="K69" s="4"/>
      <c r="L69" s="4"/>
      <c r="M69" s="4"/>
      <c r="N69" s="4">
        <v>4</v>
      </c>
      <c r="O69" s="4"/>
      <c r="P69" s="4"/>
      <c r="Q69" s="4" t="s">
        <v>111</v>
      </c>
    </row>
    <row r="70" spans="1:17">
      <c r="A70" s="4" t="s">
        <v>55</v>
      </c>
      <c r="B70" s="4" t="s">
        <v>112</v>
      </c>
      <c r="C70" s="148">
        <v>0.65069444444444446</v>
      </c>
      <c r="D70" s="4" t="s">
        <v>57</v>
      </c>
      <c r="E70" s="4" t="s">
        <v>27</v>
      </c>
      <c r="F70" s="4" t="s">
        <v>29</v>
      </c>
      <c r="G70" s="4">
        <v>11</v>
      </c>
      <c r="J70" s="4"/>
      <c r="K70" s="4"/>
      <c r="L70" s="4"/>
      <c r="M70" s="4">
        <v>1</v>
      </c>
      <c r="N70" s="4"/>
      <c r="O70" s="4"/>
      <c r="P70" s="4"/>
      <c r="Q70" s="4" t="s">
        <v>64</v>
      </c>
    </row>
    <row r="71" spans="1:17">
      <c r="A71" s="4" t="s">
        <v>55</v>
      </c>
      <c r="B71" s="4" t="s">
        <v>113</v>
      </c>
      <c r="C71" s="148">
        <v>0.67361111111111116</v>
      </c>
      <c r="D71" s="4" t="s">
        <v>57</v>
      </c>
      <c r="E71" s="4" t="s">
        <v>27</v>
      </c>
      <c r="F71" s="4" t="s">
        <v>29</v>
      </c>
      <c r="G71" s="4">
        <v>12</v>
      </c>
      <c r="J71" s="4"/>
      <c r="K71" s="4"/>
      <c r="L71" s="4"/>
      <c r="M71" s="4">
        <v>1</v>
      </c>
      <c r="N71" s="4"/>
      <c r="O71" s="4"/>
      <c r="P71" s="4"/>
      <c r="Q71" s="4" t="s">
        <v>111</v>
      </c>
    </row>
    <row r="72" spans="1:17">
      <c r="A72" s="4" t="s">
        <v>55</v>
      </c>
      <c r="B72" s="4" t="s">
        <v>114</v>
      </c>
      <c r="C72" s="148">
        <v>0.72986111111111107</v>
      </c>
      <c r="D72" s="4" t="s">
        <v>57</v>
      </c>
      <c r="E72" s="4" t="s">
        <v>27</v>
      </c>
      <c r="F72" s="4" t="s">
        <v>29</v>
      </c>
      <c r="G72" s="4">
        <v>13</v>
      </c>
      <c r="J72" s="4"/>
      <c r="K72" s="4"/>
      <c r="L72" s="4"/>
      <c r="M72" s="4"/>
      <c r="N72" s="4">
        <v>4</v>
      </c>
      <c r="O72" s="4"/>
      <c r="P72" s="4"/>
      <c r="Q72" s="4" t="s">
        <v>111</v>
      </c>
    </row>
    <row r="73" spans="1:17">
      <c r="A73" s="4" t="s">
        <v>55</v>
      </c>
      <c r="B73" s="4" t="s">
        <v>115</v>
      </c>
      <c r="C73" s="148">
        <v>0.5625</v>
      </c>
      <c r="D73" s="4" t="s">
        <v>57</v>
      </c>
      <c r="E73" s="4" t="s">
        <v>27</v>
      </c>
      <c r="F73" s="4" t="s">
        <v>50</v>
      </c>
      <c r="G73" s="4">
        <v>1</v>
      </c>
      <c r="J73" s="4"/>
      <c r="K73" s="4"/>
      <c r="L73" s="4"/>
      <c r="M73" s="4"/>
      <c r="N73" s="4">
        <v>2</v>
      </c>
      <c r="O73" s="4"/>
      <c r="P73" s="4"/>
      <c r="Q73" s="4" t="s">
        <v>64</v>
      </c>
    </row>
    <row r="74" spans="1:17">
      <c r="A74" s="4" t="s">
        <v>55</v>
      </c>
      <c r="B74" s="4" t="s">
        <v>116</v>
      </c>
      <c r="C74" s="148">
        <v>0.62847222222222221</v>
      </c>
      <c r="D74" s="4" t="s">
        <v>57</v>
      </c>
      <c r="E74" s="4" t="s">
        <v>27</v>
      </c>
      <c r="F74" s="217" t="s">
        <v>50</v>
      </c>
      <c r="G74" s="217">
        <v>2</v>
      </c>
      <c r="J74" s="217">
        <v>1</v>
      </c>
      <c r="K74" s="217">
        <v>6</v>
      </c>
      <c r="L74" s="217">
        <v>1</v>
      </c>
      <c r="M74" s="217"/>
      <c r="N74" s="217"/>
      <c r="O74" s="217"/>
      <c r="P74" s="217"/>
      <c r="Q74" s="217" t="s">
        <v>60</v>
      </c>
    </row>
    <row r="75" spans="1:17" s="86" customFormat="1">
      <c r="A75" s="80"/>
      <c r="B75" s="80"/>
      <c r="C75" s="226"/>
      <c r="D75" s="80"/>
      <c r="E75" s="80"/>
      <c r="F75" s="230"/>
      <c r="G75" s="230"/>
      <c r="J75" s="230"/>
      <c r="K75" s="230"/>
      <c r="L75" s="230"/>
      <c r="M75" s="230"/>
      <c r="N75" s="230"/>
      <c r="O75" s="230"/>
      <c r="P75" s="230"/>
      <c r="Q75" s="230"/>
    </row>
    <row r="76" spans="1:17">
      <c r="A76" s="4" t="s">
        <v>55</v>
      </c>
      <c r="B76" s="4" t="s">
        <v>117</v>
      </c>
      <c r="C76" s="148">
        <v>0.47222222222222227</v>
      </c>
      <c r="D76" s="4" t="s">
        <v>57</v>
      </c>
      <c r="E76" s="4" t="s">
        <v>118</v>
      </c>
      <c r="F76" s="4" t="s">
        <v>21</v>
      </c>
      <c r="G76" s="4">
        <v>1</v>
      </c>
      <c r="H76" s="4"/>
      <c r="I76" s="4"/>
      <c r="J76" s="4"/>
      <c r="K76" s="4"/>
      <c r="L76" s="4"/>
      <c r="M76" s="4">
        <v>1</v>
      </c>
      <c r="N76" s="4"/>
      <c r="O76" s="4"/>
      <c r="P76" s="4"/>
      <c r="Q76" s="4" t="s">
        <v>119</v>
      </c>
    </row>
    <row r="77" spans="1:17">
      <c r="A77" s="4" t="s">
        <v>55</v>
      </c>
      <c r="B77" s="4" t="s">
        <v>120</v>
      </c>
      <c r="C77" s="148">
        <v>0.48680555555555555</v>
      </c>
      <c r="D77" s="4" t="s">
        <v>57</v>
      </c>
      <c r="E77" s="4" t="s">
        <v>118</v>
      </c>
      <c r="F77" s="4" t="s">
        <v>21</v>
      </c>
      <c r="G77" s="4">
        <v>2</v>
      </c>
      <c r="H77" s="4"/>
      <c r="I77" s="4"/>
      <c r="J77" s="4"/>
      <c r="K77" s="4"/>
      <c r="L77" s="4"/>
      <c r="M77" s="4">
        <v>1</v>
      </c>
      <c r="N77" s="4"/>
      <c r="O77" s="4"/>
      <c r="P77" s="4"/>
      <c r="Q77" s="4" t="s">
        <v>119</v>
      </c>
    </row>
    <row r="78" spans="1:17">
      <c r="A78" s="4" t="s">
        <v>55</v>
      </c>
      <c r="B78" s="4" t="s">
        <v>121</v>
      </c>
      <c r="C78" s="148">
        <v>0.4694444444444445</v>
      </c>
      <c r="D78" s="4" t="s">
        <v>57</v>
      </c>
      <c r="E78" s="4" t="s">
        <v>118</v>
      </c>
      <c r="F78" s="4" t="s">
        <v>32</v>
      </c>
      <c r="G78" s="4">
        <v>1</v>
      </c>
      <c r="J78" s="4"/>
      <c r="K78" s="4"/>
      <c r="L78" s="4"/>
      <c r="M78" s="4">
        <v>1</v>
      </c>
      <c r="N78" s="4"/>
      <c r="O78" s="4"/>
      <c r="P78" s="4"/>
      <c r="Q78" s="4" t="s">
        <v>58</v>
      </c>
    </row>
    <row r="79" spans="1:17">
      <c r="A79" s="4" t="s">
        <v>55</v>
      </c>
      <c r="B79" s="4" t="s">
        <v>122</v>
      </c>
      <c r="C79" s="229">
        <v>0.53819444444444442</v>
      </c>
      <c r="D79" s="217" t="s">
        <v>57</v>
      </c>
      <c r="E79" s="217" t="s">
        <v>118</v>
      </c>
      <c r="F79" s="217" t="s">
        <v>32</v>
      </c>
      <c r="G79" s="217">
        <v>2</v>
      </c>
      <c r="J79" s="217"/>
      <c r="K79" s="217"/>
      <c r="L79" s="217"/>
      <c r="M79" s="217">
        <v>1</v>
      </c>
      <c r="N79" s="217"/>
      <c r="O79" s="217"/>
      <c r="P79" s="217"/>
      <c r="Q79" s="217" t="s">
        <v>64</v>
      </c>
    </row>
    <row r="80" spans="1:17">
      <c r="A80" s="4" t="s">
        <v>55</v>
      </c>
      <c r="B80" s="4" t="s">
        <v>123</v>
      </c>
      <c r="C80" s="148">
        <v>0.61597222222222225</v>
      </c>
      <c r="D80" s="217" t="s">
        <v>57</v>
      </c>
      <c r="E80" s="217" t="s">
        <v>118</v>
      </c>
      <c r="F80" s="4" t="s">
        <v>33</v>
      </c>
      <c r="G80" s="4">
        <v>1</v>
      </c>
      <c r="H80" s="4"/>
      <c r="I80" s="4"/>
      <c r="J80" s="4"/>
      <c r="K80" s="4">
        <v>1</v>
      </c>
      <c r="L80" s="4">
        <v>1</v>
      </c>
      <c r="M80" s="4"/>
      <c r="N80" s="4"/>
      <c r="O80" s="4"/>
      <c r="P80" s="4"/>
      <c r="Q80" s="4" t="s">
        <v>64</v>
      </c>
    </row>
    <row r="81" spans="1:17">
      <c r="A81" s="4" t="s">
        <v>55</v>
      </c>
      <c r="B81" s="4" t="s">
        <v>124</v>
      </c>
      <c r="C81" s="148">
        <v>0.35486111111111113</v>
      </c>
      <c r="D81" s="4" t="s">
        <v>57</v>
      </c>
      <c r="E81" s="4" t="s">
        <v>118</v>
      </c>
      <c r="F81" s="4" t="s">
        <v>34</v>
      </c>
      <c r="G81" s="4">
        <v>1</v>
      </c>
      <c r="H81" s="4"/>
      <c r="I81" s="4"/>
      <c r="J81" s="4"/>
      <c r="K81" s="4"/>
      <c r="L81" s="4"/>
      <c r="M81" s="4">
        <v>1</v>
      </c>
      <c r="N81" s="4"/>
      <c r="O81" s="4"/>
      <c r="P81" s="4"/>
      <c r="Q81" s="4" t="s">
        <v>58</v>
      </c>
    </row>
    <row r="82" spans="1:17">
      <c r="A82" s="4" t="s">
        <v>55</v>
      </c>
      <c r="B82" s="4" t="s">
        <v>125</v>
      </c>
      <c r="C82" s="148">
        <v>0.35694444444444445</v>
      </c>
      <c r="D82" s="4" t="s">
        <v>57</v>
      </c>
      <c r="E82" s="4" t="s">
        <v>118</v>
      </c>
      <c r="F82" s="4" t="s">
        <v>34</v>
      </c>
      <c r="G82" s="4">
        <v>2</v>
      </c>
      <c r="H82" s="4"/>
      <c r="I82" s="4"/>
      <c r="J82" s="4"/>
      <c r="K82" s="4"/>
      <c r="L82" s="4"/>
      <c r="M82" s="4">
        <v>1</v>
      </c>
      <c r="N82" s="4"/>
      <c r="O82" s="4"/>
      <c r="P82" s="4"/>
      <c r="Q82" s="4" t="s">
        <v>58</v>
      </c>
    </row>
    <row r="83" spans="1:17">
      <c r="A83" s="4" t="s">
        <v>55</v>
      </c>
      <c r="B83" s="4" t="s">
        <v>126</v>
      </c>
      <c r="C83" s="148">
        <v>0.37847222222222227</v>
      </c>
      <c r="D83" s="4" t="s">
        <v>57</v>
      </c>
      <c r="E83" s="4" t="s">
        <v>118</v>
      </c>
      <c r="F83" s="4" t="s">
        <v>34</v>
      </c>
      <c r="G83" s="4">
        <v>3</v>
      </c>
      <c r="H83" s="4"/>
      <c r="I83" s="4"/>
      <c r="J83" s="4"/>
      <c r="K83" s="4"/>
      <c r="L83" s="4"/>
      <c r="M83" s="4">
        <v>1</v>
      </c>
      <c r="N83" s="4"/>
      <c r="O83" s="4"/>
      <c r="P83" s="4"/>
      <c r="Q83" s="4"/>
    </row>
    <row r="84" spans="1:17">
      <c r="A84" s="4" t="s">
        <v>55</v>
      </c>
      <c r="B84" s="4" t="s">
        <v>127</v>
      </c>
      <c r="C84" s="148">
        <v>0.48125000000000001</v>
      </c>
      <c r="D84" s="4" t="s">
        <v>57</v>
      </c>
      <c r="E84" s="4" t="s">
        <v>118</v>
      </c>
      <c r="F84" s="4" t="s">
        <v>34</v>
      </c>
      <c r="G84" s="4">
        <v>4</v>
      </c>
      <c r="H84" s="4"/>
      <c r="I84" s="4"/>
      <c r="J84" s="4"/>
      <c r="K84" s="4"/>
      <c r="L84" s="4"/>
      <c r="M84" s="4">
        <v>1</v>
      </c>
      <c r="N84" s="4"/>
      <c r="O84" s="4"/>
      <c r="P84" s="4"/>
      <c r="Q84" s="4"/>
    </row>
    <row r="85" spans="1:17">
      <c r="A85" s="4" t="s">
        <v>55</v>
      </c>
      <c r="B85" s="4" t="s">
        <v>128</v>
      </c>
      <c r="C85" s="148">
        <v>0.53125</v>
      </c>
      <c r="D85" s="4" t="s">
        <v>57</v>
      </c>
      <c r="E85" s="4" t="s">
        <v>118</v>
      </c>
      <c r="F85" s="4" t="s">
        <v>34</v>
      </c>
      <c r="G85" s="4">
        <v>5</v>
      </c>
      <c r="H85" s="4"/>
      <c r="I85" s="4"/>
      <c r="J85" s="4">
        <v>1</v>
      </c>
      <c r="K85" s="4">
        <v>3</v>
      </c>
      <c r="L85" s="4">
        <v>1</v>
      </c>
      <c r="M85" s="4"/>
      <c r="N85" s="4"/>
      <c r="O85" s="4"/>
      <c r="P85" s="4"/>
      <c r="Q85" s="4" t="s">
        <v>58</v>
      </c>
    </row>
    <row r="86" spans="1:17">
      <c r="A86" s="4" t="s">
        <v>55</v>
      </c>
      <c r="B86" s="4" t="s">
        <v>129</v>
      </c>
      <c r="C86" s="148">
        <v>0.55069444444444449</v>
      </c>
      <c r="D86" s="4" t="s">
        <v>57</v>
      </c>
      <c r="E86" s="4" t="s">
        <v>118</v>
      </c>
      <c r="F86" s="4" t="s">
        <v>34</v>
      </c>
      <c r="G86" s="4">
        <v>6</v>
      </c>
      <c r="H86" s="4"/>
      <c r="I86" s="4"/>
      <c r="J86" s="4"/>
      <c r="K86" s="4"/>
      <c r="L86" s="4"/>
      <c r="M86" s="4">
        <v>1</v>
      </c>
      <c r="N86" s="4"/>
      <c r="O86" s="4"/>
      <c r="P86" s="4"/>
      <c r="Q86" s="4"/>
    </row>
    <row r="87" spans="1:17">
      <c r="A87" s="4" t="s">
        <v>55</v>
      </c>
      <c r="B87" s="4" t="s">
        <v>130</v>
      </c>
      <c r="C87" s="148">
        <v>0.59791666666666665</v>
      </c>
      <c r="D87" s="4" t="s">
        <v>57</v>
      </c>
      <c r="E87" s="4" t="s">
        <v>118</v>
      </c>
      <c r="F87" s="4" t="s">
        <v>34</v>
      </c>
      <c r="G87" s="4">
        <v>7</v>
      </c>
      <c r="H87" s="4"/>
      <c r="I87" s="4"/>
      <c r="J87" s="4"/>
      <c r="K87" s="4"/>
      <c r="L87" s="4"/>
      <c r="M87" s="4"/>
      <c r="N87" s="4">
        <v>3</v>
      </c>
      <c r="O87" s="4"/>
      <c r="P87" s="4"/>
      <c r="Q87" s="4" t="s">
        <v>58</v>
      </c>
    </row>
    <row r="88" spans="1:17">
      <c r="A88" s="4" t="s">
        <v>55</v>
      </c>
      <c r="B88" s="4" t="s">
        <v>131</v>
      </c>
      <c r="C88" s="148">
        <v>0.61111111111111105</v>
      </c>
      <c r="D88" s="4" t="s">
        <v>57</v>
      </c>
      <c r="E88" s="4" t="s">
        <v>118</v>
      </c>
      <c r="F88" s="4" t="s">
        <v>34</v>
      </c>
      <c r="G88" s="4">
        <v>8</v>
      </c>
      <c r="H88" s="4"/>
      <c r="I88" s="4"/>
      <c r="J88" s="4"/>
      <c r="K88" s="4"/>
      <c r="L88" s="4"/>
      <c r="M88" s="4"/>
      <c r="N88" s="4">
        <v>5</v>
      </c>
      <c r="O88" s="4"/>
      <c r="P88" s="4"/>
      <c r="Q88" s="4" t="s">
        <v>58</v>
      </c>
    </row>
    <row r="89" spans="1:17">
      <c r="A89" s="4" t="s">
        <v>55</v>
      </c>
      <c r="B89" s="4" t="s">
        <v>132</v>
      </c>
      <c r="C89" s="148">
        <v>0.61458333333333337</v>
      </c>
      <c r="D89" s="4" t="s">
        <v>57</v>
      </c>
      <c r="E89" s="4" t="s">
        <v>118</v>
      </c>
      <c r="F89" s="4" t="s">
        <v>34</v>
      </c>
      <c r="G89" s="4">
        <v>9</v>
      </c>
      <c r="H89" s="4"/>
      <c r="I89" s="4"/>
      <c r="J89" s="4"/>
      <c r="K89" s="4"/>
      <c r="L89" s="4"/>
      <c r="M89" s="4">
        <v>1</v>
      </c>
      <c r="N89" s="4"/>
      <c r="O89" s="4"/>
      <c r="P89" s="4"/>
      <c r="Q89" s="4" t="s">
        <v>111</v>
      </c>
    </row>
    <row r="90" spans="1:17">
      <c r="A90" s="4" t="s">
        <v>55</v>
      </c>
      <c r="B90" s="4" t="s">
        <v>133</v>
      </c>
      <c r="C90" s="148">
        <v>0.625</v>
      </c>
      <c r="D90" s="4" t="s">
        <v>57</v>
      </c>
      <c r="E90" s="4" t="s">
        <v>118</v>
      </c>
      <c r="F90" s="4" t="s">
        <v>34</v>
      </c>
      <c r="G90" s="4">
        <v>10</v>
      </c>
      <c r="H90" s="4"/>
      <c r="I90" s="4"/>
      <c r="J90" s="4">
        <v>1</v>
      </c>
      <c r="K90" s="4">
        <v>2</v>
      </c>
      <c r="L90" s="4">
        <v>1</v>
      </c>
      <c r="M90" s="4"/>
      <c r="N90" s="4"/>
      <c r="O90" s="4"/>
      <c r="P90" s="4"/>
      <c r="Q90" s="4"/>
    </row>
    <row r="91" spans="1:17">
      <c r="A91" s="4" t="s">
        <v>55</v>
      </c>
      <c r="B91" s="4" t="s">
        <v>134</v>
      </c>
      <c r="C91" s="148">
        <v>0.625</v>
      </c>
      <c r="D91" s="4" t="s">
        <v>57</v>
      </c>
      <c r="E91" s="4" t="s">
        <v>118</v>
      </c>
      <c r="F91" s="4" t="s">
        <v>34</v>
      </c>
      <c r="G91" s="4">
        <v>11</v>
      </c>
      <c r="H91" s="4"/>
      <c r="I91" s="4"/>
      <c r="J91" s="4"/>
      <c r="K91" s="4"/>
      <c r="L91" s="4"/>
      <c r="M91" s="4">
        <v>8</v>
      </c>
      <c r="N91" s="4"/>
      <c r="O91" s="4"/>
      <c r="P91" s="4"/>
      <c r="Q91" s="4" t="s">
        <v>91</v>
      </c>
    </row>
    <row r="92" spans="1:17" s="86" customFormat="1">
      <c r="A92" s="80"/>
      <c r="B92" s="80"/>
      <c r="C92" s="226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</row>
    <row r="93" spans="1:17">
      <c r="A93" s="4" t="s">
        <v>55</v>
      </c>
      <c r="B93" s="4" t="s">
        <v>135</v>
      </c>
      <c r="C93" s="4"/>
      <c r="D93" s="4" t="s">
        <v>57</v>
      </c>
      <c r="E93" s="4" t="s">
        <v>136</v>
      </c>
      <c r="F93" s="4" t="s">
        <v>137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>
      <c r="A94" s="4" t="s">
        <v>55</v>
      </c>
      <c r="B94" s="4" t="s">
        <v>138</v>
      </c>
      <c r="C94" s="148">
        <v>0.3888888888888889</v>
      </c>
      <c r="D94" s="4" t="s">
        <v>57</v>
      </c>
      <c r="E94" s="4" t="s">
        <v>136</v>
      </c>
      <c r="F94" s="4" t="s">
        <v>32</v>
      </c>
      <c r="G94" s="4">
        <v>1</v>
      </c>
      <c r="J94" s="4"/>
      <c r="K94" s="4"/>
      <c r="L94" s="4"/>
      <c r="M94" s="4">
        <v>1</v>
      </c>
      <c r="N94" s="4"/>
      <c r="O94" s="4"/>
      <c r="P94" s="4"/>
      <c r="Q94" s="4" t="s">
        <v>58</v>
      </c>
    </row>
    <row r="95" spans="1:17">
      <c r="A95" s="4" t="s">
        <v>55</v>
      </c>
      <c r="B95" s="4" t="s">
        <v>139</v>
      </c>
      <c r="C95" s="148">
        <v>0.41875000000000001</v>
      </c>
      <c r="D95" s="4" t="s">
        <v>57</v>
      </c>
      <c r="E95" s="4" t="s">
        <v>136</v>
      </c>
      <c r="F95" s="4" t="s">
        <v>32</v>
      </c>
      <c r="G95" s="4">
        <v>2</v>
      </c>
      <c r="J95" s="4"/>
      <c r="K95" s="4"/>
      <c r="L95" s="4"/>
      <c r="M95" s="4"/>
      <c r="N95" s="4">
        <v>2</v>
      </c>
      <c r="O95" s="4"/>
      <c r="P95" s="4"/>
      <c r="Q95" s="4" t="s">
        <v>58</v>
      </c>
    </row>
    <row r="96" spans="1:17">
      <c r="A96" s="4" t="s">
        <v>55</v>
      </c>
      <c r="B96" s="4" t="s">
        <v>140</v>
      </c>
      <c r="C96" s="148">
        <v>0.43402777777777773</v>
      </c>
      <c r="D96" s="4" t="s">
        <v>57</v>
      </c>
      <c r="E96" s="4" t="s">
        <v>136</v>
      </c>
      <c r="F96" s="4" t="s">
        <v>32</v>
      </c>
      <c r="G96" s="4">
        <v>3</v>
      </c>
      <c r="J96" s="4"/>
      <c r="K96" s="4"/>
      <c r="L96" s="4"/>
      <c r="M96" s="4">
        <v>1</v>
      </c>
      <c r="N96" s="4"/>
      <c r="O96" s="4"/>
      <c r="P96" s="4"/>
      <c r="Q96" s="4" t="s">
        <v>58</v>
      </c>
    </row>
    <row r="97" spans="1:17">
      <c r="A97" s="4" t="s">
        <v>55</v>
      </c>
      <c r="B97" s="4" t="s">
        <v>141</v>
      </c>
      <c r="C97" s="148">
        <v>0.44097222222222227</v>
      </c>
      <c r="D97" s="4" t="s">
        <v>57</v>
      </c>
      <c r="E97" s="4" t="s">
        <v>136</v>
      </c>
      <c r="F97" s="4" t="s">
        <v>32</v>
      </c>
      <c r="G97" s="4">
        <v>4</v>
      </c>
      <c r="J97" s="4"/>
      <c r="K97" s="4"/>
      <c r="L97" s="4"/>
      <c r="M97" s="4">
        <v>1</v>
      </c>
      <c r="N97" s="4"/>
      <c r="O97" s="4"/>
      <c r="P97" s="4"/>
      <c r="Q97" s="4" t="s">
        <v>58</v>
      </c>
    </row>
    <row r="98" spans="1:17">
      <c r="A98" s="4" t="s">
        <v>55</v>
      </c>
      <c r="B98" s="4" t="s">
        <v>142</v>
      </c>
      <c r="C98" s="148">
        <v>0.47916666666666669</v>
      </c>
      <c r="D98" s="4" t="s">
        <v>57</v>
      </c>
      <c r="E98" s="4" t="s">
        <v>136</v>
      </c>
      <c r="F98" s="4" t="s">
        <v>32</v>
      </c>
      <c r="G98" s="4">
        <v>5</v>
      </c>
      <c r="J98" s="4"/>
      <c r="K98" s="4"/>
      <c r="L98" s="4"/>
      <c r="M98" s="4">
        <v>1</v>
      </c>
      <c r="N98" s="4"/>
      <c r="O98" s="4"/>
      <c r="P98" s="4"/>
      <c r="Q98" s="4" t="s">
        <v>143</v>
      </c>
    </row>
    <row r="99" spans="1:17">
      <c r="A99" s="4" t="s">
        <v>55</v>
      </c>
      <c r="B99" s="4" t="s">
        <v>144</v>
      </c>
      <c r="C99" s="148">
        <v>0.53125</v>
      </c>
      <c r="D99" s="4" t="s">
        <v>57</v>
      </c>
      <c r="E99" s="4" t="s">
        <v>136</v>
      </c>
      <c r="F99" s="4" t="s">
        <v>32</v>
      </c>
      <c r="G99" s="4">
        <v>6</v>
      </c>
      <c r="J99" s="4"/>
      <c r="K99" s="4"/>
      <c r="L99" s="4"/>
      <c r="M99" s="4"/>
      <c r="N99" s="4">
        <v>4</v>
      </c>
      <c r="O99" s="4"/>
      <c r="P99" s="4"/>
      <c r="Q99" s="4" t="s">
        <v>58</v>
      </c>
    </row>
    <row r="100" spans="1:17">
      <c r="A100" s="4" t="s">
        <v>55</v>
      </c>
      <c r="B100" s="4" t="s">
        <v>145</v>
      </c>
      <c r="C100" s="148">
        <v>0.59375</v>
      </c>
      <c r="D100" s="4" t="s">
        <v>57</v>
      </c>
      <c r="E100" s="4" t="s">
        <v>136</v>
      </c>
      <c r="F100" s="4" t="s">
        <v>32</v>
      </c>
      <c r="G100" s="4">
        <v>7</v>
      </c>
      <c r="J100" s="4">
        <v>1</v>
      </c>
      <c r="K100" s="4">
        <v>1</v>
      </c>
      <c r="L100" s="4">
        <v>1</v>
      </c>
      <c r="M100" s="4"/>
      <c r="N100" s="4"/>
      <c r="O100" s="4"/>
      <c r="P100" s="4"/>
      <c r="Q100" s="4" t="s">
        <v>58</v>
      </c>
    </row>
    <row r="101" spans="1:17">
      <c r="A101" s="4" t="s">
        <v>55</v>
      </c>
      <c r="B101" s="4" t="s">
        <v>146</v>
      </c>
      <c r="C101" s="148">
        <v>0.59722222222222221</v>
      </c>
      <c r="D101" s="4" t="s">
        <v>57</v>
      </c>
      <c r="E101" s="4" t="s">
        <v>136</v>
      </c>
      <c r="F101" s="4" t="s">
        <v>32</v>
      </c>
      <c r="G101" s="4">
        <v>8</v>
      </c>
      <c r="J101" s="4"/>
      <c r="K101" s="4"/>
      <c r="L101" s="4"/>
      <c r="M101" s="4">
        <v>1</v>
      </c>
      <c r="N101" s="4"/>
      <c r="O101" s="4"/>
      <c r="P101" s="4"/>
      <c r="Q101" s="4" t="s">
        <v>59</v>
      </c>
    </row>
    <row r="102" spans="1:17">
      <c r="A102" s="4" t="s">
        <v>55</v>
      </c>
      <c r="B102" s="4" t="s">
        <v>147</v>
      </c>
      <c r="C102" s="148">
        <v>0.59861111111111109</v>
      </c>
      <c r="D102" s="4" t="s">
        <v>57</v>
      </c>
      <c r="E102" s="4" t="s">
        <v>136</v>
      </c>
      <c r="F102" s="217" t="s">
        <v>32</v>
      </c>
      <c r="G102" s="217">
        <v>9</v>
      </c>
      <c r="J102" s="217"/>
      <c r="K102" s="217"/>
      <c r="L102" s="217"/>
      <c r="M102" s="217">
        <v>1</v>
      </c>
      <c r="N102" s="217"/>
      <c r="O102" s="217"/>
      <c r="P102" s="217"/>
      <c r="Q102" s="217" t="s">
        <v>64</v>
      </c>
    </row>
    <row r="103" spans="1:17">
      <c r="A103" s="4" t="s">
        <v>55</v>
      </c>
      <c r="B103" s="24" t="s">
        <v>148</v>
      </c>
      <c r="C103" s="148">
        <v>0.40208333333333335</v>
      </c>
      <c r="D103" s="222" t="s">
        <v>57</v>
      </c>
      <c r="E103" s="147" t="s">
        <v>136</v>
      </c>
      <c r="F103" s="4" t="s">
        <v>33</v>
      </c>
      <c r="G103" s="4">
        <v>1</v>
      </c>
      <c r="H103" s="4"/>
      <c r="I103" s="4"/>
      <c r="J103" s="4"/>
      <c r="K103" s="4"/>
      <c r="L103" s="4"/>
      <c r="M103" s="4">
        <v>1</v>
      </c>
      <c r="N103" s="4"/>
      <c r="O103" s="4"/>
      <c r="P103" s="4"/>
      <c r="Q103" s="4" t="s">
        <v>64</v>
      </c>
    </row>
    <row r="104" spans="1:17">
      <c r="A104" s="4" t="s">
        <v>55</v>
      </c>
      <c r="B104" s="24" t="s">
        <v>149</v>
      </c>
      <c r="C104" s="148">
        <v>0.42083333333333334</v>
      </c>
      <c r="D104" s="223" t="s">
        <v>57</v>
      </c>
      <c r="E104" s="4" t="s">
        <v>136</v>
      </c>
      <c r="F104" s="4" t="s">
        <v>33</v>
      </c>
      <c r="G104" s="4">
        <v>2</v>
      </c>
      <c r="H104" s="4"/>
      <c r="I104" s="4"/>
      <c r="J104" s="4"/>
      <c r="K104" s="4"/>
      <c r="L104" s="4"/>
      <c r="M104" s="4">
        <v>1</v>
      </c>
      <c r="N104" s="4"/>
      <c r="O104" s="4"/>
      <c r="P104" s="4"/>
      <c r="Q104" s="4" t="s">
        <v>150</v>
      </c>
    </row>
    <row r="105" spans="1:17">
      <c r="A105" s="4" t="s">
        <v>55</v>
      </c>
      <c r="B105" s="24" t="s">
        <v>151</v>
      </c>
      <c r="C105" s="148">
        <v>0.47222222222222227</v>
      </c>
      <c r="D105" s="223" t="s">
        <v>57</v>
      </c>
      <c r="E105" s="4" t="s">
        <v>136</v>
      </c>
      <c r="F105" s="4" t="s">
        <v>33</v>
      </c>
      <c r="G105" s="4">
        <v>3</v>
      </c>
      <c r="H105" s="4"/>
      <c r="I105" s="4"/>
      <c r="J105" s="4"/>
      <c r="K105" s="4"/>
      <c r="L105" s="4"/>
      <c r="M105" s="4">
        <v>1</v>
      </c>
      <c r="N105" s="4"/>
      <c r="O105" s="4"/>
      <c r="P105" s="4"/>
      <c r="Q105" s="4" t="s">
        <v>152</v>
      </c>
    </row>
    <row r="106" spans="1:17">
      <c r="A106" s="4" t="s">
        <v>55</v>
      </c>
      <c r="B106" s="24" t="s">
        <v>153</v>
      </c>
      <c r="C106" s="148">
        <v>0.4777777777777778</v>
      </c>
      <c r="D106" s="223" t="s">
        <v>57</v>
      </c>
      <c r="E106" s="4" t="s">
        <v>136</v>
      </c>
      <c r="F106" s="4" t="s">
        <v>33</v>
      </c>
      <c r="G106" s="4">
        <v>4</v>
      </c>
      <c r="H106" s="4"/>
      <c r="I106" s="4"/>
      <c r="J106" s="4"/>
      <c r="K106" s="4"/>
      <c r="L106" s="4"/>
      <c r="M106" s="4"/>
      <c r="N106" s="4">
        <v>5</v>
      </c>
      <c r="O106" s="4"/>
      <c r="P106" s="4"/>
      <c r="Q106" s="4" t="s">
        <v>62</v>
      </c>
    </row>
    <row r="107" spans="1:17">
      <c r="A107" s="4" t="s">
        <v>55</v>
      </c>
      <c r="B107" s="24" t="s">
        <v>154</v>
      </c>
      <c r="C107" s="148">
        <v>0.48402777777777778</v>
      </c>
      <c r="D107" s="223" t="s">
        <v>57</v>
      </c>
      <c r="E107" s="4" t="s">
        <v>136</v>
      </c>
      <c r="F107" s="4" t="s">
        <v>33</v>
      </c>
      <c r="G107" s="4">
        <v>5</v>
      </c>
      <c r="H107" s="4"/>
      <c r="I107" s="4"/>
      <c r="J107" s="4"/>
      <c r="K107" s="4"/>
      <c r="L107" s="4"/>
      <c r="M107" s="4">
        <v>1</v>
      </c>
      <c r="N107" s="4"/>
      <c r="O107" s="4"/>
      <c r="P107" s="4"/>
      <c r="Q107" s="4" t="s">
        <v>155</v>
      </c>
    </row>
    <row r="108" spans="1:17">
      <c r="A108" s="4" t="s">
        <v>55</v>
      </c>
      <c r="B108" s="24" t="s">
        <v>156</v>
      </c>
      <c r="C108" s="148">
        <v>0.48749999999999999</v>
      </c>
      <c r="D108" s="223" t="s">
        <v>57</v>
      </c>
      <c r="E108" s="4" t="s">
        <v>136</v>
      </c>
      <c r="F108" s="4" t="s">
        <v>33</v>
      </c>
      <c r="G108" s="4">
        <v>6</v>
      </c>
      <c r="H108" s="4"/>
      <c r="I108" s="4"/>
      <c r="J108" s="4"/>
      <c r="K108" s="4"/>
      <c r="L108" s="4"/>
      <c r="M108" s="4"/>
      <c r="N108" s="4">
        <v>2</v>
      </c>
      <c r="O108" s="4"/>
      <c r="P108" s="4"/>
      <c r="Q108" s="4" t="s">
        <v>155</v>
      </c>
    </row>
    <row r="109" spans="1:17">
      <c r="A109" s="4" t="s">
        <v>55</v>
      </c>
      <c r="B109" s="24" t="s">
        <v>157</v>
      </c>
      <c r="C109" s="148">
        <v>0.50624999999999998</v>
      </c>
      <c r="D109" s="223" t="s">
        <v>57</v>
      </c>
      <c r="E109" s="4" t="s">
        <v>136</v>
      </c>
      <c r="F109" s="4" t="s">
        <v>33</v>
      </c>
      <c r="G109" s="4">
        <v>7</v>
      </c>
      <c r="H109" s="4"/>
      <c r="I109" s="4"/>
      <c r="J109" s="4"/>
      <c r="K109" s="4"/>
      <c r="L109" s="4"/>
      <c r="M109" s="4"/>
      <c r="N109" s="4">
        <v>6</v>
      </c>
      <c r="O109" s="4"/>
      <c r="P109" s="4"/>
      <c r="Q109" s="4" t="s">
        <v>58</v>
      </c>
    </row>
    <row r="110" spans="1:17">
      <c r="A110" s="4" t="s">
        <v>55</v>
      </c>
      <c r="B110" s="24" t="s">
        <v>158</v>
      </c>
      <c r="C110" s="148">
        <v>0.55833333333333335</v>
      </c>
      <c r="D110" s="223" t="s">
        <v>57</v>
      </c>
      <c r="E110" s="4" t="s">
        <v>136</v>
      </c>
      <c r="F110" s="4" t="s">
        <v>33</v>
      </c>
      <c r="G110" s="4">
        <v>8</v>
      </c>
      <c r="H110" s="4"/>
      <c r="I110" s="4"/>
      <c r="J110" s="4"/>
      <c r="K110" s="4"/>
      <c r="L110" s="4"/>
      <c r="M110" s="4">
        <v>1</v>
      </c>
      <c r="N110" s="4"/>
      <c r="O110" s="4"/>
      <c r="P110" s="4"/>
      <c r="Q110" s="4" t="s">
        <v>58</v>
      </c>
    </row>
    <row r="111" spans="1:17">
      <c r="A111" s="4" t="s">
        <v>55</v>
      </c>
      <c r="B111" s="24" t="s">
        <v>159</v>
      </c>
      <c r="C111" s="148">
        <v>0.4465277777777778</v>
      </c>
      <c r="D111" s="223" t="s">
        <v>57</v>
      </c>
      <c r="E111" s="4" t="s">
        <v>136</v>
      </c>
      <c r="F111" s="4" t="s">
        <v>160</v>
      </c>
      <c r="G111" s="4">
        <v>1</v>
      </c>
      <c r="H111" s="4"/>
      <c r="I111" s="4"/>
      <c r="J111" s="4"/>
      <c r="K111" s="4"/>
      <c r="L111" s="4"/>
      <c r="M111" s="4"/>
      <c r="N111" s="4">
        <v>2</v>
      </c>
      <c r="O111" s="4"/>
      <c r="P111" s="4"/>
      <c r="Q111" s="4" t="s">
        <v>60</v>
      </c>
    </row>
    <row r="112" spans="1:17">
      <c r="A112" s="4" t="s">
        <v>55</v>
      </c>
      <c r="B112" s="24" t="s">
        <v>161</v>
      </c>
      <c r="C112" s="148">
        <v>0.4513888888888889</v>
      </c>
      <c r="D112" s="223" t="s">
        <v>57</v>
      </c>
      <c r="E112" s="4" t="s">
        <v>136</v>
      </c>
      <c r="F112" s="4" t="s">
        <v>160</v>
      </c>
      <c r="G112" s="4">
        <v>2</v>
      </c>
      <c r="H112" s="4"/>
      <c r="I112" s="4"/>
      <c r="J112" s="4">
        <v>1</v>
      </c>
      <c r="K112" s="4">
        <v>1</v>
      </c>
      <c r="L112" s="4"/>
      <c r="M112" s="4"/>
      <c r="N112" s="4"/>
      <c r="O112" s="4"/>
      <c r="P112" s="4"/>
      <c r="Q112" s="4" t="s">
        <v>150</v>
      </c>
    </row>
    <row r="113" spans="1:17">
      <c r="A113" s="4" t="s">
        <v>55</v>
      </c>
      <c r="B113" s="24" t="s">
        <v>162</v>
      </c>
      <c r="C113" s="148">
        <v>0.51041666666666663</v>
      </c>
      <c r="D113" s="223" t="s">
        <v>57</v>
      </c>
      <c r="E113" s="4" t="s">
        <v>136</v>
      </c>
      <c r="F113" s="4" t="s">
        <v>160</v>
      </c>
      <c r="G113" s="4">
        <v>3</v>
      </c>
      <c r="H113" s="4"/>
      <c r="I113" s="4"/>
      <c r="J113" s="4"/>
      <c r="K113" s="4"/>
      <c r="L113" s="4"/>
      <c r="M113" s="4"/>
      <c r="N113" s="4">
        <v>2</v>
      </c>
      <c r="O113" s="4"/>
      <c r="P113" s="4"/>
      <c r="Q113" s="4" t="s">
        <v>64</v>
      </c>
    </row>
    <row r="114" spans="1:17">
      <c r="A114" s="4" t="s">
        <v>55</v>
      </c>
      <c r="B114" s="24" t="s">
        <v>163</v>
      </c>
      <c r="C114" s="148">
        <v>0.5444444444444444</v>
      </c>
      <c r="D114" s="223" t="s">
        <v>57</v>
      </c>
      <c r="E114" s="4" t="s">
        <v>136</v>
      </c>
      <c r="F114" s="4" t="s">
        <v>160</v>
      </c>
      <c r="G114" s="4">
        <v>4</v>
      </c>
      <c r="H114" s="4"/>
      <c r="I114" s="4"/>
      <c r="J114" s="4"/>
      <c r="K114" s="4"/>
      <c r="L114" s="4"/>
      <c r="M114" s="4">
        <v>1</v>
      </c>
      <c r="N114" s="4"/>
      <c r="O114" s="4"/>
      <c r="P114" s="4"/>
      <c r="Q114" s="4" t="s">
        <v>58</v>
      </c>
    </row>
    <row r="115" spans="1:17">
      <c r="A115" s="4" t="s">
        <v>55</v>
      </c>
      <c r="B115" s="24" t="s">
        <v>164</v>
      </c>
      <c r="C115" s="148">
        <v>0.56388888888888888</v>
      </c>
      <c r="D115" s="223" t="s">
        <v>57</v>
      </c>
      <c r="E115" s="4" t="s">
        <v>136</v>
      </c>
      <c r="F115" s="4" t="s">
        <v>160</v>
      </c>
      <c r="G115" s="4">
        <v>5</v>
      </c>
      <c r="H115" s="4"/>
      <c r="I115" s="4"/>
      <c r="J115" s="4"/>
      <c r="K115" s="4"/>
      <c r="L115" s="4"/>
      <c r="M115" s="4"/>
      <c r="N115" s="4">
        <v>2</v>
      </c>
      <c r="O115" s="4"/>
      <c r="P115" s="4"/>
      <c r="Q115" s="4" t="s">
        <v>58</v>
      </c>
    </row>
    <row r="116" spans="1:17">
      <c r="A116" s="4" t="s">
        <v>55</v>
      </c>
      <c r="B116" s="24" t="s">
        <v>165</v>
      </c>
      <c r="C116" s="148">
        <v>0.63541666666666663</v>
      </c>
      <c r="D116" s="223" t="s">
        <v>57</v>
      </c>
      <c r="E116" s="4" t="s">
        <v>136</v>
      </c>
      <c r="F116" s="4" t="s">
        <v>160</v>
      </c>
      <c r="G116" s="4">
        <v>6</v>
      </c>
      <c r="H116" s="4"/>
      <c r="I116" s="4"/>
      <c r="J116" s="4"/>
      <c r="K116" s="4"/>
      <c r="L116" s="4"/>
      <c r="M116" s="4">
        <v>1</v>
      </c>
      <c r="N116" s="4"/>
      <c r="O116" s="4"/>
      <c r="P116" s="4"/>
      <c r="Q116" s="4" t="s">
        <v>62</v>
      </c>
    </row>
    <row r="117" spans="1:17">
      <c r="A117" s="4" t="s">
        <v>55</v>
      </c>
      <c r="B117" s="24" t="s">
        <v>166</v>
      </c>
      <c r="C117" s="148">
        <v>0.65138888888888891</v>
      </c>
      <c r="D117" s="223" t="s">
        <v>57</v>
      </c>
      <c r="E117" s="4" t="s">
        <v>136</v>
      </c>
      <c r="F117" s="4" t="s">
        <v>160</v>
      </c>
      <c r="G117" s="4">
        <v>7</v>
      </c>
      <c r="H117" s="4"/>
      <c r="I117" s="4"/>
      <c r="J117" s="4"/>
      <c r="K117" s="4"/>
      <c r="L117" s="4"/>
      <c r="M117" s="4"/>
      <c r="N117" s="4">
        <v>2</v>
      </c>
      <c r="O117" s="4"/>
      <c r="P117" s="4"/>
      <c r="Q117" s="4" t="s">
        <v>58</v>
      </c>
    </row>
    <row r="118" spans="1:17">
      <c r="A118" s="4" t="s">
        <v>55</v>
      </c>
      <c r="B118" s="24" t="s">
        <v>167</v>
      </c>
      <c r="C118" s="148">
        <v>0.68402777777777779</v>
      </c>
      <c r="D118" s="223" t="s">
        <v>57</v>
      </c>
      <c r="E118" s="4" t="s">
        <v>136</v>
      </c>
      <c r="F118" s="4" t="s">
        <v>160</v>
      </c>
      <c r="G118" s="4">
        <v>8</v>
      </c>
      <c r="H118" s="4"/>
      <c r="I118" s="4"/>
      <c r="J118" s="4"/>
      <c r="K118" s="4"/>
      <c r="L118" s="4"/>
      <c r="M118" s="4">
        <v>1</v>
      </c>
      <c r="N118" s="4"/>
      <c r="O118" s="4"/>
      <c r="P118" s="4"/>
      <c r="Q118" s="4" t="s">
        <v>64</v>
      </c>
    </row>
    <row r="119" spans="1:17">
      <c r="A119" s="4" t="s">
        <v>55</v>
      </c>
      <c r="B119" s="24" t="s">
        <v>168</v>
      </c>
      <c r="C119" s="148">
        <v>0.71250000000000002</v>
      </c>
      <c r="D119" s="223" t="s">
        <v>57</v>
      </c>
      <c r="E119" s="4" t="s">
        <v>136</v>
      </c>
      <c r="F119" s="4" t="s">
        <v>160</v>
      </c>
      <c r="G119" s="4">
        <v>9</v>
      </c>
      <c r="H119" s="4"/>
      <c r="I119" s="4"/>
      <c r="J119" s="4"/>
      <c r="K119" s="4"/>
      <c r="L119" s="4"/>
      <c r="M119" s="4">
        <v>1</v>
      </c>
      <c r="N119" s="4"/>
      <c r="O119" s="4"/>
      <c r="P119" s="4"/>
      <c r="Q119" s="4" t="s">
        <v>60</v>
      </c>
    </row>
    <row r="120" spans="1:17">
      <c r="A120" s="4" t="s">
        <v>55</v>
      </c>
      <c r="B120" s="4" t="s">
        <v>169</v>
      </c>
      <c r="C120" s="148">
        <v>0.41736111111111113</v>
      </c>
      <c r="D120" s="4" t="s">
        <v>57</v>
      </c>
      <c r="E120" s="4" t="s">
        <v>136</v>
      </c>
      <c r="F120" s="4" t="s">
        <v>29</v>
      </c>
      <c r="G120" s="4">
        <v>1</v>
      </c>
      <c r="J120" s="4"/>
      <c r="K120" s="4"/>
      <c r="L120" s="4"/>
      <c r="M120" s="4">
        <v>1</v>
      </c>
      <c r="N120" s="4"/>
      <c r="O120" s="4"/>
      <c r="P120" s="4"/>
      <c r="Q120" s="4" t="s">
        <v>62</v>
      </c>
    </row>
    <row r="121" spans="1:17">
      <c r="A121" s="4" t="s">
        <v>55</v>
      </c>
      <c r="B121" s="4" t="s">
        <v>170</v>
      </c>
      <c r="C121" s="148">
        <v>0.42569444444444443</v>
      </c>
      <c r="D121" s="4" t="s">
        <v>57</v>
      </c>
      <c r="E121" s="4" t="s">
        <v>136</v>
      </c>
      <c r="F121" s="4" t="s">
        <v>29</v>
      </c>
      <c r="G121" s="4">
        <v>2</v>
      </c>
      <c r="J121" s="4"/>
      <c r="K121" s="4"/>
      <c r="L121" s="4"/>
      <c r="M121" s="4">
        <v>1</v>
      </c>
      <c r="N121" s="4"/>
      <c r="O121" s="4"/>
      <c r="P121" s="4"/>
      <c r="Q121" s="4" t="s">
        <v>64</v>
      </c>
    </row>
    <row r="122" spans="1:17">
      <c r="A122" s="4" t="s">
        <v>55</v>
      </c>
      <c r="B122" s="4" t="s">
        <v>171</v>
      </c>
      <c r="C122" s="148">
        <v>0.48541666666666666</v>
      </c>
      <c r="D122" s="4" t="s">
        <v>57</v>
      </c>
      <c r="E122" s="4" t="s">
        <v>136</v>
      </c>
      <c r="F122" s="4" t="s">
        <v>29</v>
      </c>
      <c r="G122" s="4">
        <v>3</v>
      </c>
      <c r="J122" s="4"/>
      <c r="K122" s="4"/>
      <c r="L122" s="4"/>
      <c r="M122" s="4">
        <v>1</v>
      </c>
      <c r="N122" s="4"/>
      <c r="O122" s="4"/>
      <c r="P122" s="4"/>
      <c r="Q122" s="4"/>
    </row>
    <row r="123" spans="1:17">
      <c r="A123" s="4" t="s">
        <v>55</v>
      </c>
      <c r="B123" s="4" t="s">
        <v>172</v>
      </c>
      <c r="C123" s="148">
        <v>0.49027777777777781</v>
      </c>
      <c r="D123" s="4" t="s">
        <v>57</v>
      </c>
      <c r="E123" s="4" t="s">
        <v>136</v>
      </c>
      <c r="F123" s="4" t="s">
        <v>29</v>
      </c>
      <c r="G123" s="4">
        <v>4</v>
      </c>
      <c r="J123" s="4"/>
      <c r="K123" s="4"/>
      <c r="L123" s="4"/>
      <c r="M123" s="4"/>
      <c r="N123" s="4">
        <v>3</v>
      </c>
      <c r="O123" s="4"/>
      <c r="P123" s="4"/>
      <c r="Q123" s="4" t="s">
        <v>58</v>
      </c>
    </row>
    <row r="124" spans="1:17">
      <c r="A124" s="4" t="s">
        <v>55</v>
      </c>
      <c r="B124" s="4" t="s">
        <v>173</v>
      </c>
      <c r="C124" s="148">
        <v>0.51041666666666663</v>
      </c>
      <c r="D124" s="4" t="s">
        <v>57</v>
      </c>
      <c r="E124" s="4" t="s">
        <v>136</v>
      </c>
      <c r="F124" s="4" t="s">
        <v>29</v>
      </c>
      <c r="G124" s="4">
        <v>5</v>
      </c>
      <c r="J124" s="4"/>
      <c r="K124" s="4"/>
      <c r="L124" s="4"/>
      <c r="M124" s="4">
        <v>1</v>
      </c>
      <c r="N124" s="4"/>
      <c r="O124" s="4"/>
      <c r="P124" s="4"/>
      <c r="Q124" s="4" t="s">
        <v>143</v>
      </c>
    </row>
    <row r="125" spans="1:17">
      <c r="A125" s="4" t="s">
        <v>55</v>
      </c>
      <c r="B125" s="4" t="s">
        <v>174</v>
      </c>
      <c r="C125" s="148">
        <v>0.52083333333333337</v>
      </c>
      <c r="D125" s="4" t="s">
        <v>57</v>
      </c>
      <c r="E125" s="4" t="s">
        <v>136</v>
      </c>
      <c r="F125" s="4" t="s">
        <v>29</v>
      </c>
      <c r="G125" s="4">
        <v>6</v>
      </c>
      <c r="J125" s="4"/>
      <c r="K125" s="4"/>
      <c r="L125" s="4"/>
      <c r="M125" s="4"/>
      <c r="N125" s="4">
        <v>2</v>
      </c>
      <c r="O125" s="4"/>
      <c r="P125" s="4"/>
      <c r="Q125" s="4" t="s">
        <v>58</v>
      </c>
    </row>
    <row r="126" spans="1:17">
      <c r="A126" s="4" t="s">
        <v>55</v>
      </c>
      <c r="B126" s="4" t="s">
        <v>175</v>
      </c>
      <c r="C126" s="148">
        <v>0.53125</v>
      </c>
      <c r="D126" s="4" t="s">
        <v>57</v>
      </c>
      <c r="E126" s="4" t="s">
        <v>136</v>
      </c>
      <c r="F126" s="4" t="s">
        <v>29</v>
      </c>
      <c r="G126" s="4">
        <v>7</v>
      </c>
      <c r="J126" s="4"/>
      <c r="K126" s="4"/>
      <c r="L126" s="4"/>
      <c r="M126" s="4"/>
      <c r="N126" s="4">
        <v>2</v>
      </c>
      <c r="O126" s="4"/>
      <c r="P126" s="4"/>
      <c r="Q126" s="4" t="s">
        <v>58</v>
      </c>
    </row>
    <row r="127" spans="1:17">
      <c r="A127" s="4" t="s">
        <v>55</v>
      </c>
      <c r="B127" s="4" t="s">
        <v>176</v>
      </c>
      <c r="C127" s="148">
        <v>0.54166666666666663</v>
      </c>
      <c r="D127" s="4" t="s">
        <v>57</v>
      </c>
      <c r="E127" s="4" t="s">
        <v>136</v>
      </c>
      <c r="F127" s="4" t="s">
        <v>29</v>
      </c>
      <c r="G127" s="4">
        <v>8</v>
      </c>
      <c r="J127" s="4"/>
      <c r="K127" s="4"/>
      <c r="L127" s="4"/>
      <c r="M127" s="4">
        <v>1</v>
      </c>
      <c r="N127" s="4"/>
      <c r="O127" s="4"/>
      <c r="P127" s="4"/>
      <c r="Q127" s="4" t="s">
        <v>58</v>
      </c>
    </row>
    <row r="128" spans="1:17">
      <c r="A128" s="4" t="s">
        <v>55</v>
      </c>
      <c r="B128" s="4" t="s">
        <v>177</v>
      </c>
      <c r="C128" s="148">
        <v>0.54791666666666672</v>
      </c>
      <c r="D128" s="4" t="s">
        <v>57</v>
      </c>
      <c r="E128" s="4" t="s">
        <v>136</v>
      </c>
      <c r="F128" s="4" t="s">
        <v>29</v>
      </c>
      <c r="G128" s="4">
        <v>9</v>
      </c>
      <c r="J128" s="4"/>
      <c r="K128" s="4"/>
      <c r="L128" s="4"/>
      <c r="M128" s="4">
        <v>1</v>
      </c>
      <c r="N128" s="4"/>
      <c r="O128" s="4"/>
      <c r="P128" s="4"/>
      <c r="Q128" s="4" t="s">
        <v>58</v>
      </c>
    </row>
    <row r="129" spans="1:17">
      <c r="A129" s="4" t="s">
        <v>55</v>
      </c>
      <c r="B129" s="4" t="s">
        <v>178</v>
      </c>
      <c r="C129" s="148">
        <v>0.55833333333333335</v>
      </c>
      <c r="D129" s="4" t="s">
        <v>57</v>
      </c>
      <c r="E129" s="4" t="s">
        <v>136</v>
      </c>
      <c r="F129" s="4" t="s">
        <v>29</v>
      </c>
      <c r="G129" s="4">
        <v>10</v>
      </c>
      <c r="J129" s="4"/>
      <c r="K129" s="4"/>
      <c r="L129" s="4"/>
      <c r="M129" s="4">
        <v>1</v>
      </c>
      <c r="N129" s="4"/>
      <c r="O129" s="4"/>
      <c r="P129" s="4"/>
      <c r="Q129" s="4" t="s">
        <v>58</v>
      </c>
    </row>
    <row r="130" spans="1:17">
      <c r="A130" s="4" t="s">
        <v>55</v>
      </c>
      <c r="B130" s="4" t="s">
        <v>179</v>
      </c>
      <c r="C130" s="148">
        <v>0.55833333333333335</v>
      </c>
      <c r="D130" s="4" t="s">
        <v>57</v>
      </c>
      <c r="E130" s="4" t="s">
        <v>136</v>
      </c>
      <c r="F130" s="4" t="s">
        <v>29</v>
      </c>
      <c r="G130" s="4">
        <v>11</v>
      </c>
      <c r="J130" s="4"/>
      <c r="K130" s="4"/>
      <c r="L130" s="4"/>
      <c r="M130" s="4">
        <v>1</v>
      </c>
      <c r="N130" s="4"/>
      <c r="O130" s="4"/>
      <c r="P130" s="4"/>
      <c r="Q130" s="4" t="s">
        <v>58</v>
      </c>
    </row>
    <row r="131" spans="1:17">
      <c r="A131" s="4" t="s">
        <v>55</v>
      </c>
      <c r="B131" s="4" t="s">
        <v>180</v>
      </c>
      <c r="C131" s="148">
        <v>0.55902777777777779</v>
      </c>
      <c r="D131" s="4" t="s">
        <v>57</v>
      </c>
      <c r="E131" s="4" t="s">
        <v>136</v>
      </c>
      <c r="F131" s="4" t="s">
        <v>29</v>
      </c>
      <c r="G131" s="4">
        <v>12</v>
      </c>
      <c r="J131" s="4"/>
      <c r="K131" s="4"/>
      <c r="L131" s="4"/>
      <c r="M131" s="4"/>
      <c r="N131" s="4">
        <v>3</v>
      </c>
      <c r="O131" s="4"/>
      <c r="P131" s="4"/>
      <c r="Q131" s="4" t="s">
        <v>58</v>
      </c>
    </row>
    <row r="132" spans="1:17">
      <c r="A132" s="4" t="s">
        <v>55</v>
      </c>
      <c r="B132" s="4" t="s">
        <v>181</v>
      </c>
      <c r="C132" s="148">
        <v>0.57291666666666663</v>
      </c>
      <c r="D132" s="4" t="s">
        <v>57</v>
      </c>
      <c r="E132" s="4" t="s">
        <v>136</v>
      </c>
      <c r="F132" s="4" t="s">
        <v>29</v>
      </c>
      <c r="G132" s="4">
        <v>13</v>
      </c>
      <c r="J132" s="4"/>
      <c r="K132" s="4"/>
      <c r="L132" s="4"/>
      <c r="M132" s="4"/>
      <c r="N132" s="4">
        <v>2</v>
      </c>
      <c r="O132" s="4"/>
      <c r="P132" s="4"/>
      <c r="Q132" s="4" t="s">
        <v>59</v>
      </c>
    </row>
    <row r="133" spans="1:17">
      <c r="A133" s="4" t="s">
        <v>55</v>
      </c>
      <c r="B133" s="4" t="s">
        <v>182</v>
      </c>
      <c r="C133" s="148">
        <v>0.63194444444444442</v>
      </c>
      <c r="D133" s="4" t="s">
        <v>57</v>
      </c>
      <c r="E133" s="4" t="s">
        <v>136</v>
      </c>
      <c r="F133" s="217" t="s">
        <v>29</v>
      </c>
      <c r="G133" s="217">
        <v>14</v>
      </c>
      <c r="J133" s="217"/>
      <c r="K133" s="217"/>
      <c r="L133" s="217"/>
      <c r="M133" s="217"/>
      <c r="N133" s="217">
        <v>2</v>
      </c>
      <c r="O133" s="217"/>
      <c r="P133" s="217"/>
      <c r="Q133" s="217" t="s">
        <v>59</v>
      </c>
    </row>
    <row r="134" spans="1:17" s="86" customFormat="1">
      <c r="A134" s="80"/>
      <c r="B134" s="80"/>
      <c r="C134" s="226"/>
      <c r="D134" s="80"/>
      <c r="E134" s="80"/>
      <c r="F134" s="230"/>
      <c r="G134" s="230"/>
      <c r="J134" s="230"/>
      <c r="K134" s="230"/>
      <c r="L134" s="230"/>
      <c r="M134" s="230"/>
      <c r="N134" s="230"/>
      <c r="O134" s="230"/>
      <c r="P134" s="230"/>
      <c r="Q134" s="230"/>
    </row>
    <row r="135" spans="1:17">
      <c r="A135" s="4" t="s">
        <v>55</v>
      </c>
      <c r="B135" s="4" t="s">
        <v>183</v>
      </c>
      <c r="C135" s="148">
        <v>0.4604166666666667</v>
      </c>
      <c r="D135" s="4" t="s">
        <v>57</v>
      </c>
      <c r="E135" s="4" t="s">
        <v>184</v>
      </c>
      <c r="F135" s="4" t="s">
        <v>28</v>
      </c>
      <c r="G135" s="4">
        <v>1</v>
      </c>
      <c r="H135" s="4"/>
      <c r="I135" s="4"/>
      <c r="J135" s="4"/>
      <c r="K135" s="4"/>
      <c r="L135" s="4"/>
      <c r="M135" s="4">
        <v>1</v>
      </c>
      <c r="N135" s="4"/>
      <c r="O135" s="4"/>
      <c r="P135" s="4"/>
      <c r="Q135" s="4" t="s">
        <v>64</v>
      </c>
    </row>
    <row r="136" spans="1:17">
      <c r="A136" s="4" t="s">
        <v>55</v>
      </c>
      <c r="B136" s="4" t="s">
        <v>185</v>
      </c>
      <c r="C136" s="148">
        <v>0.46875</v>
      </c>
      <c r="D136" s="4" t="s">
        <v>57</v>
      </c>
      <c r="E136" s="4" t="s">
        <v>184</v>
      </c>
      <c r="F136" s="4" t="s">
        <v>28</v>
      </c>
      <c r="G136" s="4">
        <v>2</v>
      </c>
      <c r="H136" s="4"/>
      <c r="I136" s="4"/>
      <c r="J136" s="4"/>
      <c r="K136" s="4"/>
      <c r="L136" s="4"/>
      <c r="M136" s="4">
        <v>1</v>
      </c>
      <c r="N136" s="4"/>
      <c r="O136" s="4"/>
      <c r="P136" s="4"/>
      <c r="Q136" s="4" t="s">
        <v>58</v>
      </c>
    </row>
    <row r="137" spans="1:17">
      <c r="A137" s="4" t="s">
        <v>55</v>
      </c>
      <c r="B137" s="4" t="s">
        <v>186</v>
      </c>
      <c r="C137" s="148">
        <v>0.47222222222222227</v>
      </c>
      <c r="D137" s="4" t="s">
        <v>57</v>
      </c>
      <c r="E137" s="4" t="s">
        <v>184</v>
      </c>
      <c r="F137" s="4" t="s">
        <v>28</v>
      </c>
      <c r="G137" s="4">
        <v>3</v>
      </c>
      <c r="H137" s="4"/>
      <c r="I137" s="4"/>
      <c r="J137" s="4"/>
      <c r="K137" s="4"/>
      <c r="L137" s="4"/>
      <c r="M137" s="4">
        <v>1</v>
      </c>
      <c r="N137" s="4"/>
      <c r="O137" s="4"/>
      <c r="P137" s="4"/>
      <c r="Q137" s="4" t="s">
        <v>66</v>
      </c>
    </row>
    <row r="138" spans="1:17">
      <c r="A138" s="4" t="s">
        <v>55</v>
      </c>
      <c r="B138" s="4" t="s">
        <v>187</v>
      </c>
      <c r="C138" s="148">
        <v>0.47430555555555554</v>
      </c>
      <c r="D138" s="4" t="s">
        <v>57</v>
      </c>
      <c r="E138" s="4" t="s">
        <v>184</v>
      </c>
      <c r="F138" s="4" t="s">
        <v>28</v>
      </c>
      <c r="G138" s="4">
        <v>4</v>
      </c>
      <c r="H138" s="4"/>
      <c r="I138" s="4"/>
      <c r="J138" s="4"/>
      <c r="K138" s="4"/>
      <c r="L138" s="4"/>
      <c r="M138" s="4">
        <v>1</v>
      </c>
      <c r="N138" s="4"/>
      <c r="O138" s="4"/>
      <c r="P138" s="4"/>
      <c r="Q138" s="4" t="s">
        <v>60</v>
      </c>
    </row>
    <row r="139" spans="1:17">
      <c r="A139" s="4" t="s">
        <v>55</v>
      </c>
      <c r="B139" s="4" t="s">
        <v>188</v>
      </c>
      <c r="C139" s="148">
        <v>0.47569444444444442</v>
      </c>
      <c r="D139" s="4" t="s">
        <v>57</v>
      </c>
      <c r="E139" s="4" t="s">
        <v>184</v>
      </c>
      <c r="F139" s="4" t="s">
        <v>28</v>
      </c>
      <c r="G139" s="4">
        <v>5</v>
      </c>
      <c r="H139" s="4"/>
      <c r="I139" s="4"/>
      <c r="J139" s="4"/>
      <c r="K139" s="4"/>
      <c r="L139" s="4">
        <v>8</v>
      </c>
      <c r="M139" s="4"/>
      <c r="N139" s="4"/>
      <c r="O139" s="4">
        <v>33</v>
      </c>
      <c r="P139" s="4"/>
      <c r="Q139" s="4" t="s">
        <v>59</v>
      </c>
    </row>
    <row r="140" spans="1:17">
      <c r="A140" s="4" t="s">
        <v>55</v>
      </c>
      <c r="B140" s="4" t="s">
        <v>189</v>
      </c>
      <c r="C140" s="148">
        <v>0.5541666666666667</v>
      </c>
      <c r="D140" s="4" t="s">
        <v>57</v>
      </c>
      <c r="E140" s="4" t="s">
        <v>184</v>
      </c>
      <c r="F140" s="4" t="s">
        <v>28</v>
      </c>
      <c r="G140" s="4">
        <v>6</v>
      </c>
      <c r="H140" s="4"/>
      <c r="I140" s="4"/>
      <c r="J140" s="4">
        <v>1</v>
      </c>
      <c r="K140" s="4">
        <v>4</v>
      </c>
      <c r="L140" s="4">
        <v>1</v>
      </c>
      <c r="M140" s="4"/>
      <c r="N140" s="4"/>
      <c r="O140" s="4"/>
      <c r="P140" s="4"/>
      <c r="Q140" s="4" t="s">
        <v>58</v>
      </c>
    </row>
    <row r="141" spans="1:17">
      <c r="A141" s="4" t="s">
        <v>55</v>
      </c>
      <c r="B141" s="4" t="s">
        <v>190</v>
      </c>
      <c r="C141" s="148">
        <v>0.55902777777777779</v>
      </c>
      <c r="D141" s="4" t="s">
        <v>57</v>
      </c>
      <c r="E141" s="4" t="s">
        <v>184</v>
      </c>
      <c r="F141" s="4" t="s">
        <v>28</v>
      </c>
      <c r="G141" s="4">
        <v>7</v>
      </c>
      <c r="H141" s="4"/>
      <c r="I141" s="4"/>
      <c r="J141" s="4"/>
      <c r="K141" s="4"/>
      <c r="L141" s="4"/>
      <c r="M141" s="4"/>
      <c r="N141" s="4">
        <v>6</v>
      </c>
      <c r="O141" s="4"/>
      <c r="P141" s="4"/>
      <c r="Q141" s="4" t="s">
        <v>191</v>
      </c>
    </row>
    <row r="142" spans="1:17">
      <c r="A142" s="4" t="s">
        <v>55</v>
      </c>
      <c r="B142" s="4" t="s">
        <v>192</v>
      </c>
      <c r="C142" s="148">
        <v>0.59027777777777779</v>
      </c>
      <c r="D142" s="4" t="s">
        <v>57</v>
      </c>
      <c r="E142" s="4" t="s">
        <v>184</v>
      </c>
      <c r="F142" s="4" t="s">
        <v>28</v>
      </c>
      <c r="G142" s="4">
        <v>8</v>
      </c>
      <c r="H142" s="4"/>
      <c r="I142" s="4"/>
      <c r="J142" s="4"/>
      <c r="K142" s="4"/>
      <c r="L142" s="4"/>
      <c r="M142" s="4">
        <v>1</v>
      </c>
      <c r="N142" s="4"/>
      <c r="O142" s="4"/>
      <c r="P142" s="4"/>
      <c r="Q142" s="4" t="s">
        <v>64</v>
      </c>
    </row>
    <row r="143" spans="1:17">
      <c r="A143" s="4" t="s">
        <v>55</v>
      </c>
      <c r="B143" s="4" t="s">
        <v>193</v>
      </c>
      <c r="C143" s="148">
        <v>0.59513888888888888</v>
      </c>
      <c r="D143" s="4" t="s">
        <v>57</v>
      </c>
      <c r="E143" s="4" t="s">
        <v>184</v>
      </c>
      <c r="F143" s="4" t="s">
        <v>28</v>
      </c>
      <c r="G143" s="4">
        <v>9</v>
      </c>
      <c r="H143" s="4"/>
      <c r="I143" s="4"/>
      <c r="J143" s="4">
        <v>1</v>
      </c>
      <c r="K143" s="4">
        <v>3</v>
      </c>
      <c r="L143" s="4">
        <v>1</v>
      </c>
      <c r="M143" s="4"/>
      <c r="N143" s="4"/>
      <c r="O143" s="4"/>
      <c r="P143" s="4"/>
      <c r="Q143" s="4" t="s">
        <v>64</v>
      </c>
    </row>
    <row r="144" spans="1:17">
      <c r="A144" s="4" t="s">
        <v>55</v>
      </c>
      <c r="B144" s="4" t="s">
        <v>194</v>
      </c>
      <c r="C144" s="148">
        <v>0.60069444444444442</v>
      </c>
      <c r="D144" s="4" t="s">
        <v>57</v>
      </c>
      <c r="E144" s="4" t="s">
        <v>184</v>
      </c>
      <c r="F144" s="4" t="s">
        <v>28</v>
      </c>
      <c r="G144" s="4">
        <v>10</v>
      </c>
      <c r="H144" s="4"/>
      <c r="I144" s="4"/>
      <c r="J144" s="4"/>
      <c r="K144" s="4"/>
      <c r="L144" s="4"/>
      <c r="M144" s="4"/>
      <c r="N144" s="4">
        <v>3</v>
      </c>
      <c r="O144" s="4"/>
      <c r="P144" s="4"/>
      <c r="Q144" s="4" t="s">
        <v>64</v>
      </c>
    </row>
    <row r="145" spans="1:17">
      <c r="A145" s="4" t="s">
        <v>55</v>
      </c>
      <c r="B145" s="4" t="s">
        <v>195</v>
      </c>
      <c r="C145" s="148">
        <v>0.60902777777777783</v>
      </c>
      <c r="D145" s="4" t="s">
        <v>57</v>
      </c>
      <c r="E145" s="4" t="s">
        <v>184</v>
      </c>
      <c r="F145" s="4" t="s">
        <v>28</v>
      </c>
      <c r="G145" s="4">
        <v>11</v>
      </c>
      <c r="H145" s="4"/>
      <c r="I145" s="4"/>
      <c r="J145" s="4"/>
      <c r="K145" s="4"/>
      <c r="L145" s="4"/>
      <c r="M145" s="4"/>
      <c r="N145" s="4">
        <v>2</v>
      </c>
      <c r="O145" s="4"/>
      <c r="P145" s="4"/>
      <c r="Q145" s="4"/>
    </row>
    <row r="146" spans="1:17">
      <c r="A146" s="4" t="s">
        <v>55</v>
      </c>
      <c r="B146" s="4" t="s">
        <v>196</v>
      </c>
      <c r="C146" s="148">
        <v>0.47430555555555554</v>
      </c>
      <c r="D146" s="4" t="s">
        <v>57</v>
      </c>
      <c r="E146" s="4" t="s">
        <v>184</v>
      </c>
      <c r="F146" s="4" t="s">
        <v>32</v>
      </c>
      <c r="G146" s="4">
        <v>1</v>
      </c>
      <c r="H146" s="4"/>
      <c r="I146" s="4"/>
      <c r="J146" s="4"/>
      <c r="K146" s="4"/>
      <c r="L146" s="4"/>
      <c r="M146" s="4"/>
      <c r="N146" s="4">
        <v>28</v>
      </c>
      <c r="O146" s="4"/>
      <c r="P146" s="4"/>
      <c r="Q146" s="4" t="s">
        <v>197</v>
      </c>
    </row>
    <row r="147" spans="1:17">
      <c r="A147" s="4" t="s">
        <v>55</v>
      </c>
      <c r="B147" s="4" t="s">
        <v>198</v>
      </c>
      <c r="C147" s="148">
        <v>0.51736111111111105</v>
      </c>
      <c r="D147" s="4" t="s">
        <v>57</v>
      </c>
      <c r="E147" s="4" t="s">
        <v>184</v>
      </c>
      <c r="F147" s="4" t="s">
        <v>32</v>
      </c>
      <c r="G147" s="4">
        <v>2</v>
      </c>
      <c r="H147" s="4"/>
      <c r="I147" s="4"/>
      <c r="J147" s="4"/>
      <c r="K147" s="4"/>
      <c r="L147" s="4"/>
      <c r="M147" s="4">
        <v>1</v>
      </c>
      <c r="N147" s="4"/>
      <c r="O147" s="4"/>
      <c r="P147" s="4"/>
      <c r="Q147" s="4" t="s">
        <v>197</v>
      </c>
    </row>
    <row r="148" spans="1:17">
      <c r="A148" s="4" t="s">
        <v>55</v>
      </c>
      <c r="B148" s="4" t="s">
        <v>199</v>
      </c>
      <c r="C148" s="148">
        <v>0.54027777777777775</v>
      </c>
      <c r="D148" s="4" t="s">
        <v>57</v>
      </c>
      <c r="E148" s="4" t="s">
        <v>184</v>
      </c>
      <c r="F148" s="4" t="s">
        <v>32</v>
      </c>
      <c r="G148" s="4">
        <v>3</v>
      </c>
      <c r="H148" s="4"/>
      <c r="I148" s="4"/>
      <c r="J148" s="4"/>
      <c r="K148" s="4"/>
      <c r="L148" s="4"/>
      <c r="M148" s="4"/>
      <c r="N148" s="4">
        <v>2</v>
      </c>
      <c r="O148" s="4"/>
      <c r="P148" s="4"/>
      <c r="Q148" s="4" t="s">
        <v>59</v>
      </c>
    </row>
    <row r="149" spans="1:17">
      <c r="A149" s="4" t="s">
        <v>55</v>
      </c>
      <c r="B149" s="4" t="s">
        <v>200</v>
      </c>
      <c r="C149" s="148">
        <v>0.58402777777777781</v>
      </c>
      <c r="D149" s="4" t="s">
        <v>57</v>
      </c>
      <c r="E149" s="4" t="s">
        <v>184</v>
      </c>
      <c r="F149" s="4" t="s">
        <v>32</v>
      </c>
      <c r="G149" s="4">
        <v>4</v>
      </c>
      <c r="H149" s="4"/>
      <c r="I149" s="4"/>
      <c r="J149" s="4">
        <v>1</v>
      </c>
      <c r="K149" s="4">
        <v>4</v>
      </c>
      <c r="L149" s="4">
        <v>1</v>
      </c>
      <c r="M149" s="4"/>
      <c r="N149" s="4"/>
      <c r="O149" s="4"/>
      <c r="P149" s="4"/>
      <c r="Q149" s="4" t="s">
        <v>59</v>
      </c>
    </row>
    <row r="150" spans="1:17">
      <c r="A150" s="4" t="s">
        <v>55</v>
      </c>
      <c r="B150" s="4" t="s">
        <v>201</v>
      </c>
      <c r="C150" s="148">
        <v>0.45208333333333334</v>
      </c>
      <c r="D150" s="4" t="s">
        <v>57</v>
      </c>
      <c r="E150" s="4" t="s">
        <v>184</v>
      </c>
      <c r="F150" s="4" t="s">
        <v>25</v>
      </c>
      <c r="G150" s="4">
        <v>1</v>
      </c>
      <c r="J150" s="4"/>
      <c r="K150" s="4"/>
      <c r="L150" s="4"/>
      <c r="M150" s="4"/>
      <c r="N150" s="4">
        <v>2</v>
      </c>
      <c r="O150" s="4"/>
      <c r="P150" s="4"/>
      <c r="Q150" s="4" t="s">
        <v>197</v>
      </c>
    </row>
    <row r="151" spans="1:17">
      <c r="A151" s="4" t="s">
        <v>55</v>
      </c>
      <c r="B151" s="4" t="s">
        <v>202</v>
      </c>
      <c r="C151" s="148">
        <v>0.46249999999999997</v>
      </c>
      <c r="D151" s="4" t="s">
        <v>57</v>
      </c>
      <c r="E151" s="4" t="s">
        <v>184</v>
      </c>
      <c r="F151" s="4" t="s">
        <v>25</v>
      </c>
      <c r="G151" s="4">
        <v>2</v>
      </c>
      <c r="J151" s="4"/>
      <c r="K151" s="4"/>
      <c r="L151" s="4"/>
      <c r="M151" s="4">
        <v>1</v>
      </c>
      <c r="N151" s="4"/>
      <c r="O151" s="4"/>
      <c r="P151" s="4"/>
      <c r="Q151" s="4" t="s">
        <v>197</v>
      </c>
    </row>
    <row r="152" spans="1:17">
      <c r="A152" s="4" t="s">
        <v>55</v>
      </c>
      <c r="B152" s="4" t="s">
        <v>203</v>
      </c>
      <c r="C152" s="148">
        <v>0.46736111111111112</v>
      </c>
      <c r="D152" s="4" t="s">
        <v>57</v>
      </c>
      <c r="E152" s="4" t="s">
        <v>184</v>
      </c>
      <c r="F152" s="4" t="s">
        <v>25</v>
      </c>
      <c r="G152" s="4">
        <v>3</v>
      </c>
      <c r="J152" s="4"/>
      <c r="K152" s="4"/>
      <c r="L152" s="4"/>
      <c r="M152" s="4">
        <v>1</v>
      </c>
      <c r="N152" s="4"/>
      <c r="O152" s="4"/>
      <c r="P152" s="4"/>
      <c r="Q152" s="4" t="s">
        <v>64</v>
      </c>
    </row>
    <row r="153" spans="1:17">
      <c r="A153" s="4" t="s">
        <v>55</v>
      </c>
      <c r="B153" s="4" t="s">
        <v>204</v>
      </c>
      <c r="C153" s="148">
        <v>0.50416666666666665</v>
      </c>
      <c r="D153" s="4" t="s">
        <v>57</v>
      </c>
      <c r="E153" s="4" t="s">
        <v>184</v>
      </c>
      <c r="F153" s="4" t="s">
        <v>25</v>
      </c>
      <c r="G153" s="4">
        <v>4</v>
      </c>
      <c r="J153" s="4"/>
      <c r="K153" s="4"/>
      <c r="L153" s="4"/>
      <c r="M153" s="4">
        <v>1</v>
      </c>
      <c r="N153" s="4"/>
      <c r="O153" s="4"/>
      <c r="P153" s="4"/>
      <c r="Q153" s="4" t="s">
        <v>59</v>
      </c>
    </row>
    <row r="154" spans="1:17">
      <c r="A154" s="4" t="s">
        <v>55</v>
      </c>
      <c r="B154" s="4" t="s">
        <v>205</v>
      </c>
      <c r="C154" s="148">
        <v>0.5131944444444444</v>
      </c>
      <c r="D154" s="4" t="s">
        <v>57</v>
      </c>
      <c r="E154" s="4" t="s">
        <v>184</v>
      </c>
      <c r="F154" s="4" t="s">
        <v>25</v>
      </c>
      <c r="G154" s="4">
        <v>5</v>
      </c>
      <c r="J154" s="4"/>
      <c r="K154" s="4"/>
      <c r="L154" s="4"/>
      <c r="M154" s="4">
        <v>1</v>
      </c>
      <c r="N154" s="4"/>
      <c r="O154" s="4"/>
      <c r="P154" s="4"/>
      <c r="Q154" s="4" t="s">
        <v>197</v>
      </c>
    </row>
    <row r="155" spans="1:17">
      <c r="A155" s="4" t="s">
        <v>55</v>
      </c>
      <c r="B155" s="4" t="s">
        <v>206</v>
      </c>
      <c r="C155" s="148">
        <v>0.5180555555555556</v>
      </c>
      <c r="D155" s="4" t="s">
        <v>57</v>
      </c>
      <c r="E155" s="4" t="s">
        <v>184</v>
      </c>
      <c r="F155" s="4" t="s">
        <v>25</v>
      </c>
      <c r="G155" s="4">
        <v>6</v>
      </c>
      <c r="J155" s="4"/>
      <c r="K155" s="4"/>
      <c r="L155" s="4"/>
      <c r="M155" s="4">
        <v>1</v>
      </c>
      <c r="N155" s="4"/>
      <c r="O155" s="4"/>
      <c r="P155" s="4"/>
      <c r="Q155" s="4" t="s">
        <v>197</v>
      </c>
    </row>
    <row r="156" spans="1:17">
      <c r="A156" s="4" t="s">
        <v>55</v>
      </c>
      <c r="B156" s="4" t="s">
        <v>207</v>
      </c>
      <c r="C156" s="148">
        <v>0.53541666666666665</v>
      </c>
      <c r="D156" s="4" t="s">
        <v>57</v>
      </c>
      <c r="E156" s="4" t="s">
        <v>184</v>
      </c>
      <c r="F156" s="4" t="s">
        <v>25</v>
      </c>
      <c r="G156" s="4">
        <v>7</v>
      </c>
      <c r="J156" s="4"/>
      <c r="K156" s="4"/>
      <c r="L156" s="4"/>
      <c r="M156" s="4">
        <v>1</v>
      </c>
      <c r="N156" s="4"/>
      <c r="O156" s="4"/>
      <c r="P156" s="4"/>
      <c r="Q156" s="4" t="s">
        <v>64</v>
      </c>
    </row>
    <row r="157" spans="1:17">
      <c r="A157" s="4" t="s">
        <v>55</v>
      </c>
      <c r="B157" s="4" t="s">
        <v>208</v>
      </c>
      <c r="C157" s="148">
        <v>0.55486111111111114</v>
      </c>
      <c r="D157" s="4" t="s">
        <v>57</v>
      </c>
      <c r="E157" s="4" t="s">
        <v>184</v>
      </c>
      <c r="F157" s="4" t="s">
        <v>25</v>
      </c>
      <c r="G157" s="4">
        <v>8</v>
      </c>
      <c r="J157" s="4"/>
      <c r="K157" s="4"/>
      <c r="L157" s="4"/>
      <c r="M157" s="4"/>
      <c r="N157" s="4">
        <v>2</v>
      </c>
      <c r="O157" s="4"/>
      <c r="P157" s="4"/>
      <c r="Q157" s="4" t="s">
        <v>64</v>
      </c>
    </row>
    <row r="158" spans="1:17">
      <c r="A158" s="4" t="s">
        <v>55</v>
      </c>
      <c r="B158" s="4" t="s">
        <v>209</v>
      </c>
      <c r="C158" s="148">
        <v>0.5625</v>
      </c>
      <c r="D158" s="4" t="s">
        <v>57</v>
      </c>
      <c r="E158" s="4" t="s">
        <v>184</v>
      </c>
      <c r="F158" s="4" t="s">
        <v>25</v>
      </c>
      <c r="G158" s="4">
        <v>9</v>
      </c>
      <c r="J158" s="4"/>
      <c r="K158" s="4"/>
      <c r="L158" s="4"/>
      <c r="M158" s="4">
        <v>1</v>
      </c>
      <c r="N158" s="4"/>
      <c r="O158" s="4"/>
      <c r="P158" s="4"/>
      <c r="Q158" s="4" t="s">
        <v>62</v>
      </c>
    </row>
    <row r="159" spans="1:17">
      <c r="A159" s="4" t="s">
        <v>55</v>
      </c>
      <c r="B159" s="4" t="s">
        <v>210</v>
      </c>
      <c r="C159" s="148">
        <v>0.5625</v>
      </c>
      <c r="D159" s="4" t="s">
        <v>57</v>
      </c>
      <c r="E159" s="4" t="s">
        <v>184</v>
      </c>
      <c r="F159" s="4" t="s">
        <v>25</v>
      </c>
      <c r="G159" s="4">
        <v>10</v>
      </c>
      <c r="J159" s="4"/>
      <c r="K159" s="4"/>
      <c r="L159" s="4"/>
      <c r="M159" s="4"/>
      <c r="N159" s="4">
        <v>2</v>
      </c>
      <c r="O159" s="4"/>
      <c r="P159" s="4"/>
      <c r="Q159" s="4" t="s">
        <v>59</v>
      </c>
    </row>
    <row r="160" spans="1:17">
      <c r="A160" s="4" t="s">
        <v>55</v>
      </c>
      <c r="B160" s="4" t="s">
        <v>211</v>
      </c>
      <c r="C160" s="148">
        <v>0.56458333333333333</v>
      </c>
      <c r="D160" s="4" t="s">
        <v>57</v>
      </c>
      <c r="E160" s="4" t="s">
        <v>184</v>
      </c>
      <c r="F160" s="4" t="s">
        <v>25</v>
      </c>
      <c r="G160" s="4">
        <v>11</v>
      </c>
      <c r="J160" s="4"/>
      <c r="K160" s="4"/>
      <c r="L160" s="4"/>
      <c r="M160" s="4"/>
      <c r="N160" s="4">
        <v>2</v>
      </c>
      <c r="O160" s="4"/>
      <c r="P160" s="4"/>
      <c r="Q160" s="4" t="s">
        <v>59</v>
      </c>
    </row>
    <row r="161" spans="1:17">
      <c r="A161" s="4" t="s">
        <v>55</v>
      </c>
      <c r="B161" s="4" t="s">
        <v>212</v>
      </c>
      <c r="C161" s="148">
        <v>0.57013888888888886</v>
      </c>
      <c r="D161" s="4" t="s">
        <v>57</v>
      </c>
      <c r="E161" s="4" t="s">
        <v>184</v>
      </c>
      <c r="F161" s="4" t="s">
        <v>25</v>
      </c>
      <c r="G161" s="4">
        <v>12</v>
      </c>
      <c r="J161" s="4">
        <v>1</v>
      </c>
      <c r="K161" s="4">
        <v>2</v>
      </c>
      <c r="L161" s="4"/>
      <c r="M161" s="4"/>
      <c r="N161" s="4"/>
      <c r="O161" s="4"/>
      <c r="P161" s="4"/>
      <c r="Q161" s="4" t="s">
        <v>58</v>
      </c>
    </row>
    <row r="162" spans="1:17">
      <c r="A162" s="4" t="s">
        <v>55</v>
      </c>
      <c r="B162" s="4" t="s">
        <v>213</v>
      </c>
      <c r="C162" s="148">
        <v>0.57500000000000007</v>
      </c>
      <c r="D162" s="4" t="s">
        <v>57</v>
      </c>
      <c r="E162" s="4" t="s">
        <v>184</v>
      </c>
      <c r="F162" s="4" t="s">
        <v>25</v>
      </c>
      <c r="G162" s="4">
        <v>13</v>
      </c>
      <c r="J162" s="4"/>
      <c r="K162" s="4"/>
      <c r="L162" s="4"/>
      <c r="M162" s="4">
        <v>1</v>
      </c>
      <c r="N162" s="4"/>
      <c r="O162" s="4"/>
      <c r="P162" s="4"/>
      <c r="Q162" s="4"/>
    </row>
    <row r="163" spans="1:17">
      <c r="A163" s="4" t="s">
        <v>55</v>
      </c>
      <c r="B163" s="4" t="s">
        <v>214</v>
      </c>
      <c r="C163" s="148">
        <v>0.57500000000000007</v>
      </c>
      <c r="D163" s="4" t="s">
        <v>57</v>
      </c>
      <c r="E163" s="4" t="s">
        <v>184</v>
      </c>
      <c r="F163" s="4" t="s">
        <v>25</v>
      </c>
      <c r="G163" s="4">
        <v>14</v>
      </c>
      <c r="J163" s="4"/>
      <c r="K163" s="4"/>
      <c r="L163" s="4"/>
      <c r="M163" s="4">
        <v>1</v>
      </c>
      <c r="N163" s="4"/>
      <c r="O163" s="4"/>
      <c r="P163" s="4"/>
      <c r="Q163" s="4"/>
    </row>
    <row r="164" spans="1:17">
      <c r="A164" s="4" t="s">
        <v>55</v>
      </c>
      <c r="B164" s="4" t="s">
        <v>215</v>
      </c>
      <c r="C164" s="148">
        <v>0.58680555555555558</v>
      </c>
      <c r="D164" s="4" t="s">
        <v>57</v>
      </c>
      <c r="E164" s="4" t="s">
        <v>184</v>
      </c>
      <c r="F164" s="4" t="s">
        <v>25</v>
      </c>
      <c r="G164" s="4">
        <v>15</v>
      </c>
      <c r="J164" s="4"/>
      <c r="K164" s="4"/>
      <c r="L164" s="4"/>
      <c r="M164" s="4">
        <v>1</v>
      </c>
      <c r="N164" s="4"/>
      <c r="O164" s="4"/>
      <c r="P164" s="4"/>
      <c r="Q164" s="4"/>
    </row>
    <row r="165" spans="1:17">
      <c r="A165" s="4" t="s">
        <v>55</v>
      </c>
      <c r="B165" s="4" t="s">
        <v>216</v>
      </c>
      <c r="C165" s="148">
        <v>0.44097222222222227</v>
      </c>
      <c r="D165" s="4" t="s">
        <v>57</v>
      </c>
      <c r="E165" s="4" t="s">
        <v>184</v>
      </c>
      <c r="F165" s="4" t="s">
        <v>29</v>
      </c>
      <c r="G165" s="4">
        <v>1</v>
      </c>
      <c r="J165" s="4"/>
      <c r="K165" s="4"/>
      <c r="L165" s="4"/>
      <c r="M165" s="4"/>
      <c r="N165" s="4">
        <v>11</v>
      </c>
      <c r="O165" s="4"/>
      <c r="P165" s="4"/>
      <c r="Q165" s="4" t="s">
        <v>58</v>
      </c>
    </row>
    <row r="166" spans="1:17">
      <c r="A166" s="4" t="s">
        <v>55</v>
      </c>
      <c r="B166" s="4" t="s">
        <v>217</v>
      </c>
      <c r="C166" s="148">
        <v>0.4548611111111111</v>
      </c>
      <c r="D166" s="4" t="s">
        <v>57</v>
      </c>
      <c r="E166" s="4" t="s">
        <v>184</v>
      </c>
      <c r="F166" s="4" t="s">
        <v>29</v>
      </c>
      <c r="G166" s="4">
        <v>2</v>
      </c>
      <c r="J166" s="4"/>
      <c r="K166" s="4"/>
      <c r="L166" s="4"/>
      <c r="M166" s="4"/>
      <c r="N166" s="4">
        <v>5</v>
      </c>
      <c r="O166" s="4"/>
      <c r="P166" s="4"/>
      <c r="Q166" s="4" t="s">
        <v>58</v>
      </c>
    </row>
    <row r="167" spans="1:17">
      <c r="A167" s="4" t="s">
        <v>55</v>
      </c>
      <c r="B167" s="4" t="s">
        <v>218</v>
      </c>
      <c r="C167" s="148">
        <v>0.45833333333333331</v>
      </c>
      <c r="D167" s="4" t="s">
        <v>57</v>
      </c>
      <c r="E167" s="4" t="s">
        <v>184</v>
      </c>
      <c r="F167" s="4" t="s">
        <v>29</v>
      </c>
      <c r="G167" s="4">
        <v>3</v>
      </c>
      <c r="J167" s="4"/>
      <c r="K167" s="4"/>
      <c r="L167" s="4"/>
      <c r="M167" s="4"/>
      <c r="N167" s="4">
        <v>4</v>
      </c>
      <c r="O167" s="4"/>
      <c r="P167" s="4"/>
      <c r="Q167" s="4" t="s">
        <v>58</v>
      </c>
    </row>
    <row r="168" spans="1:17">
      <c r="A168" s="4" t="s">
        <v>55</v>
      </c>
      <c r="B168" s="4" t="s">
        <v>219</v>
      </c>
      <c r="C168" s="148">
        <v>0.46458333333333335</v>
      </c>
      <c r="D168" s="4" t="s">
        <v>57</v>
      </c>
      <c r="E168" s="4" t="s">
        <v>184</v>
      </c>
      <c r="F168" s="4" t="s">
        <v>29</v>
      </c>
      <c r="G168" s="4">
        <v>4</v>
      </c>
      <c r="J168" s="4"/>
      <c r="K168" s="4"/>
      <c r="L168" s="4"/>
      <c r="M168" s="4">
        <v>1</v>
      </c>
      <c r="N168" s="4"/>
      <c r="O168" s="4"/>
      <c r="P168" s="4"/>
      <c r="Q168" s="4" t="s">
        <v>64</v>
      </c>
    </row>
    <row r="169" spans="1:17">
      <c r="A169" s="4" t="s">
        <v>55</v>
      </c>
      <c r="B169" s="4" t="s">
        <v>220</v>
      </c>
      <c r="C169" s="148">
        <v>0.48958333333333331</v>
      </c>
      <c r="D169" s="4" t="s">
        <v>57</v>
      </c>
      <c r="E169" s="4" t="s">
        <v>184</v>
      </c>
      <c r="F169" s="4" t="s">
        <v>29</v>
      </c>
      <c r="G169" s="4">
        <v>5</v>
      </c>
      <c r="J169" s="4"/>
      <c r="K169" s="4"/>
      <c r="L169" s="4"/>
      <c r="M169" s="4">
        <v>1</v>
      </c>
      <c r="N169" s="4"/>
      <c r="O169" s="4"/>
      <c r="P169" s="4"/>
      <c r="Q169" s="4" t="s">
        <v>58</v>
      </c>
    </row>
    <row r="170" spans="1:17">
      <c r="A170" s="4" t="s">
        <v>55</v>
      </c>
      <c r="B170" s="4" t="s">
        <v>221</v>
      </c>
      <c r="C170" s="148">
        <v>0.49583333333333335</v>
      </c>
      <c r="D170" s="4" t="s">
        <v>57</v>
      </c>
      <c r="E170" s="4" t="s">
        <v>184</v>
      </c>
      <c r="F170" s="4" t="s">
        <v>29</v>
      </c>
      <c r="G170" s="4">
        <v>6</v>
      </c>
      <c r="J170" s="4"/>
      <c r="K170" s="4"/>
      <c r="L170" s="4"/>
      <c r="M170" s="4">
        <v>1</v>
      </c>
      <c r="N170" s="4"/>
      <c r="O170" s="4"/>
      <c r="P170" s="4"/>
      <c r="Q170" s="4" t="s">
        <v>58</v>
      </c>
    </row>
    <row r="171" spans="1:17">
      <c r="A171" s="4" t="s">
        <v>55</v>
      </c>
      <c r="B171" s="4" t="s">
        <v>222</v>
      </c>
      <c r="C171" s="148">
        <v>0.52708333333333335</v>
      </c>
      <c r="D171" s="4" t="s">
        <v>57</v>
      </c>
      <c r="E171" s="4" t="s">
        <v>184</v>
      </c>
      <c r="F171" s="4" t="s">
        <v>29</v>
      </c>
      <c r="G171" s="4">
        <v>7</v>
      </c>
      <c r="J171" s="4"/>
      <c r="K171" s="4"/>
      <c r="L171" s="4"/>
      <c r="M171" s="4">
        <v>1</v>
      </c>
      <c r="N171" s="4"/>
      <c r="O171" s="4"/>
      <c r="P171" s="4"/>
      <c r="Q171" s="4" t="s">
        <v>58</v>
      </c>
    </row>
    <row r="172" spans="1:17">
      <c r="A172" s="4" t="s">
        <v>55</v>
      </c>
      <c r="B172" s="4" t="s">
        <v>223</v>
      </c>
      <c r="C172" s="148">
        <v>0.53541666666666665</v>
      </c>
      <c r="D172" s="4" t="s">
        <v>57</v>
      </c>
      <c r="E172" s="4" t="s">
        <v>184</v>
      </c>
      <c r="F172" s="4" t="s">
        <v>29</v>
      </c>
      <c r="G172" s="4">
        <v>8</v>
      </c>
      <c r="J172" s="4"/>
      <c r="K172" s="4"/>
      <c r="L172" s="4"/>
      <c r="M172" s="4">
        <v>1</v>
      </c>
      <c r="N172" s="4"/>
      <c r="O172" s="4"/>
      <c r="P172" s="4"/>
      <c r="Q172" s="4" t="s">
        <v>58</v>
      </c>
    </row>
    <row r="173" spans="1:17">
      <c r="A173" s="4" t="s">
        <v>55</v>
      </c>
      <c r="B173" s="4" t="s">
        <v>224</v>
      </c>
      <c r="C173" s="148">
        <v>0.59791666666666665</v>
      </c>
      <c r="D173" s="4" t="s">
        <v>57</v>
      </c>
      <c r="E173" s="4" t="s">
        <v>184</v>
      </c>
      <c r="F173" s="4" t="s">
        <v>29</v>
      </c>
      <c r="G173" s="4">
        <v>9</v>
      </c>
      <c r="J173" s="4"/>
      <c r="K173" s="4"/>
      <c r="L173" s="4"/>
      <c r="M173" s="4">
        <v>1</v>
      </c>
      <c r="N173" s="4"/>
      <c r="O173" s="4"/>
      <c r="P173" s="4"/>
      <c r="Q173" s="4" t="s">
        <v>58</v>
      </c>
    </row>
    <row r="174" spans="1:17">
      <c r="A174" s="4" t="s">
        <v>55</v>
      </c>
      <c r="B174" s="4" t="s">
        <v>225</v>
      </c>
      <c r="C174" s="148">
        <v>0.59861111111111109</v>
      </c>
      <c r="D174" s="4" t="s">
        <v>57</v>
      </c>
      <c r="E174" s="4" t="s">
        <v>184</v>
      </c>
      <c r="F174" s="4" t="s">
        <v>29</v>
      </c>
      <c r="G174" s="4">
        <v>10</v>
      </c>
      <c r="J174" s="4"/>
      <c r="K174" s="4"/>
      <c r="L174" s="4"/>
      <c r="M174" s="4">
        <v>1</v>
      </c>
      <c r="N174" s="4"/>
      <c r="O174" s="4"/>
      <c r="P174" s="4"/>
      <c r="Q174" s="4" t="s">
        <v>58</v>
      </c>
    </row>
    <row r="175" spans="1:17">
      <c r="A175" s="4" t="s">
        <v>55</v>
      </c>
      <c r="B175" s="4" t="s">
        <v>226</v>
      </c>
      <c r="C175" s="148">
        <v>0.61527777777777781</v>
      </c>
      <c r="D175" s="4" t="s">
        <v>57</v>
      </c>
      <c r="E175" s="4" t="s">
        <v>184</v>
      </c>
      <c r="F175" s="4" t="s">
        <v>29</v>
      </c>
      <c r="G175" s="4">
        <v>11</v>
      </c>
      <c r="J175" s="4"/>
      <c r="K175" s="4"/>
      <c r="L175" s="4"/>
      <c r="M175" s="4"/>
      <c r="N175" s="4">
        <v>22</v>
      </c>
      <c r="O175" s="4"/>
      <c r="P175" s="4"/>
      <c r="Q175" s="4" t="s">
        <v>58</v>
      </c>
    </row>
    <row r="176" spans="1:17">
      <c r="A176" s="4" t="s">
        <v>55</v>
      </c>
      <c r="B176" s="4" t="s">
        <v>227</v>
      </c>
      <c r="C176" s="148">
        <v>0.61527777777777781</v>
      </c>
      <c r="D176" s="4" t="s">
        <v>57</v>
      </c>
      <c r="E176" s="4" t="s">
        <v>184</v>
      </c>
      <c r="F176" s="4" t="s">
        <v>29</v>
      </c>
      <c r="G176" s="217">
        <v>12</v>
      </c>
      <c r="J176" s="217"/>
      <c r="K176" s="217"/>
      <c r="L176" s="217"/>
      <c r="M176" s="217"/>
      <c r="N176" s="217">
        <v>2</v>
      </c>
      <c r="O176" s="217"/>
      <c r="P176" s="217"/>
      <c r="Q176" s="217" t="s">
        <v>58</v>
      </c>
    </row>
    <row r="177" spans="1:18">
      <c r="A177" s="4" t="s">
        <v>55</v>
      </c>
      <c r="B177" s="4" t="s">
        <v>228</v>
      </c>
      <c r="C177" s="148">
        <v>0.61527777777777781</v>
      </c>
      <c r="D177" s="4" t="s">
        <v>57</v>
      </c>
      <c r="E177" s="4" t="s">
        <v>184</v>
      </c>
      <c r="F177" s="4" t="s">
        <v>29</v>
      </c>
      <c r="G177" s="4">
        <v>1</v>
      </c>
      <c r="H177" s="4"/>
      <c r="I177" s="4"/>
      <c r="J177" s="4"/>
      <c r="K177" s="4"/>
      <c r="L177" s="4"/>
      <c r="M177" s="4">
        <v>1</v>
      </c>
      <c r="N177" s="4"/>
      <c r="O177" s="4"/>
      <c r="P177" s="4"/>
      <c r="Q177" s="4" t="s">
        <v>58</v>
      </c>
    </row>
    <row r="178" spans="1:18">
      <c r="A178" s="4" t="s">
        <v>55</v>
      </c>
      <c r="B178" s="4" t="s">
        <v>229</v>
      </c>
      <c r="C178" s="148">
        <v>0.61736111111111114</v>
      </c>
      <c r="D178" s="4" t="s">
        <v>57</v>
      </c>
      <c r="E178" s="4" t="s">
        <v>184</v>
      </c>
      <c r="F178" s="4" t="s">
        <v>29</v>
      </c>
      <c r="G178" s="4">
        <v>2</v>
      </c>
      <c r="H178" s="4"/>
      <c r="I178" s="4"/>
      <c r="J178" s="4"/>
      <c r="K178" s="4"/>
      <c r="L178" s="4"/>
      <c r="M178" s="4"/>
      <c r="N178" s="4">
        <v>2</v>
      </c>
      <c r="O178" s="4"/>
      <c r="P178" s="4"/>
      <c r="Q178" s="4" t="s">
        <v>58</v>
      </c>
    </row>
    <row r="179" spans="1:18">
      <c r="A179" s="4" t="s">
        <v>55</v>
      </c>
      <c r="B179" s="4" t="s">
        <v>230</v>
      </c>
      <c r="C179" s="148">
        <v>0.62569444444444444</v>
      </c>
      <c r="D179" s="4" t="s">
        <v>57</v>
      </c>
      <c r="E179" s="4" t="s">
        <v>184</v>
      </c>
      <c r="F179" s="4" t="s">
        <v>29</v>
      </c>
      <c r="G179" s="4">
        <v>3</v>
      </c>
      <c r="H179" s="4"/>
      <c r="I179" s="4"/>
      <c r="J179" s="4"/>
      <c r="K179" s="4"/>
      <c r="L179" s="4"/>
      <c r="M179" s="4">
        <v>1</v>
      </c>
      <c r="N179" s="4"/>
      <c r="O179" s="4"/>
      <c r="P179" s="4"/>
      <c r="Q179" s="4" t="s">
        <v>64</v>
      </c>
    </row>
    <row r="180" spans="1:18">
      <c r="A180" s="4" t="s">
        <v>55</v>
      </c>
      <c r="B180" s="4" t="s">
        <v>231</v>
      </c>
      <c r="C180" s="148">
        <v>0.62569444444444444</v>
      </c>
      <c r="D180" s="4" t="s">
        <v>57</v>
      </c>
      <c r="E180" s="4" t="s">
        <v>184</v>
      </c>
      <c r="F180" s="4" t="s">
        <v>29</v>
      </c>
      <c r="G180" s="4">
        <v>4</v>
      </c>
      <c r="H180" s="4"/>
      <c r="I180" s="4"/>
      <c r="J180" s="4"/>
      <c r="K180" s="4"/>
      <c r="L180" s="4"/>
      <c r="M180" s="4">
        <v>1</v>
      </c>
      <c r="N180" s="4"/>
      <c r="O180" s="4"/>
      <c r="P180" s="4"/>
      <c r="Q180" s="4" t="s">
        <v>232</v>
      </c>
    </row>
    <row r="181" spans="1:18">
      <c r="A181" s="4" t="s">
        <v>55</v>
      </c>
      <c r="B181" s="4" t="s">
        <v>233</v>
      </c>
      <c r="C181" s="148">
        <v>0.63541666666666663</v>
      </c>
      <c r="D181" s="4" t="s">
        <v>57</v>
      </c>
      <c r="E181" s="4" t="s">
        <v>184</v>
      </c>
      <c r="F181" s="4" t="s">
        <v>29</v>
      </c>
      <c r="G181" s="4">
        <v>5</v>
      </c>
      <c r="H181" s="4"/>
      <c r="I181" s="4"/>
      <c r="J181" s="4">
        <v>1</v>
      </c>
      <c r="K181" s="4">
        <v>2</v>
      </c>
      <c r="L181" s="4">
        <v>2</v>
      </c>
      <c r="M181" s="4"/>
      <c r="N181" s="4"/>
      <c r="O181" s="4"/>
      <c r="P181" s="4"/>
      <c r="Q181" s="4" t="s">
        <v>59</v>
      </c>
    </row>
    <row r="182" spans="1:18">
      <c r="A182" s="4" t="s">
        <v>55</v>
      </c>
      <c r="B182" s="4" t="s">
        <v>234</v>
      </c>
      <c r="C182" s="148">
        <v>0.63541666666666663</v>
      </c>
      <c r="D182" s="4" t="s">
        <v>57</v>
      </c>
      <c r="E182" s="4" t="s">
        <v>184</v>
      </c>
      <c r="F182" s="4" t="s">
        <v>29</v>
      </c>
      <c r="G182" s="4">
        <v>6</v>
      </c>
      <c r="H182" s="4"/>
      <c r="I182" s="4"/>
      <c r="J182" s="4"/>
      <c r="K182" s="4"/>
      <c r="L182" s="4"/>
      <c r="M182" s="4"/>
      <c r="N182" s="4">
        <v>3</v>
      </c>
      <c r="O182" s="4"/>
      <c r="P182" s="4"/>
      <c r="Q182" s="4" t="s">
        <v>59</v>
      </c>
    </row>
    <row r="183" spans="1:18">
      <c r="J183">
        <f>SUM(J47:J182)</f>
        <v>15</v>
      </c>
      <c r="K183">
        <f t="shared" ref="K183:O183" si="1">SUM(K47:K182)</f>
        <v>45</v>
      </c>
      <c r="L183">
        <f t="shared" si="1"/>
        <v>22</v>
      </c>
      <c r="M183">
        <f t="shared" si="1"/>
        <v>82</v>
      </c>
      <c r="N183">
        <f t="shared" si="1"/>
        <v>163</v>
      </c>
      <c r="O183">
        <f t="shared" si="1"/>
        <v>34</v>
      </c>
      <c r="R183">
        <f>SUM(J183:Q183)</f>
        <v>361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8"/>
  <sheetViews>
    <sheetView topLeftCell="B1" zoomScale="80" zoomScaleNormal="80" workbookViewId="0">
      <pane ySplit="1" topLeftCell="B234" activePane="bottomLeft" state="frozen"/>
      <selection pane="bottomLeft" activeCell="R259" sqref="R259"/>
      <selection activeCell="B1" sqref="B1"/>
    </sheetView>
  </sheetViews>
  <sheetFormatPr defaultColWidth="10.7109375" defaultRowHeight="15"/>
  <cols>
    <col min="3" max="3" width="12.85546875" customWidth="1"/>
    <col min="5" max="5" width="16.140625" customWidth="1"/>
    <col min="6" max="6" width="28.140625" customWidth="1"/>
    <col min="7" max="7" width="10.28515625" customWidth="1"/>
    <col min="8" max="8" width="12.7109375" customWidth="1"/>
    <col min="9" max="9" width="7.140625" customWidth="1"/>
    <col min="10" max="10" width="7.28515625" customWidth="1"/>
    <col min="11" max="11" width="8.5703125" customWidth="1"/>
    <col min="12" max="12" width="6.42578125" customWidth="1"/>
    <col min="13" max="13" width="9.7109375" customWidth="1"/>
    <col min="14" max="14" width="8.85546875" customWidth="1"/>
    <col min="15" max="15" width="7.5703125" customWidth="1"/>
    <col min="16" max="16" width="10.28515625" customWidth="1"/>
    <col min="17" max="17" width="16.7109375" customWidth="1"/>
  </cols>
  <sheetData>
    <row r="1" spans="1:18" ht="36.75" customHeight="1">
      <c r="A1" s="139" t="s">
        <v>0</v>
      </c>
      <c r="B1" s="139" t="s">
        <v>1</v>
      </c>
      <c r="C1" s="139" t="s">
        <v>2</v>
      </c>
      <c r="D1" s="139" t="s">
        <v>3</v>
      </c>
      <c r="E1" s="139" t="s">
        <v>4</v>
      </c>
      <c r="F1" s="139" t="s">
        <v>5</v>
      </c>
      <c r="G1" s="219" t="s">
        <v>6</v>
      </c>
      <c r="H1" s="139" t="s">
        <v>7</v>
      </c>
      <c r="I1" s="139" t="s">
        <v>8</v>
      </c>
      <c r="J1" s="139" t="s">
        <v>9</v>
      </c>
      <c r="K1" s="139" t="s">
        <v>10</v>
      </c>
      <c r="L1" s="139" t="s">
        <v>11</v>
      </c>
      <c r="M1" s="139" t="s">
        <v>12</v>
      </c>
      <c r="N1" s="139" t="s">
        <v>13</v>
      </c>
      <c r="O1" s="139" t="s">
        <v>14</v>
      </c>
      <c r="P1" s="140" t="s">
        <v>15</v>
      </c>
      <c r="Q1" s="139" t="s">
        <v>16</v>
      </c>
    </row>
    <row r="2" spans="1:18">
      <c r="A2" s="4" t="s">
        <v>55</v>
      </c>
      <c r="B2" s="4" t="s">
        <v>235</v>
      </c>
      <c r="C2" s="9">
        <v>0.49305555555555558</v>
      </c>
      <c r="D2" s="4" t="s">
        <v>45</v>
      </c>
      <c r="E2" s="4" t="s">
        <v>46</v>
      </c>
      <c r="F2" s="4" t="s">
        <v>20</v>
      </c>
      <c r="G2" s="4">
        <v>1</v>
      </c>
      <c r="H2" s="4"/>
      <c r="I2" s="4"/>
      <c r="J2" s="4"/>
      <c r="K2" s="4"/>
      <c r="L2" s="4"/>
      <c r="M2" s="4">
        <v>1</v>
      </c>
      <c r="N2" s="4"/>
      <c r="O2" s="4"/>
      <c r="P2" s="4"/>
      <c r="Q2" s="4" t="s">
        <v>66</v>
      </c>
    </row>
    <row r="3" spans="1:18">
      <c r="A3" s="4" t="s">
        <v>55</v>
      </c>
      <c r="B3" s="4" t="s">
        <v>235</v>
      </c>
      <c r="C3" s="9">
        <v>0.61111111111111105</v>
      </c>
      <c r="D3" s="4" t="s">
        <v>45</v>
      </c>
      <c r="E3" s="4" t="s">
        <v>46</v>
      </c>
      <c r="F3" s="4" t="s">
        <v>20</v>
      </c>
      <c r="G3" s="4">
        <v>2</v>
      </c>
      <c r="H3" s="4"/>
      <c r="I3" s="4"/>
      <c r="J3" s="4"/>
      <c r="K3" s="4"/>
      <c r="L3" s="4"/>
      <c r="M3" s="4">
        <v>1</v>
      </c>
      <c r="N3" s="4"/>
      <c r="O3" s="4"/>
      <c r="P3" s="4"/>
      <c r="Q3" s="4" t="s">
        <v>59</v>
      </c>
    </row>
    <row r="4" spans="1:18">
      <c r="A4" s="4" t="s">
        <v>55</v>
      </c>
      <c r="B4" s="4" t="s">
        <v>235</v>
      </c>
      <c r="C4" s="9">
        <v>0.61805555555555558</v>
      </c>
      <c r="D4" s="4" t="s">
        <v>45</v>
      </c>
      <c r="E4" s="4" t="s">
        <v>46</v>
      </c>
      <c r="F4" s="4" t="s">
        <v>20</v>
      </c>
      <c r="G4" s="4">
        <v>3</v>
      </c>
      <c r="H4" s="4"/>
      <c r="I4" s="4"/>
      <c r="J4" s="4">
        <v>1</v>
      </c>
      <c r="K4" s="4">
        <v>8</v>
      </c>
      <c r="L4" s="4">
        <v>3</v>
      </c>
      <c r="M4" s="4"/>
      <c r="N4" s="4"/>
      <c r="O4" s="4"/>
      <c r="P4" s="4"/>
      <c r="Q4" s="4" t="s">
        <v>74</v>
      </c>
    </row>
    <row r="5" spans="1:18" ht="27.75">
      <c r="A5" s="4" t="s">
        <v>55</v>
      </c>
      <c r="B5" s="4" t="s">
        <v>235</v>
      </c>
      <c r="C5" s="9">
        <v>0.36249999999999999</v>
      </c>
      <c r="D5" s="4" t="s">
        <v>45</v>
      </c>
      <c r="E5" s="4" t="s">
        <v>46</v>
      </c>
      <c r="F5" s="5" t="s">
        <v>22</v>
      </c>
      <c r="G5" s="4">
        <v>1</v>
      </c>
      <c r="H5" s="4"/>
      <c r="I5" s="4"/>
      <c r="J5" s="4">
        <v>1</v>
      </c>
      <c r="K5" s="4">
        <v>7</v>
      </c>
      <c r="L5" s="4"/>
      <c r="M5" s="4"/>
      <c r="N5" s="4"/>
      <c r="O5" s="4"/>
      <c r="P5" s="4"/>
      <c r="Q5" s="4" t="s">
        <v>236</v>
      </c>
    </row>
    <row r="6" spans="1:18" ht="27.75">
      <c r="A6" s="4" t="s">
        <v>55</v>
      </c>
      <c r="B6" s="4" t="s">
        <v>235</v>
      </c>
      <c r="C6" s="9">
        <v>0.36944444444444446</v>
      </c>
      <c r="D6" s="4" t="s">
        <v>45</v>
      </c>
      <c r="E6" s="4" t="s">
        <v>46</v>
      </c>
      <c r="F6" s="5" t="s">
        <v>22</v>
      </c>
      <c r="G6" s="4">
        <v>2</v>
      </c>
      <c r="H6" s="4"/>
      <c r="I6" s="4"/>
      <c r="J6" s="4"/>
      <c r="K6" s="4"/>
      <c r="L6" s="4"/>
      <c r="M6" s="4">
        <v>1</v>
      </c>
      <c r="N6" s="4"/>
      <c r="O6" s="4"/>
      <c r="P6" s="4"/>
      <c r="Q6" s="4" t="s">
        <v>74</v>
      </c>
    </row>
    <row r="7" spans="1:18" ht="27.75">
      <c r="A7" s="4" t="s">
        <v>55</v>
      </c>
      <c r="B7" s="4" t="s">
        <v>235</v>
      </c>
      <c r="C7" s="9">
        <v>0.41597222222222219</v>
      </c>
      <c r="D7" s="4" t="s">
        <v>45</v>
      </c>
      <c r="E7" s="4" t="s">
        <v>46</v>
      </c>
      <c r="F7" s="5" t="s">
        <v>22</v>
      </c>
      <c r="G7" s="4">
        <v>3</v>
      </c>
      <c r="H7" s="4"/>
      <c r="I7" s="4"/>
      <c r="J7" s="4">
        <v>1</v>
      </c>
      <c r="K7" s="4">
        <v>6</v>
      </c>
      <c r="L7" s="4"/>
      <c r="M7" s="4"/>
      <c r="N7" s="4"/>
      <c r="O7" s="4"/>
      <c r="P7" s="4"/>
      <c r="Q7" s="4" t="s">
        <v>59</v>
      </c>
    </row>
    <row r="8" spans="1:18" ht="27.75">
      <c r="A8" s="4" t="s">
        <v>55</v>
      </c>
      <c r="B8" s="4" t="s">
        <v>235</v>
      </c>
      <c r="C8" s="9">
        <v>0.41875000000000001</v>
      </c>
      <c r="D8" s="4" t="s">
        <v>45</v>
      </c>
      <c r="E8" s="4" t="s">
        <v>46</v>
      </c>
      <c r="F8" s="5" t="s">
        <v>22</v>
      </c>
      <c r="G8" s="4">
        <v>4</v>
      </c>
      <c r="H8" s="4"/>
      <c r="I8" s="4"/>
      <c r="J8" s="4"/>
      <c r="K8" s="4"/>
      <c r="L8" s="4"/>
      <c r="M8" s="4"/>
      <c r="N8" s="4"/>
      <c r="O8" s="4">
        <v>6</v>
      </c>
      <c r="P8" s="4"/>
      <c r="Q8" s="4" t="s">
        <v>59</v>
      </c>
    </row>
    <row r="9" spans="1:18" ht="27.75">
      <c r="A9" s="4" t="s">
        <v>55</v>
      </c>
      <c r="B9" s="4" t="s">
        <v>235</v>
      </c>
      <c r="C9" s="9">
        <v>0.44861111111111113</v>
      </c>
      <c r="D9" s="4" t="s">
        <v>45</v>
      </c>
      <c r="E9" s="4" t="s">
        <v>46</v>
      </c>
      <c r="F9" s="5" t="s">
        <v>22</v>
      </c>
      <c r="G9" s="4">
        <v>5</v>
      </c>
      <c r="H9" s="4"/>
      <c r="I9" s="4"/>
      <c r="J9" s="4"/>
      <c r="K9" s="4"/>
      <c r="L9" s="4"/>
      <c r="M9" s="4">
        <v>1</v>
      </c>
      <c r="N9" s="4"/>
      <c r="O9" s="4"/>
      <c r="P9" s="4"/>
      <c r="Q9" s="4" t="s">
        <v>74</v>
      </c>
    </row>
    <row r="10" spans="1:18" ht="27.75">
      <c r="A10" s="4" t="s">
        <v>55</v>
      </c>
      <c r="B10" s="4" t="s">
        <v>235</v>
      </c>
      <c r="C10" s="9">
        <v>0.45902777777777781</v>
      </c>
      <c r="D10" s="4" t="s">
        <v>45</v>
      </c>
      <c r="E10" s="4" t="s">
        <v>46</v>
      </c>
      <c r="F10" s="5" t="s">
        <v>22</v>
      </c>
      <c r="G10" s="4">
        <v>6</v>
      </c>
      <c r="H10" s="4"/>
      <c r="I10" s="4"/>
      <c r="J10" s="4"/>
      <c r="K10" s="4"/>
      <c r="L10" s="4"/>
      <c r="M10" s="4">
        <v>1</v>
      </c>
      <c r="N10" s="4"/>
      <c r="O10" s="4"/>
      <c r="P10" s="4"/>
      <c r="Q10" s="4" t="s">
        <v>74</v>
      </c>
    </row>
    <row r="11" spans="1:18" ht="27.75">
      <c r="A11" s="4" t="s">
        <v>55</v>
      </c>
      <c r="B11" s="4" t="s">
        <v>235</v>
      </c>
      <c r="C11" s="9">
        <v>0.50416666666666665</v>
      </c>
      <c r="D11" s="4" t="s">
        <v>45</v>
      </c>
      <c r="E11" s="4" t="s">
        <v>46</v>
      </c>
      <c r="F11" s="5" t="s">
        <v>22</v>
      </c>
      <c r="G11" s="4">
        <v>7</v>
      </c>
      <c r="H11" s="4"/>
      <c r="I11" s="4"/>
      <c r="J11" s="4">
        <v>1</v>
      </c>
      <c r="K11" s="4">
        <v>5</v>
      </c>
      <c r="L11" s="4"/>
      <c r="M11" s="4"/>
      <c r="N11" s="4"/>
      <c r="O11" s="4"/>
      <c r="P11" s="4"/>
      <c r="Q11" s="4" t="s">
        <v>74</v>
      </c>
    </row>
    <row r="12" spans="1:18" ht="27.75">
      <c r="A12" s="4" t="s">
        <v>55</v>
      </c>
      <c r="B12" s="4" t="s">
        <v>235</v>
      </c>
      <c r="C12" s="9">
        <v>0.50416666666666665</v>
      </c>
      <c r="D12" s="4" t="s">
        <v>45</v>
      </c>
      <c r="E12" s="4" t="s">
        <v>46</v>
      </c>
      <c r="F12" s="5" t="s">
        <v>22</v>
      </c>
      <c r="G12" s="4">
        <v>8</v>
      </c>
      <c r="H12" s="4"/>
      <c r="I12" s="4"/>
      <c r="J12" s="4"/>
      <c r="K12" s="4"/>
      <c r="L12" s="4"/>
      <c r="M12" s="4">
        <v>1</v>
      </c>
      <c r="N12" s="4"/>
      <c r="O12" s="4"/>
      <c r="P12" s="4"/>
      <c r="Q12" s="4" t="s">
        <v>237</v>
      </c>
    </row>
    <row r="13" spans="1:18">
      <c r="A13" s="4" t="s">
        <v>55</v>
      </c>
      <c r="B13" s="4" t="s">
        <v>235</v>
      </c>
      <c r="C13" s="9">
        <v>0.53333333333333333</v>
      </c>
      <c r="D13" s="4" t="s">
        <v>45</v>
      </c>
      <c r="E13" s="4" t="s">
        <v>46</v>
      </c>
      <c r="F13" s="4" t="s">
        <v>24</v>
      </c>
      <c r="G13" s="4">
        <v>1</v>
      </c>
      <c r="H13" s="4"/>
      <c r="I13" s="4"/>
      <c r="J13" s="4"/>
      <c r="K13" s="4"/>
      <c r="L13" s="4"/>
      <c r="M13" s="4"/>
      <c r="N13" s="4">
        <v>2</v>
      </c>
      <c r="O13" s="4"/>
      <c r="P13" s="4"/>
      <c r="Q13" s="4" t="s">
        <v>58</v>
      </c>
    </row>
    <row r="14" spans="1:18">
      <c r="A14" s="4" t="s">
        <v>55</v>
      </c>
      <c r="B14" s="4" t="s">
        <v>235</v>
      </c>
      <c r="C14" s="9">
        <v>0.55069444444444449</v>
      </c>
      <c r="D14" s="4" t="s">
        <v>45</v>
      </c>
      <c r="E14" s="4" t="s">
        <v>46</v>
      </c>
      <c r="F14" s="4" t="s">
        <v>24</v>
      </c>
      <c r="G14" s="4">
        <v>2</v>
      </c>
      <c r="H14" s="4"/>
      <c r="I14" s="4"/>
      <c r="J14" s="4"/>
      <c r="K14" s="4"/>
      <c r="L14" s="4"/>
      <c r="M14" s="4">
        <v>1</v>
      </c>
      <c r="N14" s="4"/>
      <c r="O14" s="4"/>
      <c r="P14" s="4"/>
      <c r="Q14" s="4" t="s">
        <v>58</v>
      </c>
    </row>
    <row r="15" spans="1:18">
      <c r="A15" s="4" t="s">
        <v>55</v>
      </c>
      <c r="B15" s="4" t="s">
        <v>235</v>
      </c>
      <c r="C15" s="9">
        <v>0.57708333333333328</v>
      </c>
      <c r="D15" s="4" t="s">
        <v>45</v>
      </c>
      <c r="E15" s="4" t="s">
        <v>46</v>
      </c>
      <c r="F15" s="4" t="s">
        <v>24</v>
      </c>
      <c r="G15" s="4">
        <v>3</v>
      </c>
      <c r="H15" s="4"/>
      <c r="I15" s="4"/>
      <c r="J15" s="4"/>
      <c r="K15" s="4"/>
      <c r="L15" s="4"/>
      <c r="M15" s="4"/>
      <c r="N15" s="4">
        <v>5</v>
      </c>
      <c r="O15" s="4"/>
      <c r="P15" s="4"/>
      <c r="Q15" s="4" t="s">
        <v>59</v>
      </c>
    </row>
    <row r="16" spans="1:18" s="86" customFormat="1">
      <c r="A16" s="80"/>
      <c r="B16" s="80"/>
      <c r="C16" s="150"/>
      <c r="D16" s="80"/>
      <c r="E16" s="80"/>
      <c r="F16" s="80"/>
      <c r="G16" s="80"/>
      <c r="H16" s="80"/>
      <c r="I16" s="80"/>
      <c r="J16" s="80">
        <f>SUM(J5:J15)</f>
        <v>3</v>
      </c>
      <c r="K16" s="80">
        <f t="shared" ref="K16:O16" si="0">SUM(K5:K15)</f>
        <v>18</v>
      </c>
      <c r="L16" s="80">
        <f t="shared" si="0"/>
        <v>0</v>
      </c>
      <c r="M16" s="80">
        <f t="shared" si="0"/>
        <v>5</v>
      </c>
      <c r="N16" s="80">
        <f t="shared" si="0"/>
        <v>7</v>
      </c>
      <c r="O16" s="80">
        <f t="shared" si="0"/>
        <v>6</v>
      </c>
      <c r="P16" s="80"/>
      <c r="Q16" s="80"/>
      <c r="R16" s="86">
        <f>SUM(J16:Q16)</f>
        <v>39</v>
      </c>
    </row>
    <row r="17" spans="1:17">
      <c r="A17" s="4" t="s">
        <v>55</v>
      </c>
      <c r="B17" s="4" t="s">
        <v>238</v>
      </c>
      <c r="C17" s="9">
        <v>0.3888888888888889</v>
      </c>
      <c r="D17" s="4" t="s">
        <v>45</v>
      </c>
      <c r="E17" s="4" t="s">
        <v>49</v>
      </c>
      <c r="F17" s="4" t="s">
        <v>28</v>
      </c>
      <c r="G17" s="4">
        <v>1</v>
      </c>
      <c r="H17" s="4"/>
      <c r="I17" s="4"/>
      <c r="J17" s="4"/>
      <c r="K17" s="4"/>
      <c r="L17" s="4"/>
      <c r="M17" s="4">
        <v>1</v>
      </c>
      <c r="N17" s="4"/>
      <c r="O17" s="4"/>
      <c r="P17" s="4"/>
      <c r="Q17" s="4" t="s">
        <v>64</v>
      </c>
    </row>
    <row r="18" spans="1:17">
      <c r="A18" s="4" t="s">
        <v>55</v>
      </c>
      <c r="B18" s="4" t="s">
        <v>238</v>
      </c>
      <c r="C18" s="9">
        <v>0.4861111111111111</v>
      </c>
      <c r="D18" s="4" t="s">
        <v>45</v>
      </c>
      <c r="E18" s="4" t="s">
        <v>49</v>
      </c>
      <c r="F18" s="4" t="s">
        <v>28</v>
      </c>
      <c r="G18" s="4">
        <v>2</v>
      </c>
      <c r="H18" s="4"/>
      <c r="I18" s="4"/>
      <c r="J18" s="4"/>
      <c r="K18" s="4"/>
      <c r="L18" s="4"/>
      <c r="M18" s="4"/>
      <c r="N18" s="4">
        <v>3</v>
      </c>
      <c r="O18" s="4"/>
      <c r="P18" s="4"/>
      <c r="Q18" s="4" t="s">
        <v>239</v>
      </c>
    </row>
    <row r="19" spans="1:17">
      <c r="A19" s="4" t="s">
        <v>55</v>
      </c>
      <c r="B19" s="4" t="s">
        <v>238</v>
      </c>
      <c r="C19" s="9">
        <v>0.51736111111111105</v>
      </c>
      <c r="D19" s="4" t="s">
        <v>45</v>
      </c>
      <c r="E19" s="4" t="s">
        <v>49</v>
      </c>
      <c r="F19" s="4" t="s">
        <v>28</v>
      </c>
      <c r="G19" s="4">
        <v>3</v>
      </c>
      <c r="H19" s="4"/>
      <c r="I19" s="4"/>
      <c r="J19" s="4"/>
      <c r="K19" s="4"/>
      <c r="L19" s="4"/>
      <c r="M19" s="4">
        <v>1</v>
      </c>
      <c r="N19" s="4"/>
      <c r="O19" s="4"/>
      <c r="P19" s="4"/>
      <c r="Q19" s="4" t="s">
        <v>64</v>
      </c>
    </row>
    <row r="20" spans="1:17">
      <c r="A20" s="4" t="s">
        <v>55</v>
      </c>
      <c r="B20" s="4" t="s">
        <v>238</v>
      </c>
      <c r="C20" s="9">
        <v>0.52083333333333337</v>
      </c>
      <c r="D20" s="4" t="s">
        <v>45</v>
      </c>
      <c r="E20" s="4" t="s">
        <v>49</v>
      </c>
      <c r="F20" s="4" t="s">
        <v>28</v>
      </c>
      <c r="G20" s="4">
        <v>4</v>
      </c>
      <c r="H20" s="4"/>
      <c r="I20" s="4"/>
      <c r="J20" s="4"/>
      <c r="K20" s="4"/>
      <c r="L20" s="4"/>
      <c r="M20" s="4">
        <v>1</v>
      </c>
      <c r="N20" s="4"/>
      <c r="O20" s="4"/>
      <c r="P20" s="4"/>
      <c r="Q20" s="4" t="s">
        <v>64</v>
      </c>
    </row>
    <row r="21" spans="1:17">
      <c r="A21" s="4" t="s">
        <v>55</v>
      </c>
      <c r="B21" s="4" t="s">
        <v>238</v>
      </c>
      <c r="C21" s="9">
        <v>0.53472222222222221</v>
      </c>
      <c r="D21" s="4" t="s">
        <v>45</v>
      </c>
      <c r="E21" s="4" t="s">
        <v>49</v>
      </c>
      <c r="F21" s="4" t="s">
        <v>28</v>
      </c>
      <c r="G21" s="4">
        <v>5</v>
      </c>
      <c r="H21" s="4"/>
      <c r="I21" s="4"/>
      <c r="J21" s="4"/>
      <c r="K21" s="4"/>
      <c r="L21" s="4"/>
      <c r="M21" s="4">
        <v>1</v>
      </c>
      <c r="N21" s="4"/>
      <c r="O21" s="4"/>
      <c r="P21" s="4"/>
      <c r="Q21" s="4" t="s">
        <v>64</v>
      </c>
    </row>
    <row r="22" spans="1:17">
      <c r="A22" s="4" t="s">
        <v>55</v>
      </c>
      <c r="B22" s="4" t="s">
        <v>238</v>
      </c>
      <c r="C22" s="9">
        <v>0.55555555555555558</v>
      </c>
      <c r="D22" s="4" t="s">
        <v>45</v>
      </c>
      <c r="E22" s="4" t="s">
        <v>49</v>
      </c>
      <c r="F22" s="4" t="s">
        <v>28</v>
      </c>
      <c r="G22" s="4">
        <v>6</v>
      </c>
      <c r="H22" s="4"/>
      <c r="I22" s="4"/>
      <c r="J22" s="4"/>
      <c r="K22" s="4"/>
      <c r="L22" s="4"/>
      <c r="M22" s="4">
        <v>1</v>
      </c>
      <c r="N22" s="4"/>
      <c r="O22" s="4"/>
      <c r="P22" s="4"/>
      <c r="Q22" s="4" t="s">
        <v>64</v>
      </c>
    </row>
    <row r="23" spans="1:17">
      <c r="A23" s="4" t="s">
        <v>55</v>
      </c>
      <c r="B23" s="4" t="s">
        <v>238</v>
      </c>
      <c r="C23" s="9">
        <v>0.56944444444444442</v>
      </c>
      <c r="D23" s="4" t="s">
        <v>45</v>
      </c>
      <c r="E23" s="4" t="s">
        <v>49</v>
      </c>
      <c r="F23" s="4" t="s">
        <v>28</v>
      </c>
      <c r="G23" s="4">
        <v>7</v>
      </c>
      <c r="H23" s="4"/>
      <c r="I23" s="4"/>
      <c r="J23" s="4"/>
      <c r="K23" s="4"/>
      <c r="L23" s="4"/>
      <c r="M23" s="4">
        <v>1</v>
      </c>
      <c r="N23" s="4"/>
      <c r="O23" s="4"/>
      <c r="P23" s="4"/>
      <c r="Q23" s="4" t="s">
        <v>64</v>
      </c>
    </row>
    <row r="24" spans="1:17">
      <c r="A24" s="4" t="s">
        <v>55</v>
      </c>
      <c r="B24" s="4" t="s">
        <v>238</v>
      </c>
      <c r="C24" s="9">
        <v>0.57291666666666663</v>
      </c>
      <c r="D24" s="4" t="s">
        <v>45</v>
      </c>
      <c r="E24" s="4" t="s">
        <v>49</v>
      </c>
      <c r="F24" s="4" t="s">
        <v>28</v>
      </c>
      <c r="G24" s="4">
        <v>8</v>
      </c>
      <c r="H24" s="4"/>
      <c r="I24" s="4"/>
      <c r="J24" s="4"/>
      <c r="K24" s="4"/>
      <c r="L24" s="4"/>
      <c r="M24" s="4">
        <v>1</v>
      </c>
      <c r="N24" s="4"/>
      <c r="O24" s="4"/>
      <c r="P24" s="4"/>
      <c r="Q24" s="4" t="s">
        <v>64</v>
      </c>
    </row>
    <row r="25" spans="1:17">
      <c r="A25" s="4" t="s">
        <v>55</v>
      </c>
      <c r="B25" s="4" t="s">
        <v>238</v>
      </c>
      <c r="C25" s="9">
        <v>0.60416666666666663</v>
      </c>
      <c r="D25" s="4" t="s">
        <v>45</v>
      </c>
      <c r="E25" s="4" t="s">
        <v>49</v>
      </c>
      <c r="F25" s="4" t="s">
        <v>28</v>
      </c>
      <c r="G25" s="4">
        <v>9</v>
      </c>
      <c r="H25" s="4"/>
      <c r="I25" s="4"/>
      <c r="J25" s="4"/>
      <c r="K25" s="4"/>
      <c r="L25" s="4"/>
      <c r="M25" s="4"/>
      <c r="N25" s="4">
        <v>4</v>
      </c>
      <c r="O25" s="4"/>
      <c r="P25" s="4"/>
      <c r="Q25" s="4" t="s">
        <v>64</v>
      </c>
    </row>
    <row r="26" spans="1:17">
      <c r="A26" s="4" t="s">
        <v>55</v>
      </c>
      <c r="B26" s="4" t="s">
        <v>238</v>
      </c>
      <c r="C26" s="9">
        <v>0.4375</v>
      </c>
      <c r="D26" s="4" t="s">
        <v>45</v>
      </c>
      <c r="E26" s="4" t="s">
        <v>49</v>
      </c>
      <c r="F26" s="4" t="s">
        <v>25</v>
      </c>
      <c r="G26" s="4">
        <v>1</v>
      </c>
      <c r="H26" s="4"/>
      <c r="I26" s="4"/>
      <c r="J26" s="4">
        <v>1</v>
      </c>
      <c r="K26" s="4">
        <v>2</v>
      </c>
      <c r="L26" s="4"/>
      <c r="M26" s="4"/>
      <c r="N26" s="4"/>
      <c r="O26" s="4"/>
      <c r="P26" s="4"/>
      <c r="Q26" s="4" t="s">
        <v>58</v>
      </c>
    </row>
    <row r="27" spans="1:17">
      <c r="A27" s="4" t="s">
        <v>55</v>
      </c>
      <c r="B27" s="4" t="s">
        <v>238</v>
      </c>
      <c r="C27" s="9">
        <v>0.5</v>
      </c>
      <c r="D27" s="4" t="s">
        <v>45</v>
      </c>
      <c r="E27" s="4" t="s">
        <v>49</v>
      </c>
      <c r="F27" s="4" t="s">
        <v>25</v>
      </c>
      <c r="G27" s="4">
        <v>2</v>
      </c>
      <c r="H27" s="4"/>
      <c r="I27" s="4"/>
      <c r="J27" s="4"/>
      <c r="K27" s="4"/>
      <c r="L27" s="4"/>
      <c r="M27" s="4">
        <v>1</v>
      </c>
      <c r="N27" s="4"/>
      <c r="O27" s="4"/>
      <c r="P27" s="4"/>
      <c r="Q27" s="4" t="s">
        <v>58</v>
      </c>
    </row>
    <row r="28" spans="1:17">
      <c r="A28" s="4" t="s">
        <v>55</v>
      </c>
      <c r="B28" s="4" t="s">
        <v>238</v>
      </c>
      <c r="C28" s="9">
        <v>0.52222222222222225</v>
      </c>
      <c r="D28" s="4" t="s">
        <v>45</v>
      </c>
      <c r="E28" s="4" t="s">
        <v>49</v>
      </c>
      <c r="F28" s="4" t="s">
        <v>25</v>
      </c>
      <c r="G28" s="4">
        <v>3</v>
      </c>
      <c r="H28" s="4"/>
      <c r="I28" s="4"/>
      <c r="J28" s="4"/>
      <c r="K28" s="4"/>
      <c r="L28" s="4"/>
      <c r="M28" s="4"/>
      <c r="N28" s="4">
        <v>1</v>
      </c>
      <c r="O28" s="4"/>
      <c r="P28" s="4"/>
      <c r="Q28" s="4" t="s">
        <v>58</v>
      </c>
    </row>
    <row r="29" spans="1:17">
      <c r="A29" s="4" t="s">
        <v>55</v>
      </c>
      <c r="B29" s="4" t="s">
        <v>238</v>
      </c>
      <c r="C29" s="9">
        <v>0.53125</v>
      </c>
      <c r="D29" s="4" t="s">
        <v>45</v>
      </c>
      <c r="E29" s="4" t="s">
        <v>49</v>
      </c>
      <c r="F29" s="4" t="s">
        <v>25</v>
      </c>
      <c r="G29" s="4">
        <v>4</v>
      </c>
      <c r="H29" s="4"/>
      <c r="I29" s="4"/>
      <c r="J29" s="4"/>
      <c r="K29" s="4"/>
      <c r="L29" s="4"/>
      <c r="M29" s="4"/>
      <c r="N29" s="4"/>
      <c r="O29" s="4">
        <v>5</v>
      </c>
      <c r="P29" s="4"/>
      <c r="Q29" s="4" t="s">
        <v>58</v>
      </c>
    </row>
    <row r="30" spans="1:17">
      <c r="A30" s="4" t="s">
        <v>55</v>
      </c>
      <c r="B30" s="4" t="s">
        <v>238</v>
      </c>
      <c r="C30" s="9">
        <v>0.55208333333333337</v>
      </c>
      <c r="D30" s="4" t="s">
        <v>45</v>
      </c>
      <c r="E30" s="4" t="s">
        <v>49</v>
      </c>
      <c r="F30" s="4" t="s">
        <v>25</v>
      </c>
      <c r="G30" s="4">
        <v>5</v>
      </c>
      <c r="H30" s="4"/>
      <c r="I30" s="4"/>
      <c r="J30" s="4"/>
      <c r="K30" s="4"/>
      <c r="L30" s="4"/>
      <c r="M30" s="4"/>
      <c r="N30" s="4">
        <v>3</v>
      </c>
      <c r="O30" s="4"/>
      <c r="P30" s="4"/>
      <c r="Q30" s="4" t="s">
        <v>58</v>
      </c>
    </row>
    <row r="31" spans="1:17">
      <c r="A31" s="4" t="s">
        <v>55</v>
      </c>
      <c r="B31" s="4" t="s">
        <v>238</v>
      </c>
      <c r="C31" s="9">
        <v>0.58333333333333337</v>
      </c>
      <c r="D31" s="4" t="s">
        <v>45</v>
      </c>
      <c r="E31" s="4" t="s">
        <v>49</v>
      </c>
      <c r="F31" s="4" t="s">
        <v>25</v>
      </c>
      <c r="G31" s="4">
        <v>6</v>
      </c>
      <c r="H31" s="4"/>
      <c r="I31" s="4"/>
      <c r="J31" s="4"/>
      <c r="K31" s="4"/>
      <c r="L31" s="4"/>
      <c r="M31" s="4">
        <v>1</v>
      </c>
      <c r="N31" s="4"/>
      <c r="O31" s="4"/>
      <c r="P31" s="4"/>
      <c r="Q31" s="4" t="s">
        <v>58</v>
      </c>
    </row>
    <row r="32" spans="1:17">
      <c r="A32" s="4" t="s">
        <v>55</v>
      </c>
      <c r="B32" s="4" t="s">
        <v>238</v>
      </c>
      <c r="C32" s="9">
        <v>0.61111111111111105</v>
      </c>
      <c r="D32" s="4" t="s">
        <v>45</v>
      </c>
      <c r="E32" s="4" t="s">
        <v>49</v>
      </c>
      <c r="F32" s="4" t="s">
        <v>25</v>
      </c>
      <c r="G32" s="4">
        <v>7</v>
      </c>
      <c r="H32" s="4"/>
      <c r="I32" s="4"/>
      <c r="J32" s="4"/>
      <c r="K32" s="4"/>
      <c r="L32" s="4"/>
      <c r="M32" s="4"/>
      <c r="N32" s="4"/>
      <c r="O32" s="4">
        <v>1</v>
      </c>
      <c r="P32" s="4"/>
      <c r="Q32" s="4" t="s">
        <v>58</v>
      </c>
    </row>
    <row r="33" spans="1:17">
      <c r="A33" s="4" t="s">
        <v>55</v>
      </c>
      <c r="B33" s="4" t="s">
        <v>238</v>
      </c>
      <c r="C33" s="9">
        <v>0.63124999999999998</v>
      </c>
      <c r="D33" s="4" t="s">
        <v>45</v>
      </c>
      <c r="E33" s="4" t="s">
        <v>49</v>
      </c>
      <c r="F33" s="4" t="s">
        <v>25</v>
      </c>
      <c r="G33" s="4">
        <v>8</v>
      </c>
      <c r="H33" s="4"/>
      <c r="I33" s="4"/>
      <c r="J33" s="4">
        <v>1</v>
      </c>
      <c r="K33" s="4">
        <v>9</v>
      </c>
      <c r="L33" s="4">
        <v>2</v>
      </c>
      <c r="M33" s="4"/>
      <c r="N33" s="4"/>
      <c r="O33" s="4"/>
      <c r="P33" s="4"/>
      <c r="Q33" s="4" t="s">
        <v>58</v>
      </c>
    </row>
    <row r="34" spans="1:17">
      <c r="A34" s="4" t="s">
        <v>55</v>
      </c>
      <c r="B34" s="4" t="s">
        <v>238</v>
      </c>
      <c r="C34" s="9">
        <v>0.65972222222222221</v>
      </c>
      <c r="D34" s="4" t="s">
        <v>45</v>
      </c>
      <c r="E34" s="4" t="s">
        <v>49</v>
      </c>
      <c r="F34" s="4" t="s">
        <v>25</v>
      </c>
      <c r="G34" s="4">
        <v>9</v>
      </c>
      <c r="H34" s="4"/>
      <c r="I34" s="4"/>
      <c r="J34" s="4"/>
      <c r="K34" s="4"/>
      <c r="L34" s="4"/>
      <c r="M34" s="4"/>
      <c r="N34" s="4"/>
      <c r="O34" s="4">
        <v>1</v>
      </c>
      <c r="P34" s="4"/>
      <c r="Q34" s="4" t="s">
        <v>58</v>
      </c>
    </row>
    <row r="35" spans="1:17">
      <c r="A35" s="4" t="s">
        <v>55</v>
      </c>
      <c r="B35" s="4" t="s">
        <v>238</v>
      </c>
      <c r="C35" s="9">
        <v>0.68125000000000002</v>
      </c>
      <c r="D35" s="4" t="s">
        <v>45</v>
      </c>
      <c r="E35" s="4" t="s">
        <v>49</v>
      </c>
      <c r="F35" s="4" t="s">
        <v>25</v>
      </c>
      <c r="G35" s="4">
        <v>10</v>
      </c>
      <c r="H35" s="4"/>
      <c r="I35" s="4"/>
      <c r="J35" s="4"/>
      <c r="K35" s="4"/>
      <c r="L35" s="4"/>
      <c r="M35" s="4"/>
      <c r="N35" s="4">
        <v>3</v>
      </c>
      <c r="O35" s="4"/>
      <c r="P35" s="4"/>
      <c r="Q35" s="4" t="s">
        <v>58</v>
      </c>
    </row>
    <row r="36" spans="1:17">
      <c r="A36" s="4" t="s">
        <v>55</v>
      </c>
      <c r="B36" s="4" t="s">
        <v>238</v>
      </c>
      <c r="C36" s="9">
        <v>0.68819444444444444</v>
      </c>
      <c r="D36" s="4" t="s">
        <v>45</v>
      </c>
      <c r="E36" s="4" t="s">
        <v>49</v>
      </c>
      <c r="F36" s="4" t="s">
        <v>25</v>
      </c>
      <c r="G36" s="4">
        <v>11</v>
      </c>
      <c r="H36" s="4"/>
      <c r="I36" s="4"/>
      <c r="J36" s="4"/>
      <c r="K36" s="4"/>
      <c r="L36" s="4"/>
      <c r="M36" s="4"/>
      <c r="N36" s="4"/>
      <c r="O36" s="4">
        <v>1</v>
      </c>
      <c r="P36" s="4"/>
      <c r="Q36" s="4" t="s">
        <v>58</v>
      </c>
    </row>
    <row r="37" spans="1:17">
      <c r="A37" s="4" t="s">
        <v>55</v>
      </c>
      <c r="B37" s="4" t="s">
        <v>238</v>
      </c>
      <c r="C37" s="9">
        <v>0.71527777777777779</v>
      </c>
      <c r="D37" s="4" t="s">
        <v>45</v>
      </c>
      <c r="E37" s="4" t="s">
        <v>49</v>
      </c>
      <c r="F37" s="4" t="s">
        <v>25</v>
      </c>
      <c r="G37" s="4">
        <v>12</v>
      </c>
      <c r="H37" s="4"/>
      <c r="I37" s="4"/>
      <c r="J37" s="4"/>
      <c r="K37" s="4"/>
      <c r="L37" s="4"/>
      <c r="M37" s="4"/>
      <c r="N37" s="4">
        <v>2</v>
      </c>
      <c r="O37" s="4"/>
      <c r="P37" s="4"/>
      <c r="Q37" s="4" t="s">
        <v>58</v>
      </c>
    </row>
    <row r="38" spans="1:17">
      <c r="A38" s="24" t="s">
        <v>55</v>
      </c>
      <c r="B38" s="4" t="s">
        <v>238</v>
      </c>
      <c r="C38" s="9">
        <v>0.45416666666666666</v>
      </c>
      <c r="D38" s="4" t="s">
        <v>45</v>
      </c>
      <c r="E38" s="4" t="s">
        <v>49</v>
      </c>
      <c r="F38" s="4" t="s">
        <v>29</v>
      </c>
      <c r="G38" s="4">
        <v>1</v>
      </c>
      <c r="H38" s="4"/>
      <c r="I38" s="4"/>
      <c r="J38" s="4">
        <v>1</v>
      </c>
      <c r="K38" s="4">
        <v>9</v>
      </c>
      <c r="L38" s="4">
        <v>5</v>
      </c>
      <c r="M38" s="4"/>
      <c r="N38" s="4"/>
      <c r="O38" s="4"/>
      <c r="P38" s="4"/>
      <c r="Q38" s="4" t="s">
        <v>58</v>
      </c>
    </row>
    <row r="39" spans="1:17">
      <c r="A39" s="24" t="s">
        <v>55</v>
      </c>
      <c r="B39" s="4" t="s">
        <v>238</v>
      </c>
      <c r="C39" s="9">
        <v>0.49513888888888885</v>
      </c>
      <c r="D39" s="4" t="s">
        <v>45</v>
      </c>
      <c r="E39" s="4" t="s">
        <v>49</v>
      </c>
      <c r="F39" s="4" t="s">
        <v>29</v>
      </c>
      <c r="G39" s="4">
        <v>2</v>
      </c>
      <c r="H39" s="4"/>
      <c r="I39" s="4"/>
      <c r="J39" s="4"/>
      <c r="K39" s="4"/>
      <c r="L39" s="4"/>
      <c r="M39" s="4"/>
      <c r="N39" s="4"/>
      <c r="O39" s="4">
        <v>8</v>
      </c>
      <c r="P39" s="4"/>
      <c r="Q39" s="4" t="s">
        <v>64</v>
      </c>
    </row>
    <row r="40" spans="1:17">
      <c r="A40" s="24" t="s">
        <v>55</v>
      </c>
      <c r="B40" s="4" t="s">
        <v>238</v>
      </c>
      <c r="C40" s="9">
        <v>0.57916666666666672</v>
      </c>
      <c r="D40" s="4" t="s">
        <v>45</v>
      </c>
      <c r="E40" s="4" t="s">
        <v>49</v>
      </c>
      <c r="F40" s="4" t="s">
        <v>29</v>
      </c>
      <c r="G40" s="4">
        <v>3</v>
      </c>
      <c r="H40" s="4"/>
      <c r="I40" s="4"/>
      <c r="J40" s="4"/>
      <c r="K40" s="4"/>
      <c r="L40" s="4"/>
      <c r="M40" s="4">
        <v>1</v>
      </c>
      <c r="N40" s="4"/>
      <c r="O40" s="4"/>
      <c r="P40" s="4"/>
      <c r="Q40" s="4" t="s">
        <v>64</v>
      </c>
    </row>
    <row r="41" spans="1:17">
      <c r="A41" s="24" t="s">
        <v>55</v>
      </c>
      <c r="B41" s="4" t="s">
        <v>238</v>
      </c>
      <c r="C41" s="9">
        <v>0.58333333333333337</v>
      </c>
      <c r="D41" s="4" t="s">
        <v>45</v>
      </c>
      <c r="E41" s="4" t="s">
        <v>49</v>
      </c>
      <c r="F41" s="4" t="s">
        <v>29</v>
      </c>
      <c r="G41" s="4">
        <v>4</v>
      </c>
      <c r="H41" s="4"/>
      <c r="I41" s="4"/>
      <c r="J41" s="4"/>
      <c r="K41" s="4"/>
      <c r="L41" s="4"/>
      <c r="M41" s="4">
        <v>1</v>
      </c>
      <c r="N41" s="4"/>
      <c r="O41" s="4"/>
      <c r="P41" s="4"/>
      <c r="Q41" s="4" t="s">
        <v>64</v>
      </c>
    </row>
    <row r="42" spans="1:17">
      <c r="A42" s="24" t="s">
        <v>55</v>
      </c>
      <c r="B42" s="4" t="s">
        <v>238</v>
      </c>
      <c r="C42" s="9">
        <v>0.62013888888888891</v>
      </c>
      <c r="D42" s="4" t="s">
        <v>45</v>
      </c>
      <c r="E42" s="4" t="s">
        <v>49</v>
      </c>
      <c r="F42" s="4" t="s">
        <v>29</v>
      </c>
      <c r="G42" s="4">
        <v>5</v>
      </c>
      <c r="H42" s="4"/>
      <c r="I42" s="4"/>
      <c r="J42" s="4"/>
      <c r="K42" s="4"/>
      <c r="L42" s="4"/>
      <c r="M42" s="4"/>
      <c r="N42" s="4">
        <v>6</v>
      </c>
      <c r="O42" s="4"/>
      <c r="P42" s="4"/>
      <c r="Q42" s="4" t="s">
        <v>237</v>
      </c>
    </row>
    <row r="43" spans="1:17">
      <c r="A43" s="24" t="s">
        <v>55</v>
      </c>
      <c r="B43" s="4" t="s">
        <v>238</v>
      </c>
      <c r="C43" s="9">
        <v>0.62361111111111112</v>
      </c>
      <c r="D43" s="4" t="s">
        <v>45</v>
      </c>
      <c r="E43" s="4" t="s">
        <v>49</v>
      </c>
      <c r="F43" s="4" t="s">
        <v>29</v>
      </c>
      <c r="G43" s="4">
        <v>6</v>
      </c>
      <c r="H43" s="4"/>
      <c r="I43" s="4"/>
      <c r="J43" s="4"/>
      <c r="K43" s="4"/>
      <c r="L43" s="4"/>
      <c r="M43" s="4"/>
      <c r="N43" s="4">
        <v>23</v>
      </c>
      <c r="O43" s="4"/>
      <c r="P43" s="4"/>
      <c r="Q43" s="4" t="s">
        <v>64</v>
      </c>
    </row>
    <row r="44" spans="1:17">
      <c r="A44" s="24" t="s">
        <v>55</v>
      </c>
      <c r="B44" s="4" t="s">
        <v>238</v>
      </c>
      <c r="C44" s="9">
        <v>0.6479166666666667</v>
      </c>
      <c r="D44" s="4" t="s">
        <v>45</v>
      </c>
      <c r="E44" s="4" t="s">
        <v>49</v>
      </c>
      <c r="F44" s="4" t="s">
        <v>29</v>
      </c>
      <c r="G44" s="4">
        <v>7</v>
      </c>
      <c r="H44" s="4"/>
      <c r="I44" s="4"/>
      <c r="J44" s="4"/>
      <c r="K44" s="4"/>
      <c r="L44" s="4"/>
      <c r="M44" s="4"/>
      <c r="N44" s="4">
        <v>12</v>
      </c>
      <c r="O44" s="4"/>
      <c r="P44" s="4"/>
      <c r="Q44" s="4" t="s">
        <v>58</v>
      </c>
    </row>
    <row r="45" spans="1:17">
      <c r="A45" s="24" t="s">
        <v>55</v>
      </c>
      <c r="B45" s="4" t="s">
        <v>238</v>
      </c>
      <c r="C45" s="9">
        <v>0.6479166666666667</v>
      </c>
      <c r="D45" s="4" t="s">
        <v>45</v>
      </c>
      <c r="E45" s="4" t="s">
        <v>49</v>
      </c>
      <c r="F45" s="4" t="s">
        <v>29</v>
      </c>
      <c r="G45" s="4">
        <v>8</v>
      </c>
      <c r="H45" s="4"/>
      <c r="I45" s="4"/>
      <c r="J45" s="4"/>
      <c r="K45" s="4"/>
      <c r="L45" s="4"/>
      <c r="M45" s="4"/>
      <c r="N45" s="4">
        <v>2</v>
      </c>
      <c r="O45" s="4"/>
      <c r="P45" s="4"/>
      <c r="Q45" s="4" t="s">
        <v>58</v>
      </c>
    </row>
    <row r="46" spans="1:17">
      <c r="A46" s="24" t="s">
        <v>55</v>
      </c>
      <c r="B46" s="4" t="s">
        <v>238</v>
      </c>
      <c r="C46" s="9">
        <v>0.65347222222222223</v>
      </c>
      <c r="D46" s="4" t="s">
        <v>45</v>
      </c>
      <c r="E46" s="4" t="s">
        <v>49</v>
      </c>
      <c r="F46" s="4" t="s">
        <v>29</v>
      </c>
      <c r="G46" s="4">
        <v>9</v>
      </c>
      <c r="H46" s="4"/>
      <c r="I46" s="4"/>
      <c r="J46" s="4"/>
      <c r="K46" s="4"/>
      <c r="L46" s="4"/>
      <c r="M46" s="4"/>
      <c r="N46" s="4">
        <v>2</v>
      </c>
      <c r="O46" s="4"/>
      <c r="P46" s="4"/>
      <c r="Q46" s="4" t="s">
        <v>64</v>
      </c>
    </row>
    <row r="47" spans="1:17">
      <c r="A47" s="24" t="s">
        <v>55</v>
      </c>
      <c r="B47" s="4" t="s">
        <v>238</v>
      </c>
      <c r="C47" s="9">
        <v>0.65972222222222221</v>
      </c>
      <c r="D47" s="4" t="s">
        <v>45</v>
      </c>
      <c r="E47" s="4" t="s">
        <v>49</v>
      </c>
      <c r="F47" s="4" t="s">
        <v>29</v>
      </c>
      <c r="G47" s="4">
        <v>10</v>
      </c>
      <c r="H47" s="4"/>
      <c r="I47" s="4"/>
      <c r="J47" s="4"/>
      <c r="K47" s="4"/>
      <c r="L47" s="4"/>
      <c r="M47" s="4"/>
      <c r="N47" s="4">
        <v>2</v>
      </c>
      <c r="O47" s="4"/>
      <c r="P47" s="4"/>
      <c r="Q47" s="4"/>
    </row>
    <row r="48" spans="1:17">
      <c r="A48" s="24" t="s">
        <v>55</v>
      </c>
      <c r="B48" s="4" t="s">
        <v>238</v>
      </c>
      <c r="C48" s="9">
        <v>0.66388888888888886</v>
      </c>
      <c r="D48" s="4" t="s">
        <v>45</v>
      </c>
      <c r="E48" s="4" t="s">
        <v>49</v>
      </c>
      <c r="F48" s="4" t="s">
        <v>29</v>
      </c>
      <c r="G48" s="4">
        <v>11</v>
      </c>
      <c r="H48" s="4"/>
      <c r="I48" s="4"/>
      <c r="J48" s="4"/>
      <c r="K48" s="4">
        <v>1</v>
      </c>
      <c r="L48" s="4">
        <v>1</v>
      </c>
      <c r="M48" s="4"/>
      <c r="N48" s="4"/>
      <c r="O48" s="4"/>
      <c r="P48" s="4"/>
      <c r="Q48" s="4"/>
    </row>
    <row r="49" spans="1:17">
      <c r="A49" s="24" t="s">
        <v>55</v>
      </c>
      <c r="B49" s="4" t="s">
        <v>238</v>
      </c>
      <c r="C49" s="9">
        <v>0.3888888888888889</v>
      </c>
      <c r="D49" s="4" t="s">
        <v>45</v>
      </c>
      <c r="E49" s="4" t="s">
        <v>49</v>
      </c>
      <c r="F49" s="4" t="s">
        <v>50</v>
      </c>
      <c r="G49" s="4">
        <v>1</v>
      </c>
      <c r="H49" s="4"/>
      <c r="I49" s="4"/>
      <c r="J49" s="4"/>
      <c r="K49" s="4"/>
      <c r="L49" s="4"/>
      <c r="M49" s="4">
        <v>1</v>
      </c>
      <c r="N49" s="4"/>
      <c r="O49" s="4"/>
      <c r="P49" s="4"/>
      <c r="Q49" s="4" t="s">
        <v>64</v>
      </c>
    </row>
    <row r="50" spans="1:17">
      <c r="A50" s="24" t="s">
        <v>55</v>
      </c>
      <c r="B50" s="4" t="s">
        <v>238</v>
      </c>
      <c r="C50" s="9">
        <v>0.4236111111111111</v>
      </c>
      <c r="D50" s="4" t="s">
        <v>45</v>
      </c>
      <c r="E50" s="4" t="s">
        <v>49</v>
      </c>
      <c r="F50" s="4" t="s">
        <v>50</v>
      </c>
      <c r="G50" s="4">
        <v>2</v>
      </c>
      <c r="H50" s="4"/>
      <c r="I50" s="4"/>
      <c r="J50" s="4"/>
      <c r="K50" s="4"/>
      <c r="L50" s="4"/>
      <c r="M50" s="4"/>
      <c r="N50" s="4">
        <v>2</v>
      </c>
      <c r="O50" s="4"/>
      <c r="P50" s="4"/>
      <c r="Q50" s="4" t="s">
        <v>64</v>
      </c>
    </row>
    <row r="51" spans="1:17">
      <c r="A51" s="24" t="s">
        <v>55</v>
      </c>
      <c r="B51" s="4" t="s">
        <v>238</v>
      </c>
      <c r="C51" s="9">
        <v>0.4375</v>
      </c>
      <c r="D51" s="4" t="s">
        <v>45</v>
      </c>
      <c r="E51" s="4" t="s">
        <v>49</v>
      </c>
      <c r="F51" s="4" t="s">
        <v>50</v>
      </c>
      <c r="G51" s="4">
        <v>3</v>
      </c>
      <c r="H51" s="4"/>
      <c r="I51" s="4"/>
      <c r="J51" s="4"/>
      <c r="K51" s="4"/>
      <c r="L51" s="4"/>
      <c r="M51" s="4">
        <v>1</v>
      </c>
      <c r="N51" s="4"/>
      <c r="O51" s="4"/>
      <c r="P51" s="4"/>
      <c r="Q51" s="4" t="s">
        <v>240</v>
      </c>
    </row>
    <row r="52" spans="1:17">
      <c r="A52" s="24" t="s">
        <v>55</v>
      </c>
      <c r="B52" s="4" t="s">
        <v>238</v>
      </c>
      <c r="C52" s="9">
        <v>0.57638888888888895</v>
      </c>
      <c r="D52" s="4" t="s">
        <v>45</v>
      </c>
      <c r="E52" s="4" t="s">
        <v>49</v>
      </c>
      <c r="F52" s="4" t="s">
        <v>50</v>
      </c>
      <c r="G52" s="4">
        <v>4</v>
      </c>
      <c r="H52" s="4"/>
      <c r="I52" s="4"/>
      <c r="J52" s="4"/>
      <c r="K52" s="4"/>
      <c r="L52" s="4"/>
      <c r="M52" s="4">
        <v>1</v>
      </c>
      <c r="N52" s="4"/>
      <c r="O52" s="4"/>
      <c r="P52" s="4"/>
      <c r="Q52" s="4" t="s">
        <v>64</v>
      </c>
    </row>
    <row r="53" spans="1:17" s="86" customFormat="1"/>
    <row r="54" spans="1:17">
      <c r="A54" s="4" t="s">
        <v>55</v>
      </c>
      <c r="B54" s="4" t="s">
        <v>241</v>
      </c>
      <c r="C54" s="148">
        <v>0.39444444444444443</v>
      </c>
      <c r="D54" s="4" t="s">
        <v>45</v>
      </c>
      <c r="E54" s="4" t="s">
        <v>242</v>
      </c>
      <c r="F54" s="4" t="s">
        <v>28</v>
      </c>
      <c r="G54" s="4">
        <v>1</v>
      </c>
      <c r="H54" s="4"/>
      <c r="I54" s="4"/>
      <c r="J54" s="4"/>
      <c r="K54" s="4"/>
      <c r="L54" s="4"/>
      <c r="M54" s="4"/>
      <c r="N54" s="4">
        <v>2</v>
      </c>
      <c r="O54" s="4"/>
      <c r="P54" s="4"/>
      <c r="Q54" s="4"/>
    </row>
    <row r="55" spans="1:17">
      <c r="A55" s="4" t="s">
        <v>55</v>
      </c>
      <c r="B55" s="4" t="s">
        <v>241</v>
      </c>
      <c r="C55" s="148">
        <v>0.40347222222222223</v>
      </c>
      <c r="D55" s="4" t="s">
        <v>45</v>
      </c>
      <c r="E55" s="4" t="s">
        <v>242</v>
      </c>
      <c r="F55" s="4" t="s">
        <v>28</v>
      </c>
      <c r="G55" s="4">
        <v>2</v>
      </c>
      <c r="H55" s="4"/>
      <c r="I55" s="4"/>
      <c r="J55" s="4"/>
      <c r="K55" s="4"/>
      <c r="L55" s="4"/>
      <c r="M55" s="4">
        <v>1</v>
      </c>
      <c r="N55" s="4"/>
      <c r="O55" s="4"/>
      <c r="P55" s="4"/>
      <c r="Q55" s="4" t="s">
        <v>64</v>
      </c>
    </row>
    <row r="56" spans="1:17">
      <c r="A56" s="4" t="s">
        <v>55</v>
      </c>
      <c r="B56" s="4" t="s">
        <v>241</v>
      </c>
      <c r="C56" s="148">
        <v>0.48402777777777778</v>
      </c>
      <c r="D56" s="4" t="s">
        <v>45</v>
      </c>
      <c r="E56" s="4" t="s">
        <v>242</v>
      </c>
      <c r="F56" s="4" t="s">
        <v>28</v>
      </c>
      <c r="G56" s="4">
        <v>3</v>
      </c>
      <c r="H56" s="4"/>
      <c r="I56" s="4"/>
      <c r="J56" s="4">
        <v>1</v>
      </c>
      <c r="K56" s="4">
        <v>8</v>
      </c>
      <c r="L56" s="4"/>
      <c r="M56" s="4"/>
      <c r="N56" s="4"/>
      <c r="O56" s="4"/>
      <c r="P56" s="4"/>
      <c r="Q56" s="4" t="s">
        <v>58</v>
      </c>
    </row>
    <row r="57" spans="1:17">
      <c r="A57" s="221" t="s">
        <v>55</v>
      </c>
      <c r="B57" s="4" t="s">
        <v>241</v>
      </c>
      <c r="C57" s="148">
        <v>0.375</v>
      </c>
      <c r="D57" s="4" t="s">
        <v>45</v>
      </c>
      <c r="E57" s="4" t="s">
        <v>242</v>
      </c>
      <c r="F57" s="4" t="s">
        <v>32</v>
      </c>
      <c r="G57" s="4">
        <v>1</v>
      </c>
      <c r="H57" s="4"/>
      <c r="I57" s="4"/>
      <c r="J57" s="4"/>
      <c r="K57" s="4"/>
      <c r="L57" s="4"/>
      <c r="M57" s="4"/>
      <c r="N57" s="4"/>
      <c r="O57" s="4">
        <v>2</v>
      </c>
      <c r="P57" s="4"/>
      <c r="Q57" s="4"/>
    </row>
    <row r="58" spans="1:17">
      <c r="A58" s="24" t="s">
        <v>55</v>
      </c>
      <c r="B58" s="4" t="s">
        <v>241</v>
      </c>
      <c r="C58" s="148">
        <v>0.40277777777777773</v>
      </c>
      <c r="D58" s="4" t="s">
        <v>45</v>
      </c>
      <c r="E58" s="4" t="s">
        <v>242</v>
      </c>
      <c r="F58" s="4" t="s">
        <v>32</v>
      </c>
      <c r="G58" s="4">
        <v>2</v>
      </c>
      <c r="H58" s="4"/>
      <c r="I58" s="4"/>
      <c r="J58" s="4"/>
      <c r="K58" s="4"/>
      <c r="L58" s="4"/>
      <c r="M58" s="4"/>
      <c r="N58" s="4">
        <v>4</v>
      </c>
      <c r="O58" s="4"/>
      <c r="P58" s="4"/>
      <c r="Q58" s="4" t="s">
        <v>64</v>
      </c>
    </row>
    <row r="59" spans="1:17">
      <c r="A59" s="24" t="s">
        <v>55</v>
      </c>
      <c r="B59" s="4" t="s">
        <v>241</v>
      </c>
      <c r="C59" s="148">
        <v>0.41319444444444442</v>
      </c>
      <c r="D59" s="4" t="s">
        <v>45</v>
      </c>
      <c r="E59" s="4" t="s">
        <v>242</v>
      </c>
      <c r="F59" s="4" t="s">
        <v>32</v>
      </c>
      <c r="G59" s="4">
        <v>3</v>
      </c>
      <c r="H59" s="4"/>
      <c r="I59" s="4"/>
      <c r="J59" s="4">
        <v>1</v>
      </c>
      <c r="K59" s="4">
        <v>5</v>
      </c>
      <c r="L59" s="4"/>
      <c r="M59" s="4"/>
      <c r="N59" s="4"/>
      <c r="O59" s="4"/>
      <c r="P59" s="4"/>
      <c r="Q59" s="4" t="s">
        <v>64</v>
      </c>
    </row>
    <row r="60" spans="1:17">
      <c r="A60" s="24" t="s">
        <v>55</v>
      </c>
      <c r="B60" s="4" t="s">
        <v>241</v>
      </c>
      <c r="C60" s="148">
        <v>0.4236111111111111</v>
      </c>
      <c r="D60" s="4" t="s">
        <v>45</v>
      </c>
      <c r="E60" s="4" t="s">
        <v>242</v>
      </c>
      <c r="F60" s="4" t="s">
        <v>32</v>
      </c>
      <c r="G60" s="4">
        <v>4</v>
      </c>
      <c r="H60" s="4"/>
      <c r="I60" s="4"/>
      <c r="J60" s="4"/>
      <c r="K60" s="4"/>
      <c r="L60" s="4"/>
      <c r="M60" s="4"/>
      <c r="N60" s="4">
        <v>2</v>
      </c>
      <c r="O60" s="4"/>
      <c r="P60" s="4"/>
      <c r="Q60" s="4" t="s">
        <v>64</v>
      </c>
    </row>
    <row r="61" spans="1:17">
      <c r="A61" s="24" t="s">
        <v>55</v>
      </c>
      <c r="B61" s="4" t="s">
        <v>241</v>
      </c>
      <c r="C61" s="148">
        <v>0.44097222222222227</v>
      </c>
      <c r="D61" s="4" t="s">
        <v>45</v>
      </c>
      <c r="E61" s="4" t="s">
        <v>242</v>
      </c>
      <c r="F61" s="4" t="s">
        <v>32</v>
      </c>
      <c r="G61" s="4">
        <v>5</v>
      </c>
      <c r="H61" s="4"/>
      <c r="I61" s="4"/>
      <c r="J61" s="4">
        <v>1</v>
      </c>
      <c r="K61" s="4">
        <v>2</v>
      </c>
      <c r="L61" s="4">
        <v>2</v>
      </c>
      <c r="M61" s="4"/>
      <c r="N61" s="4"/>
      <c r="O61" s="4"/>
      <c r="P61" s="4"/>
      <c r="Q61" s="4" t="s">
        <v>62</v>
      </c>
    </row>
    <row r="62" spans="1:17">
      <c r="A62" s="24" t="s">
        <v>55</v>
      </c>
      <c r="B62" s="4" t="s">
        <v>241</v>
      </c>
      <c r="C62" s="148">
        <v>0.4604166666666667</v>
      </c>
      <c r="D62" s="4" t="s">
        <v>45</v>
      </c>
      <c r="E62" s="4" t="s">
        <v>242</v>
      </c>
      <c r="F62" s="4" t="s">
        <v>32</v>
      </c>
      <c r="G62" s="4">
        <v>6</v>
      </c>
      <c r="H62" s="4"/>
      <c r="I62" s="4"/>
      <c r="J62" s="4"/>
      <c r="K62" s="4"/>
      <c r="L62" s="4"/>
      <c r="M62" s="4"/>
      <c r="N62" s="4">
        <v>6</v>
      </c>
      <c r="O62" s="4"/>
      <c r="P62" s="4"/>
      <c r="Q62" s="4" t="s">
        <v>62</v>
      </c>
    </row>
    <row r="63" spans="1:17">
      <c r="A63" s="24" t="s">
        <v>55</v>
      </c>
      <c r="B63" s="4" t="s">
        <v>241</v>
      </c>
      <c r="C63" s="148">
        <v>0.47916666666666669</v>
      </c>
      <c r="D63" s="4" t="s">
        <v>45</v>
      </c>
      <c r="E63" s="4" t="s">
        <v>242</v>
      </c>
      <c r="F63" s="4" t="s">
        <v>32</v>
      </c>
      <c r="G63" s="4">
        <v>7</v>
      </c>
      <c r="H63" s="4"/>
      <c r="I63" s="4"/>
      <c r="J63" s="4">
        <v>1</v>
      </c>
      <c r="K63" s="4">
        <v>3</v>
      </c>
      <c r="L63" s="4"/>
      <c r="M63" s="4"/>
      <c r="N63" s="4"/>
      <c r="O63" s="4"/>
      <c r="P63" s="4"/>
      <c r="Q63" s="4" t="s">
        <v>59</v>
      </c>
    </row>
    <row r="64" spans="1:17">
      <c r="A64" s="24" t="s">
        <v>55</v>
      </c>
      <c r="B64" s="4" t="s">
        <v>241</v>
      </c>
      <c r="C64" s="148">
        <v>0.4513888888888889</v>
      </c>
      <c r="D64" s="4" t="s">
        <v>45</v>
      </c>
      <c r="E64" s="4" t="s">
        <v>242</v>
      </c>
      <c r="F64" s="4" t="s">
        <v>33</v>
      </c>
      <c r="G64" s="4">
        <v>1</v>
      </c>
      <c r="H64" s="4"/>
      <c r="I64" s="4"/>
      <c r="J64" s="4"/>
      <c r="K64" s="4"/>
      <c r="L64" s="4"/>
      <c r="M64" s="4">
        <v>1</v>
      </c>
      <c r="N64" s="4"/>
      <c r="O64" s="4"/>
      <c r="P64" s="4"/>
      <c r="Q64" s="4"/>
    </row>
    <row r="65" spans="1:17">
      <c r="A65" s="24" t="s">
        <v>55</v>
      </c>
      <c r="B65" s="4" t="s">
        <v>241</v>
      </c>
      <c r="C65" s="148">
        <v>0.55555555555555558</v>
      </c>
      <c r="D65" s="4" t="s">
        <v>45</v>
      </c>
      <c r="E65" s="4" t="s">
        <v>242</v>
      </c>
      <c r="F65" s="4" t="s">
        <v>33</v>
      </c>
      <c r="G65" s="4">
        <v>2</v>
      </c>
      <c r="H65" s="4"/>
      <c r="I65" s="4"/>
      <c r="J65" s="4">
        <v>1</v>
      </c>
      <c r="K65" s="4">
        <v>3</v>
      </c>
      <c r="L65" s="4"/>
      <c r="M65" s="4"/>
      <c r="N65" s="4"/>
      <c r="O65" s="4"/>
      <c r="P65" s="4"/>
      <c r="Q65" s="4"/>
    </row>
    <row r="66" spans="1:17">
      <c r="A66" s="24" t="s">
        <v>55</v>
      </c>
      <c r="B66" s="4" t="s">
        <v>241</v>
      </c>
      <c r="C66" s="148">
        <v>0.58888888888888891</v>
      </c>
      <c r="D66" s="4" t="s">
        <v>45</v>
      </c>
      <c r="E66" s="4" t="s">
        <v>242</v>
      </c>
      <c r="F66" s="4" t="s">
        <v>33</v>
      </c>
      <c r="G66" s="4">
        <v>3</v>
      </c>
      <c r="H66" s="4"/>
      <c r="I66" s="4"/>
      <c r="J66" s="4">
        <v>1</v>
      </c>
      <c r="K66" s="4">
        <v>3</v>
      </c>
      <c r="L66" s="4">
        <v>2</v>
      </c>
      <c r="M66" s="4"/>
      <c r="N66" s="4"/>
      <c r="O66" s="4"/>
      <c r="P66" s="4"/>
      <c r="Q66" s="4"/>
    </row>
    <row r="67" spans="1:17">
      <c r="A67" s="24" t="s">
        <v>55</v>
      </c>
      <c r="B67" s="4" t="s">
        <v>241</v>
      </c>
      <c r="C67" s="148">
        <v>0.58888888888888891</v>
      </c>
      <c r="D67" s="4" t="s">
        <v>45</v>
      </c>
      <c r="E67" s="4" t="s">
        <v>242</v>
      </c>
      <c r="F67" s="4" t="s">
        <v>33</v>
      </c>
      <c r="G67" s="4">
        <v>4</v>
      </c>
      <c r="H67" s="4"/>
      <c r="I67" s="4"/>
      <c r="J67" s="4"/>
      <c r="K67" s="4"/>
      <c r="L67" s="4"/>
      <c r="M67" s="4"/>
      <c r="N67" s="4"/>
      <c r="O67" s="4">
        <v>12</v>
      </c>
      <c r="P67" s="4"/>
      <c r="Q67" s="4"/>
    </row>
    <row r="68" spans="1:17">
      <c r="A68" s="24" t="s">
        <v>55</v>
      </c>
      <c r="B68" s="4" t="s">
        <v>241</v>
      </c>
      <c r="C68" s="148">
        <v>0.64861111111111114</v>
      </c>
      <c r="D68" s="4" t="s">
        <v>45</v>
      </c>
      <c r="E68" s="4" t="s">
        <v>242</v>
      </c>
      <c r="F68" s="4" t="s">
        <v>33</v>
      </c>
      <c r="G68" s="4">
        <v>5</v>
      </c>
      <c r="H68" s="4"/>
      <c r="I68" s="4"/>
      <c r="J68" s="4"/>
      <c r="K68" s="4"/>
      <c r="L68" s="4"/>
      <c r="M68" s="4"/>
      <c r="N68" s="4">
        <v>2</v>
      </c>
      <c r="O68" s="4"/>
      <c r="P68" s="4"/>
      <c r="Q68" s="4"/>
    </row>
    <row r="69" spans="1:17">
      <c r="A69" s="24" t="s">
        <v>55</v>
      </c>
      <c r="B69" s="4" t="s">
        <v>241</v>
      </c>
      <c r="C69" s="148">
        <v>0.375</v>
      </c>
      <c r="D69" s="4" t="s">
        <v>45</v>
      </c>
      <c r="E69" s="4" t="s">
        <v>242</v>
      </c>
      <c r="F69" s="4" t="s">
        <v>34</v>
      </c>
      <c r="G69" s="4">
        <v>1</v>
      </c>
      <c r="H69" s="4"/>
      <c r="I69" s="4"/>
      <c r="J69" s="4"/>
      <c r="K69" s="4"/>
      <c r="L69" s="4"/>
      <c r="M69" s="4"/>
      <c r="N69" s="4">
        <v>2</v>
      </c>
      <c r="O69" s="4"/>
      <c r="P69" s="4"/>
      <c r="Q69" s="4" t="s">
        <v>58</v>
      </c>
    </row>
    <row r="70" spans="1:17">
      <c r="A70" s="24" t="s">
        <v>55</v>
      </c>
      <c r="B70" s="4" t="s">
        <v>241</v>
      </c>
      <c r="C70" s="148">
        <v>0.4201388888888889</v>
      </c>
      <c r="D70" s="4" t="s">
        <v>45</v>
      </c>
      <c r="E70" s="4" t="s">
        <v>242</v>
      </c>
      <c r="F70" s="4" t="s">
        <v>34</v>
      </c>
      <c r="G70" s="4">
        <v>2</v>
      </c>
      <c r="H70" s="4"/>
      <c r="I70" s="4"/>
      <c r="J70" s="4"/>
      <c r="K70" s="4"/>
      <c r="L70" s="4"/>
      <c r="M70" s="4">
        <v>1</v>
      </c>
      <c r="N70" s="4"/>
      <c r="O70" s="4"/>
      <c r="P70" s="4"/>
      <c r="Q70" s="4" t="s">
        <v>58</v>
      </c>
    </row>
    <row r="71" spans="1:17">
      <c r="A71" s="24" t="s">
        <v>55</v>
      </c>
      <c r="B71" s="4" t="s">
        <v>241</v>
      </c>
      <c r="C71" s="148">
        <v>0.46319444444444446</v>
      </c>
      <c r="D71" s="4" t="s">
        <v>45</v>
      </c>
      <c r="E71" s="4" t="s">
        <v>242</v>
      </c>
      <c r="F71" s="4" t="s">
        <v>34</v>
      </c>
      <c r="G71" s="4">
        <v>3</v>
      </c>
      <c r="H71" s="4"/>
      <c r="I71" s="4"/>
      <c r="J71" s="4">
        <v>1</v>
      </c>
      <c r="K71" s="4">
        <v>11</v>
      </c>
      <c r="L71" s="4"/>
      <c r="M71" s="4"/>
      <c r="N71" s="4"/>
      <c r="O71" s="4"/>
      <c r="P71" s="4"/>
      <c r="Q71" s="4" t="s">
        <v>60</v>
      </c>
    </row>
    <row r="72" spans="1:17">
      <c r="A72" s="24" t="s">
        <v>55</v>
      </c>
      <c r="B72" s="4" t="s">
        <v>241</v>
      </c>
      <c r="C72" s="148">
        <v>0.51041666666666663</v>
      </c>
      <c r="D72" s="4" t="s">
        <v>45</v>
      </c>
      <c r="E72" s="4" t="s">
        <v>242</v>
      </c>
      <c r="F72" s="4" t="s">
        <v>34</v>
      </c>
      <c r="G72" s="4">
        <v>4</v>
      </c>
      <c r="H72" s="4"/>
      <c r="I72" s="4"/>
      <c r="J72" s="4"/>
      <c r="K72" s="4"/>
      <c r="L72" s="4"/>
      <c r="M72" s="4">
        <v>1</v>
      </c>
      <c r="N72" s="4"/>
      <c r="O72" s="4"/>
      <c r="P72" s="4"/>
      <c r="Q72" s="4" t="s">
        <v>60</v>
      </c>
    </row>
    <row r="73" spans="1:17" s="86" customFormat="1">
      <c r="A73" s="225"/>
      <c r="B73" s="80"/>
      <c r="C73" s="226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>
      <c r="A74" s="24" t="s">
        <v>55</v>
      </c>
      <c r="B74" s="4" t="s">
        <v>243</v>
      </c>
      <c r="C74" s="148">
        <v>0.35000000000000003</v>
      </c>
      <c r="D74" s="4" t="s">
        <v>45</v>
      </c>
      <c r="E74" s="4" t="s">
        <v>136</v>
      </c>
      <c r="F74" s="4" t="s">
        <v>28</v>
      </c>
      <c r="G74" s="4">
        <v>1</v>
      </c>
      <c r="H74" s="4"/>
      <c r="I74" s="4"/>
      <c r="J74" s="4"/>
      <c r="K74" s="4"/>
      <c r="L74" s="4"/>
      <c r="M74" s="4">
        <v>1</v>
      </c>
      <c r="N74" s="4"/>
      <c r="O74" s="4"/>
      <c r="P74" s="4"/>
      <c r="Q74" s="4" t="s">
        <v>60</v>
      </c>
    </row>
    <row r="75" spans="1:17">
      <c r="A75" s="24" t="s">
        <v>55</v>
      </c>
      <c r="B75" s="4" t="s">
        <v>243</v>
      </c>
      <c r="C75" s="148">
        <v>0.3520833333333333</v>
      </c>
      <c r="D75" s="4" t="s">
        <v>45</v>
      </c>
      <c r="E75" s="4" t="s">
        <v>136</v>
      </c>
      <c r="F75" s="4" t="s">
        <v>28</v>
      </c>
      <c r="G75" s="4">
        <v>2</v>
      </c>
      <c r="H75" s="4"/>
      <c r="I75" s="4"/>
      <c r="J75" s="4">
        <v>1</v>
      </c>
      <c r="K75" s="4">
        <v>4</v>
      </c>
      <c r="L75" s="4">
        <v>2</v>
      </c>
      <c r="M75" s="4"/>
      <c r="N75" s="4"/>
      <c r="O75" s="4"/>
      <c r="P75" s="4"/>
      <c r="Q75" s="4" t="s">
        <v>58</v>
      </c>
    </row>
    <row r="76" spans="1:17">
      <c r="A76" s="24" t="s">
        <v>55</v>
      </c>
      <c r="B76" s="4" t="s">
        <v>243</v>
      </c>
      <c r="C76" s="148">
        <v>0.38194444444444442</v>
      </c>
      <c r="D76" s="4" t="s">
        <v>45</v>
      </c>
      <c r="E76" s="4" t="s">
        <v>136</v>
      </c>
      <c r="F76" s="4" t="s">
        <v>28</v>
      </c>
      <c r="G76" s="4">
        <v>3</v>
      </c>
      <c r="H76" s="4"/>
      <c r="I76" s="4"/>
      <c r="J76" s="4"/>
      <c r="K76" s="4"/>
      <c r="L76" s="4"/>
      <c r="M76" s="4"/>
      <c r="N76" s="4"/>
      <c r="O76" s="4">
        <v>3</v>
      </c>
      <c r="P76" s="4"/>
      <c r="Q76" s="4" t="s">
        <v>74</v>
      </c>
    </row>
    <row r="77" spans="1:17">
      <c r="A77" s="24" t="s">
        <v>55</v>
      </c>
      <c r="B77" s="4" t="s">
        <v>243</v>
      </c>
      <c r="C77" s="148">
        <v>0.38194444444444442</v>
      </c>
      <c r="D77" s="4" t="s">
        <v>45</v>
      </c>
      <c r="E77" s="4" t="s">
        <v>136</v>
      </c>
      <c r="F77" s="4" t="s">
        <v>28</v>
      </c>
      <c r="G77" s="4">
        <v>4</v>
      </c>
      <c r="H77" s="4"/>
      <c r="I77" s="4"/>
      <c r="J77" s="4"/>
      <c r="K77" s="4"/>
      <c r="L77" s="4"/>
      <c r="M77" s="4"/>
      <c r="N77" s="4"/>
      <c r="O77" s="4">
        <v>6</v>
      </c>
      <c r="P77" s="4"/>
      <c r="Q77" s="4" t="s">
        <v>74</v>
      </c>
    </row>
    <row r="78" spans="1:17">
      <c r="A78" s="24" t="s">
        <v>55</v>
      </c>
      <c r="B78" s="4" t="s">
        <v>243</v>
      </c>
      <c r="C78" s="148">
        <v>0.40972222222222227</v>
      </c>
      <c r="D78" s="4" t="s">
        <v>45</v>
      </c>
      <c r="E78" s="4" t="s">
        <v>136</v>
      </c>
      <c r="F78" s="4" t="s">
        <v>28</v>
      </c>
      <c r="G78" s="4">
        <v>5</v>
      </c>
      <c r="H78" s="4"/>
      <c r="I78" s="4"/>
      <c r="J78" s="4"/>
      <c r="K78" s="4"/>
      <c r="L78" s="4"/>
      <c r="M78" s="4"/>
      <c r="N78" s="4"/>
      <c r="O78" s="4">
        <v>18</v>
      </c>
      <c r="P78" s="4"/>
      <c r="Q78" s="4" t="s">
        <v>244</v>
      </c>
    </row>
    <row r="79" spans="1:17">
      <c r="A79" s="24" t="s">
        <v>55</v>
      </c>
      <c r="B79" s="4" t="s">
        <v>243</v>
      </c>
      <c r="C79" s="148">
        <v>0.4513888888888889</v>
      </c>
      <c r="D79" s="4" t="s">
        <v>45</v>
      </c>
      <c r="E79" s="4" t="s">
        <v>136</v>
      </c>
      <c r="F79" s="4" t="s">
        <v>28</v>
      </c>
      <c r="G79" s="4">
        <v>6</v>
      </c>
      <c r="H79" s="4"/>
      <c r="I79" s="4"/>
      <c r="J79" s="4"/>
      <c r="K79" s="4"/>
      <c r="L79" s="4"/>
      <c r="M79" s="4">
        <v>1</v>
      </c>
      <c r="N79" s="4"/>
      <c r="O79" s="4"/>
      <c r="P79" s="4"/>
      <c r="Q79" s="4" t="s">
        <v>62</v>
      </c>
    </row>
    <row r="80" spans="1:17">
      <c r="A80" s="24" t="s">
        <v>55</v>
      </c>
      <c r="B80" s="4" t="s">
        <v>243</v>
      </c>
      <c r="C80" s="148">
        <v>0.4513888888888889</v>
      </c>
      <c r="D80" s="4" t="s">
        <v>45</v>
      </c>
      <c r="E80" s="4" t="s">
        <v>136</v>
      </c>
      <c r="F80" s="4" t="s">
        <v>28</v>
      </c>
      <c r="G80" s="4">
        <v>7</v>
      </c>
      <c r="H80" s="4"/>
      <c r="I80" s="4"/>
      <c r="J80" s="4"/>
      <c r="K80" s="4"/>
      <c r="L80" s="4"/>
      <c r="M80" s="4">
        <v>1</v>
      </c>
      <c r="N80" s="4"/>
      <c r="O80" s="4"/>
      <c r="P80" s="4"/>
      <c r="Q80" s="4" t="s">
        <v>64</v>
      </c>
    </row>
    <row r="81" spans="1:17">
      <c r="A81" s="24" t="s">
        <v>55</v>
      </c>
      <c r="B81" s="4" t="s">
        <v>243</v>
      </c>
      <c r="C81" s="148">
        <v>0.45833333333333331</v>
      </c>
      <c r="D81" s="222" t="s">
        <v>45</v>
      </c>
      <c r="E81" s="147" t="s">
        <v>136</v>
      </c>
      <c r="F81" s="4" t="s">
        <v>32</v>
      </c>
      <c r="G81" s="4">
        <v>1</v>
      </c>
      <c r="H81" s="4"/>
      <c r="I81" s="4"/>
      <c r="J81" s="4"/>
      <c r="K81" s="4"/>
      <c r="L81" s="4"/>
      <c r="M81" s="4">
        <v>1</v>
      </c>
      <c r="N81" s="4"/>
      <c r="O81" s="4"/>
      <c r="P81" s="4"/>
      <c r="Q81" s="4" t="s">
        <v>59</v>
      </c>
    </row>
    <row r="82" spans="1:17">
      <c r="A82" s="24" t="s">
        <v>55</v>
      </c>
      <c r="B82" s="4" t="s">
        <v>243</v>
      </c>
      <c r="C82" s="148">
        <v>0.36805555555555558</v>
      </c>
      <c r="D82" s="223" t="s">
        <v>45</v>
      </c>
      <c r="E82" s="4" t="s">
        <v>136</v>
      </c>
      <c r="F82" s="4" t="s">
        <v>32</v>
      </c>
      <c r="G82" s="4">
        <v>2</v>
      </c>
      <c r="H82" s="4"/>
      <c r="I82" s="4"/>
      <c r="J82" s="4"/>
      <c r="K82" s="4"/>
      <c r="L82" s="4"/>
      <c r="M82" s="4">
        <v>1</v>
      </c>
      <c r="N82" s="4"/>
      <c r="O82" s="4"/>
      <c r="P82" s="4"/>
      <c r="Q82" s="4" t="s">
        <v>66</v>
      </c>
    </row>
    <row r="83" spans="1:17">
      <c r="A83" s="24" t="s">
        <v>55</v>
      </c>
      <c r="B83" s="4" t="s">
        <v>243</v>
      </c>
      <c r="C83" s="148">
        <v>0.39027777777777778</v>
      </c>
      <c r="D83" s="223" t="s">
        <v>45</v>
      </c>
      <c r="E83" s="4" t="s">
        <v>136</v>
      </c>
      <c r="F83" s="4" t="s">
        <v>32</v>
      </c>
      <c r="G83" s="4">
        <v>3</v>
      </c>
      <c r="H83" s="4"/>
      <c r="I83" s="4"/>
      <c r="J83" s="4"/>
      <c r="K83" s="4"/>
      <c r="L83" s="4"/>
      <c r="M83" s="4">
        <v>1</v>
      </c>
      <c r="N83" s="4"/>
      <c r="O83" s="4"/>
      <c r="P83" s="4"/>
      <c r="Q83" s="4" t="s">
        <v>58</v>
      </c>
    </row>
    <row r="84" spans="1:17">
      <c r="A84" s="24" t="s">
        <v>55</v>
      </c>
      <c r="B84" s="4" t="s">
        <v>243</v>
      </c>
      <c r="C84" s="148">
        <v>0.39930555555555558</v>
      </c>
      <c r="D84" s="223" t="s">
        <v>45</v>
      </c>
      <c r="E84" s="4" t="s">
        <v>136</v>
      </c>
      <c r="F84" s="4" t="s">
        <v>32</v>
      </c>
      <c r="G84" s="4">
        <v>4</v>
      </c>
      <c r="H84" s="4"/>
      <c r="I84" s="4"/>
      <c r="J84" s="4"/>
      <c r="K84" s="4"/>
      <c r="L84" s="4"/>
      <c r="M84" s="4">
        <v>1</v>
      </c>
      <c r="N84" s="4"/>
      <c r="O84" s="4"/>
      <c r="P84" s="4"/>
      <c r="Q84" s="4" t="s">
        <v>64</v>
      </c>
    </row>
    <row r="85" spans="1:17">
      <c r="A85" s="24" t="s">
        <v>55</v>
      </c>
      <c r="B85" s="4" t="s">
        <v>243</v>
      </c>
      <c r="C85" s="148">
        <v>0.4145833333333333</v>
      </c>
      <c r="D85" s="223" t="s">
        <v>45</v>
      </c>
      <c r="E85" s="4" t="s">
        <v>136</v>
      </c>
      <c r="F85" s="4" t="s">
        <v>32</v>
      </c>
      <c r="G85" s="4">
        <v>5</v>
      </c>
      <c r="H85" s="4"/>
      <c r="I85" s="4"/>
      <c r="J85" s="4"/>
      <c r="K85" s="4"/>
      <c r="L85" s="4"/>
      <c r="M85" s="4"/>
      <c r="N85" s="4">
        <v>2</v>
      </c>
      <c r="O85" s="4"/>
      <c r="P85" s="4"/>
      <c r="Q85" s="4" t="s">
        <v>58</v>
      </c>
    </row>
    <row r="86" spans="1:17">
      <c r="A86" s="24" t="s">
        <v>55</v>
      </c>
      <c r="B86" s="4" t="s">
        <v>243</v>
      </c>
      <c r="C86" s="148">
        <v>0.41875000000000001</v>
      </c>
      <c r="D86" s="223" t="s">
        <v>45</v>
      </c>
      <c r="E86" s="4" t="s">
        <v>136</v>
      </c>
      <c r="F86" s="4" t="s">
        <v>32</v>
      </c>
      <c r="G86" s="4">
        <v>6</v>
      </c>
      <c r="H86" s="4"/>
      <c r="I86" s="4"/>
      <c r="J86" s="4"/>
      <c r="K86" s="4"/>
      <c r="L86" s="4"/>
      <c r="M86" s="4"/>
      <c r="N86" s="4">
        <v>8</v>
      </c>
      <c r="O86" s="4"/>
      <c r="P86" s="4"/>
      <c r="Q86" s="4" t="s">
        <v>66</v>
      </c>
    </row>
    <row r="87" spans="1:17">
      <c r="A87" s="24" t="s">
        <v>55</v>
      </c>
      <c r="B87" s="4" t="s">
        <v>243</v>
      </c>
      <c r="C87" s="148">
        <v>0.43263888888888885</v>
      </c>
      <c r="D87" s="223" t="s">
        <v>45</v>
      </c>
      <c r="E87" s="4" t="s">
        <v>136</v>
      </c>
      <c r="F87" s="4" t="s">
        <v>32</v>
      </c>
      <c r="G87" s="4">
        <v>7</v>
      </c>
      <c r="H87" s="4"/>
      <c r="I87" s="4"/>
      <c r="J87" s="4"/>
      <c r="K87" s="4"/>
      <c r="L87" s="4"/>
      <c r="M87" s="4">
        <v>1</v>
      </c>
      <c r="N87" s="4"/>
      <c r="O87" s="4"/>
      <c r="P87" s="4"/>
      <c r="Q87" s="4" t="s">
        <v>111</v>
      </c>
    </row>
    <row r="88" spans="1:17">
      <c r="A88" s="24" t="s">
        <v>55</v>
      </c>
      <c r="B88" s="4" t="s">
        <v>243</v>
      </c>
      <c r="C88" s="148">
        <v>0.43263888888888885</v>
      </c>
      <c r="D88" s="223" t="s">
        <v>45</v>
      </c>
      <c r="E88" s="4" t="s">
        <v>136</v>
      </c>
      <c r="F88" s="4" t="s">
        <v>32</v>
      </c>
      <c r="G88" s="4">
        <v>8</v>
      </c>
      <c r="H88" s="4"/>
      <c r="I88" s="4"/>
      <c r="J88" s="4"/>
      <c r="K88" s="4"/>
      <c r="L88" s="4"/>
      <c r="M88" s="4">
        <v>1</v>
      </c>
      <c r="N88" s="4"/>
      <c r="O88" s="4"/>
      <c r="P88" s="4"/>
      <c r="Q88" s="4" t="s">
        <v>111</v>
      </c>
    </row>
    <row r="89" spans="1:17">
      <c r="A89" s="24" t="s">
        <v>55</v>
      </c>
      <c r="B89" s="4" t="s">
        <v>243</v>
      </c>
      <c r="C89" s="148">
        <v>0.43263888888888885</v>
      </c>
      <c r="D89" s="223" t="s">
        <v>45</v>
      </c>
      <c r="E89" s="4" t="s">
        <v>136</v>
      </c>
      <c r="F89" s="4" t="s">
        <v>32</v>
      </c>
      <c r="G89" s="4">
        <v>9</v>
      </c>
      <c r="H89" s="4"/>
      <c r="I89" s="4"/>
      <c r="J89" s="4">
        <v>1</v>
      </c>
      <c r="K89" s="4">
        <v>6</v>
      </c>
      <c r="L89" s="4">
        <v>2</v>
      </c>
      <c r="M89" s="4"/>
      <c r="N89" s="4"/>
      <c r="O89" s="4"/>
      <c r="P89" s="4"/>
      <c r="Q89" s="4" t="s">
        <v>58</v>
      </c>
    </row>
    <row r="90" spans="1:17">
      <c r="A90" s="24" t="s">
        <v>55</v>
      </c>
      <c r="B90" s="4" t="s">
        <v>243</v>
      </c>
      <c r="C90" s="148">
        <v>0.44722222222222219</v>
      </c>
      <c r="D90" s="223" t="s">
        <v>45</v>
      </c>
      <c r="E90" s="4" t="s">
        <v>136</v>
      </c>
      <c r="F90" s="4" t="s">
        <v>32</v>
      </c>
      <c r="G90" s="4">
        <v>10</v>
      </c>
      <c r="H90" s="4"/>
      <c r="I90" s="4"/>
      <c r="J90" s="4"/>
      <c r="K90" s="4"/>
      <c r="L90" s="4"/>
      <c r="M90" s="4">
        <v>1</v>
      </c>
      <c r="N90" s="4"/>
      <c r="O90" s="4"/>
      <c r="P90" s="4"/>
      <c r="Q90" s="4" t="s">
        <v>58</v>
      </c>
    </row>
    <row r="91" spans="1:17">
      <c r="A91" s="24" t="s">
        <v>55</v>
      </c>
      <c r="B91" s="4" t="s">
        <v>243</v>
      </c>
      <c r="C91" s="148">
        <v>0.4597222222222222</v>
      </c>
      <c r="D91" s="223" t="s">
        <v>45</v>
      </c>
      <c r="E91" s="4" t="s">
        <v>136</v>
      </c>
      <c r="F91" s="4" t="s">
        <v>32</v>
      </c>
      <c r="G91" s="4">
        <v>11</v>
      </c>
      <c r="H91" s="4"/>
      <c r="I91" s="4"/>
      <c r="J91" s="4"/>
      <c r="K91" s="4"/>
      <c r="L91" s="4"/>
      <c r="M91" s="4"/>
      <c r="N91" s="4">
        <v>3</v>
      </c>
      <c r="O91" s="4"/>
      <c r="P91" s="4"/>
      <c r="Q91" s="4" t="s">
        <v>58</v>
      </c>
    </row>
    <row r="92" spans="1:17">
      <c r="A92" s="24" t="s">
        <v>55</v>
      </c>
      <c r="B92" s="4" t="s">
        <v>243</v>
      </c>
      <c r="C92" s="148">
        <v>0.46527777777777773</v>
      </c>
      <c r="D92" s="223" t="s">
        <v>45</v>
      </c>
      <c r="E92" s="4" t="s">
        <v>136</v>
      </c>
      <c r="F92" s="4" t="s">
        <v>32</v>
      </c>
      <c r="G92" s="4">
        <v>12</v>
      </c>
      <c r="H92" s="4"/>
      <c r="I92" s="4"/>
      <c r="J92" s="4"/>
      <c r="K92" s="4"/>
      <c r="L92" s="4"/>
      <c r="M92" s="4"/>
      <c r="N92" s="4">
        <v>4</v>
      </c>
      <c r="O92" s="4"/>
      <c r="P92" s="4"/>
      <c r="Q92" s="4" t="s">
        <v>59</v>
      </c>
    </row>
    <row r="93" spans="1:17">
      <c r="A93" s="24" t="s">
        <v>55</v>
      </c>
      <c r="B93" s="4" t="s">
        <v>243</v>
      </c>
      <c r="C93" s="148">
        <v>0.49305555555555558</v>
      </c>
      <c r="D93" s="223" t="s">
        <v>45</v>
      </c>
      <c r="E93" s="4" t="s">
        <v>136</v>
      </c>
      <c r="F93" s="4" t="s">
        <v>32</v>
      </c>
      <c r="G93" s="4">
        <v>13</v>
      </c>
      <c r="H93" s="4"/>
      <c r="I93" s="4"/>
      <c r="J93" s="4">
        <v>1</v>
      </c>
      <c r="K93" s="4">
        <v>6</v>
      </c>
      <c r="L93" s="4">
        <v>1</v>
      </c>
      <c r="M93" s="4"/>
      <c r="N93" s="4"/>
      <c r="O93" s="4"/>
      <c r="P93" s="4"/>
      <c r="Q93" s="4" t="s">
        <v>64</v>
      </c>
    </row>
    <row r="94" spans="1:17">
      <c r="A94" s="24" t="s">
        <v>55</v>
      </c>
      <c r="B94" s="4" t="s">
        <v>243</v>
      </c>
      <c r="C94" s="148">
        <v>0.49583333333333335</v>
      </c>
      <c r="D94" s="223" t="s">
        <v>45</v>
      </c>
      <c r="E94" s="4" t="s">
        <v>136</v>
      </c>
      <c r="F94" s="4" t="s">
        <v>32</v>
      </c>
      <c r="G94" s="4">
        <v>14</v>
      </c>
      <c r="H94" s="4"/>
      <c r="I94" s="4"/>
      <c r="J94" s="4"/>
      <c r="K94" s="4"/>
      <c r="L94" s="4"/>
      <c r="M94" s="4">
        <v>1</v>
      </c>
      <c r="N94" s="4"/>
      <c r="O94" s="4"/>
      <c r="P94" s="4"/>
      <c r="Q94" s="4" t="s">
        <v>64</v>
      </c>
    </row>
    <row r="95" spans="1:17">
      <c r="A95" s="24" t="s">
        <v>55</v>
      </c>
      <c r="B95" s="4" t="s">
        <v>243</v>
      </c>
      <c r="C95" s="148">
        <v>0.4993055555555555</v>
      </c>
      <c r="D95" s="223" t="s">
        <v>45</v>
      </c>
      <c r="E95" s="4" t="s">
        <v>136</v>
      </c>
      <c r="F95" s="4" t="s">
        <v>32</v>
      </c>
      <c r="G95" s="4">
        <v>15</v>
      </c>
      <c r="H95" s="4"/>
      <c r="I95" s="4"/>
      <c r="J95" s="4">
        <v>1</v>
      </c>
      <c r="K95" s="4">
        <v>7</v>
      </c>
      <c r="L95" s="4"/>
      <c r="M95" s="4"/>
      <c r="N95" s="4"/>
      <c r="O95" s="4"/>
      <c r="P95" s="4"/>
      <c r="Q95" s="4" t="s">
        <v>58</v>
      </c>
    </row>
    <row r="96" spans="1:17">
      <c r="A96" s="24" t="s">
        <v>55</v>
      </c>
      <c r="B96" s="4" t="s">
        <v>243</v>
      </c>
      <c r="C96" s="148">
        <v>0.5083333333333333</v>
      </c>
      <c r="D96" s="223" t="s">
        <v>45</v>
      </c>
      <c r="E96" s="4" t="s">
        <v>136</v>
      </c>
      <c r="F96" s="4" t="s">
        <v>32</v>
      </c>
      <c r="G96" s="4">
        <v>16</v>
      </c>
      <c r="H96" s="4"/>
      <c r="I96" s="4"/>
      <c r="J96" s="4"/>
      <c r="K96" s="4"/>
      <c r="L96" s="4"/>
      <c r="M96" s="4"/>
      <c r="N96" s="4">
        <v>4</v>
      </c>
      <c r="O96" s="4"/>
      <c r="P96" s="4"/>
      <c r="Q96" s="4" t="s">
        <v>58</v>
      </c>
    </row>
    <row r="97" spans="1:17">
      <c r="A97" s="24" t="s">
        <v>55</v>
      </c>
      <c r="B97" s="4" t="s">
        <v>243</v>
      </c>
      <c r="C97" s="148">
        <v>0.5083333333333333</v>
      </c>
      <c r="D97" s="223" t="s">
        <v>45</v>
      </c>
      <c r="E97" s="4" t="s">
        <v>136</v>
      </c>
      <c r="F97" s="4" t="s">
        <v>32</v>
      </c>
      <c r="G97" s="4">
        <v>17</v>
      </c>
      <c r="H97" s="4"/>
      <c r="I97" s="4"/>
      <c r="J97" s="4"/>
      <c r="K97" s="4"/>
      <c r="L97" s="4"/>
      <c r="M97" s="4"/>
      <c r="N97" s="4">
        <v>2</v>
      </c>
      <c r="O97" s="4"/>
      <c r="P97" s="4"/>
      <c r="Q97" s="4" t="s">
        <v>58</v>
      </c>
    </row>
    <row r="98" spans="1:17">
      <c r="A98" s="24" t="s">
        <v>55</v>
      </c>
      <c r="B98" s="4" t="s">
        <v>243</v>
      </c>
      <c r="C98" s="148">
        <v>0.5083333333333333</v>
      </c>
      <c r="D98" s="223" t="s">
        <v>45</v>
      </c>
      <c r="E98" s="4" t="s">
        <v>136</v>
      </c>
      <c r="F98" s="4" t="s">
        <v>32</v>
      </c>
      <c r="G98" s="4">
        <v>18</v>
      </c>
      <c r="H98" s="4"/>
      <c r="I98" s="4"/>
      <c r="J98" s="4"/>
      <c r="K98" s="4"/>
      <c r="L98" s="4"/>
      <c r="M98" s="4">
        <v>1</v>
      </c>
      <c r="N98" s="4"/>
      <c r="O98" s="4"/>
      <c r="P98" s="4"/>
      <c r="Q98" s="4" t="s">
        <v>58</v>
      </c>
    </row>
    <row r="99" spans="1:17">
      <c r="A99" s="24" t="s">
        <v>55</v>
      </c>
      <c r="B99" s="4" t="s">
        <v>243</v>
      </c>
      <c r="C99" s="148">
        <v>0.5083333333333333</v>
      </c>
      <c r="D99" s="223" t="s">
        <v>45</v>
      </c>
      <c r="E99" s="4" t="s">
        <v>136</v>
      </c>
      <c r="F99" s="4" t="s">
        <v>32</v>
      </c>
      <c r="G99" s="4">
        <v>19</v>
      </c>
      <c r="H99" s="4"/>
      <c r="I99" s="4"/>
      <c r="J99" s="4"/>
      <c r="K99" s="4"/>
      <c r="L99" s="4"/>
      <c r="M99" s="4">
        <v>1</v>
      </c>
      <c r="N99" s="4"/>
      <c r="O99" s="4"/>
      <c r="P99" s="4"/>
      <c r="Q99" s="4" t="s">
        <v>58</v>
      </c>
    </row>
    <row r="100" spans="1:17">
      <c r="A100" s="24" t="s">
        <v>55</v>
      </c>
      <c r="B100" s="4" t="s">
        <v>243</v>
      </c>
      <c r="C100" s="148">
        <v>0.5083333333333333</v>
      </c>
      <c r="D100" s="223" t="s">
        <v>45</v>
      </c>
      <c r="E100" s="4" t="s">
        <v>136</v>
      </c>
      <c r="F100" s="4" t="s">
        <v>32</v>
      </c>
      <c r="G100" s="4">
        <v>20</v>
      </c>
      <c r="H100" s="4"/>
      <c r="I100" s="4"/>
      <c r="J100" s="4"/>
      <c r="K100" s="4"/>
      <c r="L100" s="4"/>
      <c r="M100" s="4"/>
      <c r="N100" s="4"/>
      <c r="O100" s="4">
        <v>4</v>
      </c>
      <c r="P100" s="4"/>
      <c r="Q100" s="4" t="s">
        <v>58</v>
      </c>
    </row>
    <row r="101" spans="1:17">
      <c r="A101" s="24" t="s">
        <v>55</v>
      </c>
      <c r="B101" s="4" t="s">
        <v>245</v>
      </c>
      <c r="C101" s="148">
        <v>0.52222222222222225</v>
      </c>
      <c r="D101" s="223" t="s">
        <v>45</v>
      </c>
      <c r="E101" s="4" t="s">
        <v>136</v>
      </c>
      <c r="F101" s="4" t="s">
        <v>32</v>
      </c>
      <c r="G101" s="4">
        <v>21</v>
      </c>
      <c r="H101" s="4"/>
      <c r="I101" s="4"/>
      <c r="J101" s="4"/>
      <c r="K101" s="4"/>
      <c r="L101" s="4"/>
      <c r="M101" s="4">
        <v>1</v>
      </c>
      <c r="N101" s="4"/>
      <c r="O101" s="4"/>
      <c r="P101" s="4"/>
      <c r="Q101" s="4" t="s">
        <v>64</v>
      </c>
    </row>
    <row r="102" spans="1:17">
      <c r="A102" s="24" t="s">
        <v>55</v>
      </c>
      <c r="B102" s="4" t="s">
        <v>246</v>
      </c>
      <c r="C102" s="148">
        <v>0.52222222222222225</v>
      </c>
      <c r="D102" s="223" t="s">
        <v>45</v>
      </c>
      <c r="E102" s="4" t="s">
        <v>136</v>
      </c>
      <c r="F102" s="4" t="s">
        <v>32</v>
      </c>
      <c r="G102" s="4">
        <v>22</v>
      </c>
      <c r="H102" s="4"/>
      <c r="I102" s="4"/>
      <c r="J102" s="4">
        <v>1</v>
      </c>
      <c r="K102" s="4">
        <v>6</v>
      </c>
      <c r="L102" s="4">
        <v>1</v>
      </c>
      <c r="M102" s="4"/>
      <c r="N102" s="4"/>
      <c r="O102" s="4"/>
      <c r="P102" s="4"/>
      <c r="Q102" s="4" t="s">
        <v>66</v>
      </c>
    </row>
    <row r="103" spans="1:17">
      <c r="A103" s="24" t="s">
        <v>55</v>
      </c>
      <c r="B103" s="4" t="s">
        <v>247</v>
      </c>
      <c r="C103" s="148">
        <v>0.54166666666666663</v>
      </c>
      <c r="D103" s="223" t="s">
        <v>45</v>
      </c>
      <c r="E103" s="4" t="s">
        <v>136</v>
      </c>
      <c r="F103" s="4" t="s">
        <v>32</v>
      </c>
      <c r="G103" s="4">
        <v>23</v>
      </c>
      <c r="H103" s="4"/>
      <c r="I103" s="4"/>
      <c r="J103" s="4"/>
      <c r="K103" s="4"/>
      <c r="L103" s="4"/>
      <c r="M103" s="4"/>
      <c r="N103" s="4"/>
      <c r="O103" s="4">
        <v>6</v>
      </c>
      <c r="P103" s="4"/>
      <c r="Q103" s="4" t="s">
        <v>66</v>
      </c>
    </row>
    <row r="104" spans="1:17">
      <c r="A104" s="24" t="s">
        <v>55</v>
      </c>
      <c r="B104" s="4" t="s">
        <v>248</v>
      </c>
      <c r="C104" s="148">
        <v>0.54791666666666672</v>
      </c>
      <c r="D104" s="223" t="s">
        <v>45</v>
      </c>
      <c r="E104" s="4" t="s">
        <v>136</v>
      </c>
      <c r="F104" s="4" t="s">
        <v>32</v>
      </c>
      <c r="G104" s="4">
        <v>24</v>
      </c>
      <c r="H104" s="4"/>
      <c r="I104" s="4"/>
      <c r="J104" s="4"/>
      <c r="K104" s="4"/>
      <c r="L104" s="4"/>
      <c r="M104" s="4"/>
      <c r="N104" s="4">
        <v>2</v>
      </c>
      <c r="O104" s="4"/>
      <c r="P104" s="4"/>
      <c r="Q104" s="4" t="s">
        <v>64</v>
      </c>
    </row>
    <row r="105" spans="1:17">
      <c r="A105" s="24" t="s">
        <v>55</v>
      </c>
      <c r="B105" s="4" t="s">
        <v>249</v>
      </c>
      <c r="C105" s="148">
        <v>0.55555555555555558</v>
      </c>
      <c r="D105" s="223" t="s">
        <v>45</v>
      </c>
      <c r="E105" s="4" t="s">
        <v>136</v>
      </c>
      <c r="F105" s="4" t="s">
        <v>32</v>
      </c>
      <c r="G105" s="4">
        <v>25</v>
      </c>
      <c r="H105" s="4"/>
      <c r="I105" s="4"/>
      <c r="J105" s="4"/>
      <c r="K105" s="4"/>
      <c r="L105" s="4"/>
      <c r="M105" s="4">
        <v>1</v>
      </c>
      <c r="N105" s="4"/>
      <c r="O105" s="4"/>
      <c r="P105" s="4"/>
      <c r="Q105" s="4" t="s">
        <v>64</v>
      </c>
    </row>
    <row r="106" spans="1:17">
      <c r="A106" s="24" t="s">
        <v>55</v>
      </c>
      <c r="B106" s="4" t="s">
        <v>250</v>
      </c>
      <c r="C106" s="148">
        <v>0.39583333333333331</v>
      </c>
      <c r="D106" s="223" t="s">
        <v>45</v>
      </c>
      <c r="E106" s="4" t="s">
        <v>136</v>
      </c>
      <c r="F106" s="4" t="s">
        <v>33</v>
      </c>
      <c r="G106" s="4">
        <v>1</v>
      </c>
      <c r="H106" s="4"/>
      <c r="I106" s="4"/>
      <c r="J106" s="4"/>
      <c r="K106" s="4"/>
      <c r="L106" s="4"/>
      <c r="M106" s="4"/>
      <c r="N106" s="4"/>
      <c r="O106" s="4"/>
      <c r="P106" s="4"/>
      <c r="Q106" s="4" t="s">
        <v>58</v>
      </c>
    </row>
    <row r="107" spans="1:17">
      <c r="A107" s="24" t="s">
        <v>55</v>
      </c>
      <c r="B107" s="4" t="s">
        <v>250</v>
      </c>
      <c r="C107" s="148">
        <v>0.39583333333333331</v>
      </c>
      <c r="D107" s="223" t="s">
        <v>45</v>
      </c>
      <c r="E107" s="4" t="s">
        <v>136</v>
      </c>
      <c r="F107" s="4" t="s">
        <v>33</v>
      </c>
      <c r="G107" s="4">
        <v>2</v>
      </c>
      <c r="H107" s="4"/>
      <c r="I107" s="4"/>
      <c r="J107" s="4">
        <v>1</v>
      </c>
      <c r="K107" s="4">
        <v>5</v>
      </c>
      <c r="L107" s="4">
        <v>2</v>
      </c>
      <c r="M107" s="4"/>
      <c r="N107" s="4"/>
      <c r="O107" s="4"/>
      <c r="P107" s="4"/>
      <c r="Q107" s="4" t="s">
        <v>58</v>
      </c>
    </row>
    <row r="108" spans="1:17">
      <c r="A108" s="24" t="s">
        <v>55</v>
      </c>
      <c r="B108" s="4" t="s">
        <v>250</v>
      </c>
      <c r="C108" s="148">
        <v>0.39930555555555558</v>
      </c>
      <c r="D108" s="223" t="s">
        <v>45</v>
      </c>
      <c r="E108" s="4" t="s">
        <v>136</v>
      </c>
      <c r="F108" s="4" t="s">
        <v>33</v>
      </c>
      <c r="G108" s="4">
        <v>3</v>
      </c>
      <c r="H108" s="4"/>
      <c r="I108" s="4"/>
      <c r="J108" s="4"/>
      <c r="K108" s="4"/>
      <c r="L108" s="4"/>
      <c r="M108" s="4">
        <v>1</v>
      </c>
      <c r="N108" s="4"/>
      <c r="O108" s="4"/>
      <c r="P108" s="4"/>
      <c r="Q108" s="4" t="s">
        <v>58</v>
      </c>
    </row>
    <row r="109" spans="1:17">
      <c r="A109" s="24" t="s">
        <v>55</v>
      </c>
      <c r="B109" s="4" t="s">
        <v>250</v>
      </c>
      <c r="C109" s="148">
        <v>0.40277777777777773</v>
      </c>
      <c r="D109" s="223" t="s">
        <v>45</v>
      </c>
      <c r="E109" s="4" t="s">
        <v>136</v>
      </c>
      <c r="F109" s="4" t="s">
        <v>33</v>
      </c>
      <c r="G109" s="4">
        <v>4</v>
      </c>
      <c r="H109" s="4"/>
      <c r="I109" s="4"/>
      <c r="J109" s="4"/>
      <c r="K109" s="4"/>
      <c r="L109" s="4"/>
      <c r="M109" s="4"/>
      <c r="N109" s="4">
        <v>4</v>
      </c>
      <c r="O109" s="4"/>
      <c r="P109" s="4"/>
      <c r="Q109" s="4" t="s">
        <v>251</v>
      </c>
    </row>
    <row r="110" spans="1:17">
      <c r="A110" s="24" t="s">
        <v>55</v>
      </c>
      <c r="B110" s="4" t="s">
        <v>250</v>
      </c>
      <c r="C110" s="148">
        <v>0.40972222222222227</v>
      </c>
      <c r="D110" s="223" t="s">
        <v>45</v>
      </c>
      <c r="E110" s="4" t="s">
        <v>136</v>
      </c>
      <c r="F110" s="4" t="s">
        <v>33</v>
      </c>
      <c r="G110" s="4">
        <v>5</v>
      </c>
      <c r="H110" s="4"/>
      <c r="I110" s="4"/>
      <c r="J110" s="4">
        <v>1</v>
      </c>
      <c r="K110" s="4">
        <v>2</v>
      </c>
      <c r="L110" s="4">
        <v>2</v>
      </c>
      <c r="M110" s="4"/>
      <c r="N110" s="4"/>
      <c r="O110" s="4"/>
      <c r="P110" s="4"/>
      <c r="Q110" s="4" t="s">
        <v>59</v>
      </c>
    </row>
    <row r="111" spans="1:17">
      <c r="A111" s="24" t="s">
        <v>55</v>
      </c>
      <c r="B111" s="4" t="s">
        <v>250</v>
      </c>
      <c r="C111" s="148">
        <v>0.4201388888888889</v>
      </c>
      <c r="D111" s="223" t="s">
        <v>45</v>
      </c>
      <c r="E111" s="4" t="s">
        <v>136</v>
      </c>
      <c r="F111" s="4" t="s">
        <v>33</v>
      </c>
      <c r="G111" s="4">
        <v>6</v>
      </c>
      <c r="H111" s="4"/>
      <c r="I111" s="4"/>
      <c r="J111" s="4"/>
      <c r="K111" s="4"/>
      <c r="L111" s="4"/>
      <c r="M111" s="4"/>
      <c r="N111" s="4">
        <v>4</v>
      </c>
      <c r="O111" s="4"/>
      <c r="P111" s="4"/>
      <c r="Q111" s="4" t="s">
        <v>64</v>
      </c>
    </row>
    <row r="112" spans="1:17">
      <c r="A112" s="24" t="s">
        <v>55</v>
      </c>
      <c r="B112" s="4" t="s">
        <v>250</v>
      </c>
      <c r="C112" s="148">
        <v>0.4236111111111111</v>
      </c>
      <c r="D112" s="223" t="s">
        <v>45</v>
      </c>
      <c r="E112" s="4" t="s">
        <v>136</v>
      </c>
      <c r="F112" s="4" t="s">
        <v>33</v>
      </c>
      <c r="G112" s="4">
        <v>7</v>
      </c>
      <c r="H112" s="4"/>
      <c r="I112" s="4"/>
      <c r="J112" s="4"/>
      <c r="K112" s="4"/>
      <c r="L112" s="4"/>
      <c r="M112" s="4"/>
      <c r="N112" s="4">
        <v>1</v>
      </c>
      <c r="O112" s="4"/>
      <c r="P112" s="4"/>
      <c r="Q112" s="4" t="s">
        <v>60</v>
      </c>
    </row>
    <row r="113" spans="1:17">
      <c r="A113" s="24" t="s">
        <v>55</v>
      </c>
      <c r="B113" s="4" t="s">
        <v>250</v>
      </c>
      <c r="C113" s="148">
        <v>0.4375</v>
      </c>
      <c r="D113" s="223" t="s">
        <v>45</v>
      </c>
      <c r="E113" s="4" t="s">
        <v>136</v>
      </c>
      <c r="F113" s="4" t="s">
        <v>33</v>
      </c>
      <c r="G113" s="4">
        <v>8</v>
      </c>
      <c r="H113" s="4"/>
      <c r="I113" s="4"/>
      <c r="J113" s="4"/>
      <c r="K113" s="4"/>
      <c r="L113" s="4"/>
      <c r="M113" s="4"/>
      <c r="N113" s="4">
        <v>7</v>
      </c>
      <c r="O113" s="4"/>
      <c r="P113" s="4"/>
      <c r="Q113" s="4" t="s">
        <v>150</v>
      </c>
    </row>
    <row r="114" spans="1:17">
      <c r="A114" s="24" t="s">
        <v>55</v>
      </c>
      <c r="B114" s="4" t="s">
        <v>250</v>
      </c>
      <c r="C114" s="148">
        <v>0.44444444444444442</v>
      </c>
      <c r="D114" s="223" t="s">
        <v>45</v>
      </c>
      <c r="E114" s="4" t="s">
        <v>136</v>
      </c>
      <c r="F114" s="4" t="s">
        <v>33</v>
      </c>
      <c r="G114" s="4">
        <v>9</v>
      </c>
      <c r="H114" s="4"/>
      <c r="I114" s="4"/>
      <c r="J114" s="4">
        <v>1</v>
      </c>
      <c r="K114" s="4">
        <v>3</v>
      </c>
      <c r="L114" s="4">
        <v>2</v>
      </c>
      <c r="M114" s="4"/>
      <c r="N114" s="4"/>
      <c r="O114" s="4"/>
      <c r="P114" s="4"/>
      <c r="Q114" s="4" t="s">
        <v>251</v>
      </c>
    </row>
    <row r="115" spans="1:17">
      <c r="A115" s="24" t="s">
        <v>55</v>
      </c>
      <c r="B115" s="4" t="s">
        <v>250</v>
      </c>
      <c r="C115" s="148">
        <v>0.44444444444444442</v>
      </c>
      <c r="D115" s="223" t="s">
        <v>45</v>
      </c>
      <c r="E115" s="4" t="s">
        <v>136</v>
      </c>
      <c r="F115" s="4" t="s">
        <v>33</v>
      </c>
      <c r="G115" s="4">
        <v>10</v>
      </c>
      <c r="H115" s="4"/>
      <c r="I115" s="4"/>
      <c r="J115" s="4"/>
      <c r="K115" s="4"/>
      <c r="L115" s="4"/>
      <c r="M115" s="4"/>
      <c r="N115" s="4"/>
      <c r="O115" s="4">
        <v>18</v>
      </c>
      <c r="P115" s="4"/>
      <c r="Q115" s="4" t="s">
        <v>251</v>
      </c>
    </row>
    <row r="116" spans="1:17">
      <c r="A116" s="24" t="s">
        <v>55</v>
      </c>
      <c r="B116" s="4" t="s">
        <v>250</v>
      </c>
      <c r="C116" s="148">
        <v>0.45833333333333331</v>
      </c>
      <c r="D116" s="223" t="s">
        <v>45</v>
      </c>
      <c r="E116" s="4" t="s">
        <v>136</v>
      </c>
      <c r="F116" s="4" t="s">
        <v>33</v>
      </c>
      <c r="G116" s="4">
        <v>11</v>
      </c>
      <c r="H116" s="4"/>
      <c r="I116" s="4"/>
      <c r="J116" s="4"/>
      <c r="K116" s="4"/>
      <c r="L116" s="4"/>
      <c r="M116" s="4"/>
      <c r="N116" s="4"/>
      <c r="O116" s="4">
        <v>13</v>
      </c>
      <c r="P116" s="4"/>
      <c r="Q116" s="4" t="s">
        <v>252</v>
      </c>
    </row>
    <row r="117" spans="1:17">
      <c r="A117" s="24" t="s">
        <v>55</v>
      </c>
      <c r="B117" s="4" t="s">
        <v>250</v>
      </c>
      <c r="C117" s="148">
        <v>0.47222222222222227</v>
      </c>
      <c r="D117" s="223" t="s">
        <v>45</v>
      </c>
      <c r="E117" s="4" t="s">
        <v>136</v>
      </c>
      <c r="F117" s="4" t="s">
        <v>33</v>
      </c>
      <c r="G117" s="4">
        <v>12</v>
      </c>
      <c r="H117" s="4"/>
      <c r="I117" s="4"/>
      <c r="J117" s="4"/>
      <c r="K117" s="4"/>
      <c r="L117" s="4"/>
      <c r="M117" s="4"/>
      <c r="N117" s="4">
        <v>10</v>
      </c>
      <c r="O117" s="4"/>
      <c r="P117" s="4"/>
      <c r="Q117" s="4" t="s">
        <v>60</v>
      </c>
    </row>
    <row r="118" spans="1:17">
      <c r="A118" s="24" t="s">
        <v>55</v>
      </c>
      <c r="B118" s="4" t="s">
        <v>250</v>
      </c>
      <c r="C118" s="148">
        <v>0.48958333333333331</v>
      </c>
      <c r="D118" s="223" t="s">
        <v>45</v>
      </c>
      <c r="E118" s="4" t="s">
        <v>136</v>
      </c>
      <c r="F118" s="4" t="s">
        <v>33</v>
      </c>
      <c r="G118" s="4">
        <v>13</v>
      </c>
      <c r="H118" s="4"/>
      <c r="I118" s="4"/>
      <c r="J118" s="4"/>
      <c r="K118" s="4"/>
      <c r="L118" s="4"/>
      <c r="M118" s="4"/>
      <c r="N118" s="4">
        <v>4</v>
      </c>
      <c r="O118" s="4"/>
      <c r="P118" s="4"/>
      <c r="Q118" s="4" t="s">
        <v>59</v>
      </c>
    </row>
    <row r="119" spans="1:17">
      <c r="A119" s="24" t="s">
        <v>55</v>
      </c>
      <c r="B119" s="4" t="s">
        <v>250</v>
      </c>
      <c r="C119" s="148">
        <v>0.52777777777777779</v>
      </c>
      <c r="D119" s="223" t="s">
        <v>45</v>
      </c>
      <c r="E119" s="4" t="s">
        <v>136</v>
      </c>
      <c r="F119" s="4" t="s">
        <v>33</v>
      </c>
      <c r="G119" s="4">
        <v>14</v>
      </c>
      <c r="H119" s="4"/>
      <c r="I119" s="4"/>
      <c r="J119" s="4"/>
      <c r="K119" s="4"/>
      <c r="L119" s="4"/>
      <c r="M119" s="4">
        <v>1</v>
      </c>
      <c r="N119" s="4"/>
      <c r="O119" s="4"/>
      <c r="P119" s="4"/>
      <c r="Q119" s="4" t="s">
        <v>64</v>
      </c>
    </row>
    <row r="120" spans="1:17">
      <c r="A120" s="24" t="s">
        <v>55</v>
      </c>
      <c r="B120" s="4" t="s">
        <v>250</v>
      </c>
      <c r="C120" s="148">
        <v>0.53472222222222221</v>
      </c>
      <c r="D120" s="223" t="s">
        <v>45</v>
      </c>
      <c r="E120" s="4" t="s">
        <v>136</v>
      </c>
      <c r="F120" s="4" t="s">
        <v>33</v>
      </c>
      <c r="G120" s="4">
        <v>15</v>
      </c>
      <c r="H120" s="4"/>
      <c r="I120" s="4"/>
      <c r="J120" s="4"/>
      <c r="K120" s="4"/>
      <c r="L120" s="4"/>
      <c r="M120" s="4">
        <v>1</v>
      </c>
      <c r="N120" s="4"/>
      <c r="O120" s="4"/>
      <c r="P120" s="4"/>
      <c r="Q120" s="4" t="s">
        <v>253</v>
      </c>
    </row>
    <row r="121" spans="1:17">
      <c r="A121" s="24" t="s">
        <v>55</v>
      </c>
      <c r="B121" s="4" t="s">
        <v>250</v>
      </c>
      <c r="C121" s="148">
        <v>0.54513888888888895</v>
      </c>
      <c r="D121" s="223" t="s">
        <v>45</v>
      </c>
      <c r="E121" s="4" t="s">
        <v>136</v>
      </c>
      <c r="F121" s="4" t="s">
        <v>33</v>
      </c>
      <c r="G121" s="4">
        <v>16</v>
      </c>
      <c r="H121" s="4"/>
      <c r="I121" s="4"/>
      <c r="J121" s="4">
        <v>1</v>
      </c>
      <c r="K121" s="4">
        <v>11</v>
      </c>
      <c r="L121" s="4">
        <v>2</v>
      </c>
      <c r="M121" s="4"/>
      <c r="N121" s="4"/>
      <c r="O121" s="4"/>
      <c r="P121" s="4"/>
      <c r="Q121" s="4" t="s">
        <v>60</v>
      </c>
    </row>
    <row r="122" spans="1:17">
      <c r="A122" s="24" t="s">
        <v>55</v>
      </c>
      <c r="B122" s="4" t="s">
        <v>250</v>
      </c>
      <c r="C122" s="148">
        <v>0.60416666666666663</v>
      </c>
      <c r="D122" s="223" t="s">
        <v>45</v>
      </c>
      <c r="E122" s="4" t="s">
        <v>136</v>
      </c>
      <c r="F122" s="4" t="s">
        <v>33</v>
      </c>
      <c r="G122" s="4">
        <v>17</v>
      </c>
      <c r="H122" s="4"/>
      <c r="I122" s="4"/>
      <c r="J122" s="4">
        <v>1</v>
      </c>
      <c r="K122" s="4">
        <v>2</v>
      </c>
      <c r="L122" s="4">
        <v>1</v>
      </c>
      <c r="M122" s="4"/>
      <c r="N122" s="4"/>
      <c r="O122" s="4"/>
      <c r="P122" s="4"/>
      <c r="Q122" s="4" t="s">
        <v>60</v>
      </c>
    </row>
    <row r="123" spans="1:17">
      <c r="A123" s="24" t="s">
        <v>55</v>
      </c>
      <c r="B123" s="4" t="s">
        <v>250</v>
      </c>
      <c r="C123" s="148">
        <v>0.60763888888888895</v>
      </c>
      <c r="D123" s="223" t="s">
        <v>45</v>
      </c>
      <c r="E123" s="4" t="s">
        <v>136</v>
      </c>
      <c r="F123" s="4" t="s">
        <v>33</v>
      </c>
      <c r="G123" s="4">
        <v>18</v>
      </c>
      <c r="H123" s="4"/>
      <c r="I123" s="4"/>
      <c r="J123" s="4"/>
      <c r="K123" s="4"/>
      <c r="L123" s="4"/>
      <c r="M123" s="4"/>
      <c r="N123" s="4">
        <v>35</v>
      </c>
      <c r="O123" s="4"/>
      <c r="P123" s="4"/>
      <c r="Q123" s="4" t="s">
        <v>60</v>
      </c>
    </row>
    <row r="124" spans="1:17">
      <c r="A124" s="24" t="s">
        <v>55</v>
      </c>
      <c r="B124" s="4" t="s">
        <v>250</v>
      </c>
      <c r="C124" s="148">
        <v>0.63194444444444442</v>
      </c>
      <c r="D124" s="223" t="s">
        <v>45</v>
      </c>
      <c r="E124" s="4" t="s">
        <v>136</v>
      </c>
      <c r="F124" s="4" t="s">
        <v>33</v>
      </c>
      <c r="G124" s="4">
        <v>19</v>
      </c>
      <c r="H124" s="4"/>
      <c r="I124" s="4"/>
      <c r="J124" s="4">
        <v>1</v>
      </c>
      <c r="K124" s="4">
        <v>3</v>
      </c>
      <c r="L124" s="4">
        <v>2</v>
      </c>
      <c r="M124" s="4"/>
      <c r="N124" s="4"/>
      <c r="O124" s="4"/>
      <c r="P124" s="4"/>
      <c r="Q124" s="4" t="s">
        <v>60</v>
      </c>
    </row>
    <row r="125" spans="1:17">
      <c r="A125" s="24" t="s">
        <v>55</v>
      </c>
      <c r="B125" s="4" t="s">
        <v>250</v>
      </c>
      <c r="C125" s="148">
        <v>0.65277777777777779</v>
      </c>
      <c r="D125" s="223" t="s">
        <v>45</v>
      </c>
      <c r="E125" s="4" t="s">
        <v>136</v>
      </c>
      <c r="F125" s="4" t="s">
        <v>33</v>
      </c>
      <c r="G125" s="4">
        <v>20</v>
      </c>
      <c r="H125" s="4"/>
      <c r="I125" s="4"/>
      <c r="J125" s="4">
        <v>1</v>
      </c>
      <c r="K125" s="4">
        <v>2</v>
      </c>
      <c r="L125" s="4">
        <v>1</v>
      </c>
      <c r="M125" s="4"/>
      <c r="N125" s="4"/>
      <c r="O125" s="4"/>
      <c r="P125" s="4"/>
      <c r="Q125" s="4" t="s">
        <v>58</v>
      </c>
    </row>
    <row r="126" spans="1:17">
      <c r="A126" s="24" t="s">
        <v>55</v>
      </c>
      <c r="B126" s="4" t="s">
        <v>250</v>
      </c>
      <c r="C126" s="148">
        <v>0.65625</v>
      </c>
      <c r="D126" s="223" t="s">
        <v>45</v>
      </c>
      <c r="E126" s="4" t="s">
        <v>136</v>
      </c>
      <c r="F126" s="4" t="s">
        <v>33</v>
      </c>
      <c r="G126" s="4">
        <v>21</v>
      </c>
      <c r="H126" s="4"/>
      <c r="I126" s="4"/>
      <c r="J126" s="4">
        <v>1</v>
      </c>
      <c r="K126" s="4">
        <v>3</v>
      </c>
      <c r="L126" s="4">
        <v>1</v>
      </c>
      <c r="M126" s="4"/>
      <c r="N126" s="4"/>
      <c r="O126" s="4"/>
      <c r="P126" s="4"/>
      <c r="Q126" s="4" t="s">
        <v>58</v>
      </c>
    </row>
    <row r="127" spans="1:17">
      <c r="A127" s="24" t="s">
        <v>55</v>
      </c>
      <c r="B127" s="4" t="s">
        <v>250</v>
      </c>
      <c r="C127" s="148">
        <v>0.41736111111111113</v>
      </c>
      <c r="D127" s="4" t="s">
        <v>45</v>
      </c>
      <c r="E127" s="4" t="s">
        <v>136</v>
      </c>
      <c r="F127" s="4" t="s">
        <v>54</v>
      </c>
      <c r="G127" s="4">
        <v>1</v>
      </c>
      <c r="H127" s="4"/>
      <c r="I127" s="4"/>
      <c r="J127" s="8"/>
      <c r="K127" s="8"/>
      <c r="L127" s="8"/>
      <c r="M127" s="8">
        <v>1</v>
      </c>
      <c r="N127" s="8"/>
      <c r="O127" s="4"/>
      <c r="P127" s="4"/>
      <c r="Q127" s="4" t="s">
        <v>64</v>
      </c>
    </row>
    <row r="128" spans="1:17">
      <c r="A128" s="24" t="s">
        <v>55</v>
      </c>
      <c r="B128" s="4" t="s">
        <v>250</v>
      </c>
      <c r="C128" s="148">
        <v>0.41875000000000001</v>
      </c>
      <c r="D128" s="4" t="s">
        <v>45</v>
      </c>
      <c r="E128" s="4" t="s">
        <v>136</v>
      </c>
      <c r="F128" s="4" t="s">
        <v>54</v>
      </c>
      <c r="G128" s="4">
        <v>2</v>
      </c>
      <c r="H128" s="4"/>
      <c r="I128" s="4"/>
      <c r="J128" s="8">
        <v>1</v>
      </c>
      <c r="K128" s="8">
        <v>1</v>
      </c>
      <c r="L128" s="8">
        <v>1</v>
      </c>
      <c r="M128" s="8"/>
      <c r="N128" s="8"/>
      <c r="O128" s="4"/>
      <c r="P128" s="4"/>
      <c r="Q128" s="4" t="s">
        <v>111</v>
      </c>
    </row>
    <row r="129" spans="1:17">
      <c r="A129" s="24" t="s">
        <v>55</v>
      </c>
      <c r="B129" s="4" t="s">
        <v>250</v>
      </c>
      <c r="C129" s="148">
        <v>0.42569444444444443</v>
      </c>
      <c r="D129" s="4" t="s">
        <v>45</v>
      </c>
      <c r="E129" s="4" t="s">
        <v>136</v>
      </c>
      <c r="F129" s="4" t="s">
        <v>54</v>
      </c>
      <c r="G129" s="4">
        <v>3</v>
      </c>
      <c r="H129" s="4"/>
      <c r="I129" s="4"/>
      <c r="J129" s="8">
        <v>1</v>
      </c>
      <c r="K129" s="8">
        <v>7</v>
      </c>
      <c r="L129" s="8">
        <v>4</v>
      </c>
      <c r="M129" s="8"/>
      <c r="N129" s="8"/>
      <c r="O129" s="4"/>
      <c r="P129" s="4"/>
      <c r="Q129" s="4" t="s">
        <v>254</v>
      </c>
    </row>
    <row r="130" spans="1:17">
      <c r="A130" s="24" t="s">
        <v>55</v>
      </c>
      <c r="B130" s="4" t="s">
        <v>250</v>
      </c>
      <c r="C130" s="148">
        <v>0.46180555555555558</v>
      </c>
      <c r="D130" s="4" t="s">
        <v>45</v>
      </c>
      <c r="E130" s="4" t="s">
        <v>136</v>
      </c>
      <c r="F130" s="4" t="s">
        <v>54</v>
      </c>
      <c r="G130" s="4">
        <v>4</v>
      </c>
      <c r="H130" s="4"/>
      <c r="I130" s="4"/>
      <c r="J130" s="8">
        <v>1</v>
      </c>
      <c r="K130" s="8">
        <v>4</v>
      </c>
      <c r="L130" s="8">
        <v>1</v>
      </c>
      <c r="M130" s="8"/>
      <c r="N130" s="8"/>
      <c r="O130" s="4"/>
      <c r="P130" s="4"/>
      <c r="Q130" s="4" t="s">
        <v>74</v>
      </c>
    </row>
    <row r="131" spans="1:17">
      <c r="A131" s="24" t="s">
        <v>55</v>
      </c>
      <c r="B131" s="4" t="s">
        <v>250</v>
      </c>
      <c r="C131" s="148">
        <v>0.46180555555555558</v>
      </c>
      <c r="D131" s="4" t="s">
        <v>45</v>
      </c>
      <c r="E131" s="4" t="s">
        <v>136</v>
      </c>
      <c r="F131" s="4" t="s">
        <v>54</v>
      </c>
      <c r="G131" s="4">
        <v>5</v>
      </c>
      <c r="H131" s="4"/>
      <c r="I131" s="4"/>
      <c r="J131" s="8">
        <v>1</v>
      </c>
      <c r="K131" s="8">
        <v>2</v>
      </c>
      <c r="L131" s="8">
        <v>1</v>
      </c>
      <c r="M131" s="8"/>
      <c r="N131" s="8"/>
      <c r="O131" s="4"/>
      <c r="P131" s="4"/>
      <c r="Q131" s="4" t="s">
        <v>64</v>
      </c>
    </row>
    <row r="132" spans="1:17">
      <c r="A132" s="24" t="s">
        <v>55</v>
      </c>
      <c r="B132" s="4" t="s">
        <v>250</v>
      </c>
      <c r="C132" s="148">
        <v>0.46319444444444446</v>
      </c>
      <c r="D132" s="4" t="s">
        <v>45</v>
      </c>
      <c r="E132" s="4" t="s">
        <v>136</v>
      </c>
      <c r="F132" s="4" t="s">
        <v>54</v>
      </c>
      <c r="G132" s="4">
        <v>6</v>
      </c>
      <c r="H132" s="4"/>
      <c r="I132" s="4"/>
      <c r="J132" s="8"/>
      <c r="K132" s="8"/>
      <c r="L132" s="8"/>
      <c r="M132" s="8">
        <v>1</v>
      </c>
      <c r="N132" s="8"/>
      <c r="O132" s="4"/>
      <c r="P132" s="4"/>
      <c r="Q132" s="4" t="s">
        <v>64</v>
      </c>
    </row>
    <row r="133" spans="1:17">
      <c r="A133" s="24" t="s">
        <v>55</v>
      </c>
      <c r="B133" s="4" t="s">
        <v>250</v>
      </c>
      <c r="C133" s="148">
        <v>0.46388888888888885</v>
      </c>
      <c r="D133" s="4" t="s">
        <v>45</v>
      </c>
      <c r="E133" s="4" t="s">
        <v>136</v>
      </c>
      <c r="F133" s="4" t="s">
        <v>54</v>
      </c>
      <c r="G133" s="4">
        <v>7</v>
      </c>
      <c r="H133" s="4"/>
      <c r="I133" s="4"/>
      <c r="J133" s="8">
        <v>1</v>
      </c>
      <c r="K133" s="8">
        <v>5</v>
      </c>
      <c r="L133" s="8">
        <v>2</v>
      </c>
      <c r="M133" s="8"/>
      <c r="N133" s="8"/>
      <c r="O133" s="4"/>
      <c r="P133" s="4"/>
      <c r="Q133" s="4" t="s">
        <v>254</v>
      </c>
    </row>
    <row r="134" spans="1:17">
      <c r="A134" s="24" t="s">
        <v>55</v>
      </c>
      <c r="B134" s="4" t="s">
        <v>250</v>
      </c>
      <c r="C134" s="148">
        <v>0.49027777777777781</v>
      </c>
      <c r="D134" s="4" t="s">
        <v>45</v>
      </c>
      <c r="E134" s="4" t="s">
        <v>136</v>
      </c>
      <c r="F134" s="4" t="s">
        <v>54</v>
      </c>
      <c r="G134" s="4">
        <v>8</v>
      </c>
      <c r="H134" s="4"/>
      <c r="I134" s="4"/>
      <c r="J134" s="8"/>
      <c r="K134" s="8"/>
      <c r="L134" s="8"/>
      <c r="M134" s="8"/>
      <c r="N134" s="8">
        <v>2</v>
      </c>
      <c r="O134" s="4"/>
      <c r="P134" s="4"/>
      <c r="Q134" s="4" t="s">
        <v>74</v>
      </c>
    </row>
    <row r="135" spans="1:17">
      <c r="A135" s="24" t="s">
        <v>55</v>
      </c>
      <c r="B135" s="4" t="s">
        <v>250</v>
      </c>
      <c r="C135" s="148">
        <v>0.4909722222222222</v>
      </c>
      <c r="D135" s="4" t="s">
        <v>45</v>
      </c>
      <c r="E135" s="4" t="s">
        <v>136</v>
      </c>
      <c r="F135" s="4" t="s">
        <v>54</v>
      </c>
      <c r="G135" s="4">
        <v>9</v>
      </c>
      <c r="H135" s="4"/>
      <c r="I135" s="4"/>
      <c r="J135" s="8"/>
      <c r="K135" s="8"/>
      <c r="L135" s="8"/>
      <c r="M135" s="8">
        <v>1</v>
      </c>
      <c r="N135" s="8"/>
      <c r="O135" s="4"/>
      <c r="P135" s="4"/>
      <c r="Q135" s="4" t="s">
        <v>58</v>
      </c>
    </row>
    <row r="136" spans="1:17">
      <c r="A136" s="24" t="s">
        <v>55</v>
      </c>
      <c r="B136" s="4" t="s">
        <v>250</v>
      </c>
      <c r="C136" s="148">
        <v>0.4916666666666667</v>
      </c>
      <c r="D136" s="4" t="s">
        <v>45</v>
      </c>
      <c r="E136" s="4" t="s">
        <v>136</v>
      </c>
      <c r="F136" s="4" t="s">
        <v>54</v>
      </c>
      <c r="G136" s="4">
        <v>10</v>
      </c>
      <c r="H136" s="4"/>
      <c r="I136" s="4"/>
      <c r="J136" s="8"/>
      <c r="K136" s="8"/>
      <c r="L136" s="8"/>
      <c r="M136" s="8">
        <v>1</v>
      </c>
      <c r="N136" s="8"/>
      <c r="O136" s="4"/>
      <c r="P136" s="4"/>
      <c r="Q136" s="4" t="s">
        <v>64</v>
      </c>
    </row>
    <row r="137" spans="1:17">
      <c r="A137" s="24" t="s">
        <v>55</v>
      </c>
      <c r="B137" s="4" t="s">
        <v>250</v>
      </c>
      <c r="C137" s="148">
        <v>0.49305555555555558</v>
      </c>
      <c r="D137" s="4" t="s">
        <v>45</v>
      </c>
      <c r="E137" s="4" t="s">
        <v>136</v>
      </c>
      <c r="F137" s="4" t="s">
        <v>54</v>
      </c>
      <c r="G137" s="4">
        <v>11</v>
      </c>
      <c r="H137" s="4"/>
      <c r="I137" s="4"/>
      <c r="J137" s="8"/>
      <c r="K137" s="8"/>
      <c r="L137" s="8"/>
      <c r="M137" s="8">
        <v>1</v>
      </c>
      <c r="N137" s="8"/>
      <c r="O137" s="4"/>
      <c r="P137" s="4"/>
      <c r="Q137" s="4" t="s">
        <v>111</v>
      </c>
    </row>
    <row r="138" spans="1:17">
      <c r="A138" s="24" t="s">
        <v>55</v>
      </c>
      <c r="B138" s="4" t="s">
        <v>250</v>
      </c>
      <c r="C138" s="148">
        <v>0.49652777777777773</v>
      </c>
      <c r="D138" s="4" t="s">
        <v>45</v>
      </c>
      <c r="E138" s="4" t="s">
        <v>136</v>
      </c>
      <c r="F138" s="4" t="s">
        <v>54</v>
      </c>
      <c r="G138" s="4">
        <v>12</v>
      </c>
      <c r="H138" s="4"/>
      <c r="I138" s="4"/>
      <c r="J138" s="8"/>
      <c r="K138" s="8"/>
      <c r="L138" s="8"/>
      <c r="M138" s="8">
        <v>1</v>
      </c>
      <c r="N138" s="8"/>
      <c r="O138" s="4"/>
      <c r="P138" s="4"/>
      <c r="Q138" s="4" t="s">
        <v>58</v>
      </c>
    </row>
    <row r="139" spans="1:17">
      <c r="A139" s="24" t="s">
        <v>55</v>
      </c>
      <c r="B139" s="4" t="s">
        <v>250</v>
      </c>
      <c r="C139" s="148">
        <v>0.49722222222222223</v>
      </c>
      <c r="D139" s="4" t="s">
        <v>45</v>
      </c>
      <c r="E139" s="4" t="s">
        <v>136</v>
      </c>
      <c r="F139" s="4" t="s">
        <v>54</v>
      </c>
      <c r="G139" s="4">
        <v>13</v>
      </c>
      <c r="H139" s="4"/>
      <c r="I139" s="4"/>
      <c r="J139" s="8"/>
      <c r="K139" s="8"/>
      <c r="L139" s="8"/>
      <c r="M139" s="8"/>
      <c r="N139" s="8">
        <v>2</v>
      </c>
      <c r="O139" s="4"/>
      <c r="P139" s="4"/>
      <c r="Q139" s="4" t="s">
        <v>60</v>
      </c>
    </row>
    <row r="140" spans="1:17">
      <c r="A140" s="24" t="s">
        <v>55</v>
      </c>
      <c r="B140" s="4" t="s">
        <v>250</v>
      </c>
      <c r="C140" s="148">
        <v>0.5</v>
      </c>
      <c r="D140" s="4" t="s">
        <v>45</v>
      </c>
      <c r="E140" s="4" t="s">
        <v>136</v>
      </c>
      <c r="F140" s="4" t="s">
        <v>54</v>
      </c>
      <c r="G140" s="4">
        <v>14</v>
      </c>
      <c r="H140" s="4"/>
      <c r="I140" s="4"/>
      <c r="J140" s="8">
        <v>1</v>
      </c>
      <c r="K140" s="8">
        <v>2</v>
      </c>
      <c r="L140" s="8">
        <v>2</v>
      </c>
      <c r="M140" s="8"/>
      <c r="N140" s="8"/>
      <c r="O140" s="4"/>
      <c r="P140" s="4"/>
      <c r="Q140" s="4" t="s">
        <v>62</v>
      </c>
    </row>
    <row r="141" spans="1:17">
      <c r="A141" s="24" t="s">
        <v>55</v>
      </c>
      <c r="B141" s="4" t="s">
        <v>250</v>
      </c>
      <c r="C141" s="148">
        <v>0.50069444444444444</v>
      </c>
      <c r="D141" s="4" t="s">
        <v>45</v>
      </c>
      <c r="E141" s="4" t="s">
        <v>136</v>
      </c>
      <c r="F141" s="4" t="s">
        <v>54</v>
      </c>
      <c r="G141" s="4">
        <v>15</v>
      </c>
      <c r="H141" s="4"/>
      <c r="I141" s="4"/>
      <c r="J141" s="8"/>
      <c r="K141" s="8"/>
      <c r="L141" s="8"/>
      <c r="M141" s="8">
        <v>1</v>
      </c>
      <c r="N141" s="8"/>
      <c r="O141" s="4"/>
      <c r="P141" s="4"/>
      <c r="Q141" s="4" t="s">
        <v>64</v>
      </c>
    </row>
    <row r="142" spans="1:17">
      <c r="A142" s="24" t="s">
        <v>55</v>
      </c>
      <c r="B142" s="4" t="s">
        <v>250</v>
      </c>
      <c r="C142" s="148">
        <v>0.51250000000000007</v>
      </c>
      <c r="D142" s="4" t="s">
        <v>45</v>
      </c>
      <c r="E142" s="4" t="s">
        <v>136</v>
      </c>
      <c r="F142" s="4" t="s">
        <v>54</v>
      </c>
      <c r="G142" s="4">
        <v>16</v>
      </c>
      <c r="H142" s="4"/>
      <c r="I142" s="4"/>
      <c r="J142" s="8"/>
      <c r="K142" s="8"/>
      <c r="L142" s="8"/>
      <c r="M142" s="8"/>
      <c r="N142" s="8">
        <v>4</v>
      </c>
      <c r="O142" s="4"/>
      <c r="P142" s="4"/>
      <c r="Q142" s="4" t="s">
        <v>64</v>
      </c>
    </row>
    <row r="143" spans="1:17">
      <c r="A143" s="24" t="s">
        <v>55</v>
      </c>
      <c r="B143" s="4" t="s">
        <v>250</v>
      </c>
      <c r="C143" s="148">
        <v>0.51944444444444449</v>
      </c>
      <c r="D143" s="4" t="s">
        <v>45</v>
      </c>
      <c r="E143" s="4" t="s">
        <v>136</v>
      </c>
      <c r="F143" s="4" t="s">
        <v>54</v>
      </c>
      <c r="G143" s="4">
        <v>17</v>
      </c>
      <c r="H143" s="4"/>
      <c r="I143" s="4"/>
      <c r="J143" s="8"/>
      <c r="K143" s="8"/>
      <c r="L143" s="8"/>
      <c r="M143" s="8">
        <v>1</v>
      </c>
      <c r="N143" s="8"/>
      <c r="O143" s="4"/>
      <c r="P143" s="4"/>
      <c r="Q143" s="4" t="s">
        <v>64</v>
      </c>
    </row>
    <row r="144" spans="1:17">
      <c r="A144" s="24" t="s">
        <v>55</v>
      </c>
      <c r="B144" s="4" t="s">
        <v>250</v>
      </c>
      <c r="C144" s="224" t="s">
        <v>255</v>
      </c>
      <c r="D144" s="4" t="s">
        <v>45</v>
      </c>
      <c r="E144" s="4" t="s">
        <v>136</v>
      </c>
      <c r="F144" s="4" t="s">
        <v>54</v>
      </c>
      <c r="G144" s="4">
        <v>18</v>
      </c>
      <c r="H144" s="4"/>
      <c r="I144" s="4"/>
      <c r="J144" s="8">
        <v>1</v>
      </c>
      <c r="K144" s="8">
        <v>7</v>
      </c>
      <c r="L144" s="8">
        <v>3</v>
      </c>
      <c r="M144" s="8"/>
      <c r="N144" s="8"/>
      <c r="O144" s="4"/>
      <c r="P144" s="4"/>
      <c r="Q144" s="4"/>
    </row>
    <row r="145" spans="1:17">
      <c r="A145" s="24" t="s">
        <v>55</v>
      </c>
      <c r="B145" s="4" t="s">
        <v>250</v>
      </c>
      <c r="C145" s="148">
        <v>0.52152777777777781</v>
      </c>
      <c r="D145" s="4" t="s">
        <v>45</v>
      </c>
      <c r="E145" s="4" t="s">
        <v>136</v>
      </c>
      <c r="F145" s="4" t="s">
        <v>54</v>
      </c>
      <c r="G145" s="4">
        <v>19</v>
      </c>
      <c r="H145" s="4"/>
      <c r="I145" s="4"/>
      <c r="J145" s="8"/>
      <c r="K145" s="8"/>
      <c r="L145" s="8"/>
      <c r="M145" s="8"/>
      <c r="N145" s="8">
        <v>4</v>
      </c>
      <c r="O145" s="4"/>
      <c r="P145" s="4"/>
      <c r="Q145" s="4" t="s">
        <v>91</v>
      </c>
    </row>
    <row r="146" spans="1:17">
      <c r="A146" s="24" t="s">
        <v>55</v>
      </c>
      <c r="B146" s="4" t="s">
        <v>250</v>
      </c>
      <c r="C146" s="148">
        <v>0.53888888888888886</v>
      </c>
      <c r="D146" s="4" t="s">
        <v>45</v>
      </c>
      <c r="E146" s="4" t="s">
        <v>136</v>
      </c>
      <c r="F146" s="4" t="s">
        <v>54</v>
      </c>
      <c r="G146" s="4">
        <v>20</v>
      </c>
      <c r="H146" s="4"/>
      <c r="I146" s="4"/>
      <c r="J146" s="8">
        <v>1</v>
      </c>
      <c r="K146" s="8">
        <v>2</v>
      </c>
      <c r="L146" s="8">
        <v>1</v>
      </c>
      <c r="M146" s="8"/>
      <c r="N146" s="8"/>
      <c r="O146" s="4"/>
      <c r="P146" s="4"/>
      <c r="Q146" s="4" t="s">
        <v>60</v>
      </c>
    </row>
    <row r="147" spans="1:17">
      <c r="A147" s="24" t="s">
        <v>55</v>
      </c>
      <c r="B147" s="4" t="s">
        <v>250</v>
      </c>
      <c r="C147" s="148">
        <v>0.5493055555555556</v>
      </c>
      <c r="D147" s="4" t="s">
        <v>45</v>
      </c>
      <c r="E147" s="4" t="s">
        <v>136</v>
      </c>
      <c r="F147" s="4" t="s">
        <v>54</v>
      </c>
      <c r="G147" s="4">
        <v>21</v>
      </c>
      <c r="H147" s="4"/>
      <c r="I147" s="4"/>
      <c r="J147" s="8"/>
      <c r="K147" s="8"/>
      <c r="L147" s="8"/>
      <c r="M147" s="8">
        <v>1</v>
      </c>
      <c r="N147" s="8"/>
      <c r="O147" s="4"/>
      <c r="P147" s="4"/>
      <c r="Q147" s="4" t="s">
        <v>64</v>
      </c>
    </row>
    <row r="148" spans="1:17">
      <c r="A148" s="24" t="s">
        <v>55</v>
      </c>
      <c r="B148" s="4" t="s">
        <v>250</v>
      </c>
      <c r="C148" s="148">
        <v>0.5541666666666667</v>
      </c>
      <c r="D148" s="4" t="s">
        <v>45</v>
      </c>
      <c r="E148" s="4" t="s">
        <v>136</v>
      </c>
      <c r="F148" s="4" t="s">
        <v>54</v>
      </c>
      <c r="G148" s="4">
        <v>22</v>
      </c>
      <c r="H148" s="4"/>
      <c r="I148" s="4"/>
      <c r="J148" s="8"/>
      <c r="K148" s="8"/>
      <c r="L148" s="8"/>
      <c r="M148" s="8"/>
      <c r="N148" s="8">
        <v>2</v>
      </c>
      <c r="O148" s="4"/>
      <c r="P148" s="4"/>
      <c r="Q148" s="4" t="s">
        <v>111</v>
      </c>
    </row>
    <row r="149" spans="1:17">
      <c r="A149" s="24" t="s">
        <v>55</v>
      </c>
      <c r="B149" s="4" t="s">
        <v>250</v>
      </c>
      <c r="C149" s="148">
        <v>0.55625000000000002</v>
      </c>
      <c r="D149" s="222" t="s">
        <v>45</v>
      </c>
      <c r="E149" s="147" t="s">
        <v>136</v>
      </c>
      <c r="F149" s="4" t="s">
        <v>54</v>
      </c>
      <c r="G149" s="4">
        <v>23</v>
      </c>
      <c r="H149" s="4"/>
      <c r="I149" s="4"/>
      <c r="J149" s="8"/>
      <c r="K149" s="8"/>
      <c r="L149" s="8"/>
      <c r="M149" s="8"/>
      <c r="N149" s="8">
        <v>3</v>
      </c>
      <c r="O149" s="4"/>
      <c r="P149" s="4"/>
      <c r="Q149" s="4"/>
    </row>
    <row r="150" spans="1:17">
      <c r="A150" s="24" t="s">
        <v>55</v>
      </c>
      <c r="B150" s="4" t="s">
        <v>256</v>
      </c>
      <c r="C150" s="148">
        <v>0.55694444444444446</v>
      </c>
      <c r="D150" s="222" t="s">
        <v>45</v>
      </c>
      <c r="E150" s="147" t="s">
        <v>136</v>
      </c>
      <c r="F150" s="4" t="s">
        <v>54</v>
      </c>
      <c r="G150" s="4">
        <v>24</v>
      </c>
      <c r="H150" s="4"/>
      <c r="I150" s="4"/>
      <c r="J150" s="8"/>
      <c r="K150" s="8"/>
      <c r="L150" s="8"/>
      <c r="M150" s="8"/>
      <c r="N150" s="8">
        <v>5</v>
      </c>
      <c r="O150" s="4"/>
      <c r="P150" s="4"/>
      <c r="Q150" s="4"/>
    </row>
    <row r="151" spans="1:17">
      <c r="A151" s="24" t="s">
        <v>55</v>
      </c>
      <c r="B151" s="4" t="s">
        <v>257</v>
      </c>
      <c r="C151" s="148">
        <v>0.55902777777777779</v>
      </c>
      <c r="D151" s="222" t="s">
        <v>45</v>
      </c>
      <c r="E151" s="147" t="s">
        <v>136</v>
      </c>
      <c r="F151" s="4" t="s">
        <v>54</v>
      </c>
      <c r="G151" s="4">
        <v>25</v>
      </c>
      <c r="H151" s="4"/>
      <c r="I151" s="4"/>
      <c r="J151" s="8">
        <v>1</v>
      </c>
      <c r="K151" s="8">
        <v>4</v>
      </c>
      <c r="L151" s="8">
        <v>1</v>
      </c>
      <c r="M151" s="8"/>
      <c r="N151" s="8"/>
      <c r="O151" s="4"/>
      <c r="P151" s="4"/>
      <c r="Q151" s="4" t="s">
        <v>59</v>
      </c>
    </row>
    <row r="152" spans="1:17">
      <c r="A152" s="24" t="s">
        <v>55</v>
      </c>
      <c r="B152" s="4" t="s">
        <v>257</v>
      </c>
      <c r="C152" s="148">
        <v>0.37847222222222227</v>
      </c>
      <c r="D152" s="222" t="s">
        <v>45</v>
      </c>
      <c r="E152" s="147" t="s">
        <v>136</v>
      </c>
      <c r="F152" s="4" t="s">
        <v>37</v>
      </c>
      <c r="G152" s="4">
        <v>1</v>
      </c>
      <c r="H152" s="4"/>
      <c r="I152" s="4"/>
      <c r="J152" s="4">
        <v>2</v>
      </c>
      <c r="K152" s="4">
        <v>14</v>
      </c>
      <c r="L152" s="4">
        <v>7</v>
      </c>
      <c r="M152" s="4"/>
      <c r="N152" s="4"/>
      <c r="O152" s="4"/>
      <c r="P152" s="4"/>
      <c r="Q152" s="4" t="s">
        <v>58</v>
      </c>
    </row>
    <row r="153" spans="1:17">
      <c r="A153" s="24" t="s">
        <v>55</v>
      </c>
      <c r="B153" s="4" t="s">
        <v>257</v>
      </c>
      <c r="C153" s="148">
        <v>0.37916666666666665</v>
      </c>
      <c r="D153" s="222" t="s">
        <v>45</v>
      </c>
      <c r="E153" s="147" t="s">
        <v>136</v>
      </c>
      <c r="F153" s="4" t="s">
        <v>37</v>
      </c>
      <c r="G153" s="4">
        <v>2</v>
      </c>
      <c r="H153" s="4"/>
      <c r="I153" s="4"/>
      <c r="J153" s="4"/>
      <c r="K153" s="4"/>
      <c r="L153" s="4"/>
      <c r="M153" s="4"/>
      <c r="N153" s="4"/>
      <c r="O153" s="4">
        <v>4</v>
      </c>
      <c r="P153" s="4"/>
      <c r="Q153" s="4"/>
    </row>
    <row r="154" spans="1:17">
      <c r="A154" s="24" t="s">
        <v>55</v>
      </c>
      <c r="B154" s="4" t="s">
        <v>257</v>
      </c>
      <c r="C154" s="148">
        <v>0.37916666666666665</v>
      </c>
      <c r="D154" s="222" t="s">
        <v>45</v>
      </c>
      <c r="E154" s="147" t="s">
        <v>136</v>
      </c>
      <c r="F154" s="4" t="s">
        <v>37</v>
      </c>
      <c r="G154" s="4">
        <v>3</v>
      </c>
      <c r="H154" s="4"/>
      <c r="I154" s="4"/>
      <c r="J154" s="4"/>
      <c r="K154" s="4"/>
      <c r="L154" s="4"/>
      <c r="M154" s="4"/>
      <c r="N154" s="4">
        <v>2</v>
      </c>
      <c r="O154" s="4"/>
      <c r="P154" s="4"/>
      <c r="Q154" s="4"/>
    </row>
    <row r="155" spans="1:17">
      <c r="A155" s="24" t="s">
        <v>55</v>
      </c>
      <c r="B155" s="4" t="s">
        <v>257</v>
      </c>
      <c r="C155" s="148">
        <v>0.38680555555555557</v>
      </c>
      <c r="D155" s="222" t="s">
        <v>45</v>
      </c>
      <c r="E155" s="147" t="s">
        <v>136</v>
      </c>
      <c r="F155" s="4" t="s">
        <v>37</v>
      </c>
      <c r="G155" s="4">
        <v>4</v>
      </c>
      <c r="H155" s="4"/>
      <c r="I155" s="4"/>
      <c r="J155" s="4"/>
      <c r="K155" s="4"/>
      <c r="L155" s="4"/>
      <c r="M155" s="4">
        <v>1</v>
      </c>
      <c r="N155" s="4"/>
      <c r="O155" s="4"/>
      <c r="P155" s="4"/>
      <c r="Q155" s="4" t="s">
        <v>111</v>
      </c>
    </row>
    <row r="156" spans="1:17">
      <c r="A156" s="24" t="s">
        <v>55</v>
      </c>
      <c r="B156" s="4" t="s">
        <v>257</v>
      </c>
      <c r="C156" s="148">
        <v>0.38680555555555557</v>
      </c>
      <c r="D156" s="222" t="s">
        <v>45</v>
      </c>
      <c r="E156" s="147" t="s">
        <v>136</v>
      </c>
      <c r="F156" s="4" t="s">
        <v>37</v>
      </c>
      <c r="G156" s="4">
        <v>5</v>
      </c>
      <c r="H156" s="4"/>
      <c r="I156" s="4"/>
      <c r="J156" s="4"/>
      <c r="K156" s="4"/>
      <c r="L156" s="4"/>
      <c r="M156" s="4"/>
      <c r="N156" s="4">
        <v>3</v>
      </c>
      <c r="O156" s="4"/>
      <c r="P156" s="4"/>
      <c r="Q156" s="4" t="s">
        <v>111</v>
      </c>
    </row>
    <row r="157" spans="1:17">
      <c r="A157" s="24" t="s">
        <v>55</v>
      </c>
      <c r="B157" s="4" t="s">
        <v>257</v>
      </c>
      <c r="C157" s="148">
        <v>0.42986111111111108</v>
      </c>
      <c r="D157" s="222" t="s">
        <v>45</v>
      </c>
      <c r="E157" s="147" t="s">
        <v>136</v>
      </c>
      <c r="F157" s="4" t="s">
        <v>37</v>
      </c>
      <c r="G157" s="4">
        <v>6</v>
      </c>
      <c r="H157" s="4"/>
      <c r="I157" s="4"/>
      <c r="J157" s="4"/>
      <c r="K157" s="4"/>
      <c r="L157" s="4"/>
      <c r="M157" s="4">
        <v>1</v>
      </c>
      <c r="N157" s="4"/>
      <c r="O157" s="4"/>
      <c r="P157" s="4"/>
      <c r="Q157" s="4" t="s">
        <v>111</v>
      </c>
    </row>
    <row r="158" spans="1:17">
      <c r="A158" s="24" t="s">
        <v>55</v>
      </c>
      <c r="B158" s="4" t="s">
        <v>257</v>
      </c>
      <c r="C158" s="148">
        <v>0.44097222222222227</v>
      </c>
      <c r="D158" s="222" t="s">
        <v>45</v>
      </c>
      <c r="E158" s="147" t="s">
        <v>136</v>
      </c>
      <c r="F158" s="4" t="s">
        <v>37</v>
      </c>
      <c r="G158" s="4">
        <v>7</v>
      </c>
      <c r="H158" s="4"/>
      <c r="I158" s="4"/>
      <c r="J158" s="4"/>
      <c r="K158" s="4"/>
      <c r="L158" s="4"/>
      <c r="M158" s="4">
        <v>1</v>
      </c>
      <c r="N158" s="4"/>
      <c r="O158" s="4"/>
      <c r="P158" s="4"/>
      <c r="Q158" s="4" t="s">
        <v>111</v>
      </c>
    </row>
    <row r="159" spans="1:17">
      <c r="A159" s="24" t="s">
        <v>55</v>
      </c>
      <c r="B159" s="4" t="s">
        <v>257</v>
      </c>
      <c r="C159" s="148">
        <v>0.44513888888888892</v>
      </c>
      <c r="D159" s="222" t="s">
        <v>45</v>
      </c>
      <c r="E159" s="147" t="s">
        <v>136</v>
      </c>
      <c r="F159" s="4" t="s">
        <v>37</v>
      </c>
      <c r="G159" s="4">
        <v>8</v>
      </c>
      <c r="H159" s="4"/>
      <c r="I159" s="4"/>
      <c r="J159" s="4"/>
      <c r="K159" s="4"/>
      <c r="L159" s="4"/>
      <c r="M159" s="4">
        <v>1</v>
      </c>
      <c r="N159" s="4"/>
      <c r="O159" s="4"/>
      <c r="P159" s="4"/>
      <c r="Q159" s="4" t="s">
        <v>64</v>
      </c>
    </row>
    <row r="160" spans="1:17">
      <c r="A160" s="24" t="s">
        <v>55</v>
      </c>
      <c r="B160" s="4" t="s">
        <v>257</v>
      </c>
      <c r="C160" s="148">
        <v>0.45416666666666666</v>
      </c>
      <c r="D160" s="222" t="s">
        <v>45</v>
      </c>
      <c r="E160" s="147" t="s">
        <v>136</v>
      </c>
      <c r="F160" s="4" t="s">
        <v>37</v>
      </c>
      <c r="G160" s="4">
        <v>9</v>
      </c>
      <c r="H160" s="4"/>
      <c r="I160" s="4"/>
      <c r="J160" s="4">
        <v>1</v>
      </c>
      <c r="K160" s="4">
        <v>12</v>
      </c>
      <c r="L160" s="4"/>
      <c r="M160" s="4"/>
      <c r="N160" s="4"/>
      <c r="O160" s="4"/>
      <c r="P160" s="4"/>
      <c r="Q160" s="4" t="s">
        <v>74</v>
      </c>
    </row>
    <row r="161" spans="1:17">
      <c r="A161" s="24" t="s">
        <v>55</v>
      </c>
      <c r="B161" s="4" t="s">
        <v>257</v>
      </c>
      <c r="C161" s="148">
        <v>0.46527777777777773</v>
      </c>
      <c r="D161" s="222" t="s">
        <v>45</v>
      </c>
      <c r="E161" s="147" t="s">
        <v>136</v>
      </c>
      <c r="F161" s="4" t="s">
        <v>37</v>
      </c>
      <c r="G161" s="4">
        <v>10</v>
      </c>
      <c r="H161" s="4"/>
      <c r="I161" s="4"/>
      <c r="J161" s="4"/>
      <c r="K161" s="4"/>
      <c r="L161" s="4"/>
      <c r="M161" s="4">
        <v>1</v>
      </c>
      <c r="N161" s="4"/>
      <c r="O161" s="4"/>
      <c r="P161" s="4"/>
      <c r="Q161" s="4" t="s">
        <v>64</v>
      </c>
    </row>
    <row r="162" spans="1:17">
      <c r="A162" s="24" t="s">
        <v>55</v>
      </c>
      <c r="B162" s="4" t="s">
        <v>257</v>
      </c>
      <c r="C162" s="148">
        <v>0.4777777777777778</v>
      </c>
      <c r="D162" s="222" t="s">
        <v>45</v>
      </c>
      <c r="E162" s="147" t="s">
        <v>136</v>
      </c>
      <c r="F162" s="4" t="s">
        <v>37</v>
      </c>
      <c r="G162" s="4">
        <v>11</v>
      </c>
      <c r="H162" s="4"/>
      <c r="I162" s="4"/>
      <c r="J162" s="4"/>
      <c r="K162" s="4"/>
      <c r="L162" s="4"/>
      <c r="M162" s="4"/>
      <c r="N162" s="4"/>
      <c r="O162" s="4">
        <v>6</v>
      </c>
      <c r="P162" s="4"/>
      <c r="Q162" s="4" t="s">
        <v>74</v>
      </c>
    </row>
    <row r="163" spans="1:17">
      <c r="A163" s="24" t="s">
        <v>55</v>
      </c>
      <c r="B163" s="4" t="s">
        <v>257</v>
      </c>
      <c r="C163" s="148">
        <v>0.48402777777777778</v>
      </c>
      <c r="D163" s="222" t="s">
        <v>45</v>
      </c>
      <c r="E163" s="147" t="s">
        <v>136</v>
      </c>
      <c r="F163" s="4" t="s">
        <v>37</v>
      </c>
      <c r="G163" s="4">
        <v>12</v>
      </c>
      <c r="H163" s="4"/>
      <c r="I163" s="4"/>
      <c r="J163" s="4"/>
      <c r="K163" s="4"/>
      <c r="L163" s="4"/>
      <c r="M163" s="4">
        <v>1</v>
      </c>
      <c r="N163" s="4"/>
      <c r="O163" s="4"/>
      <c r="P163" s="4"/>
      <c r="Q163" s="4" t="s">
        <v>258</v>
      </c>
    </row>
    <row r="164" spans="1:17">
      <c r="A164" s="24" t="s">
        <v>55</v>
      </c>
      <c r="B164" s="4" t="s">
        <v>257</v>
      </c>
      <c r="C164" s="148">
        <v>0.48819444444444443</v>
      </c>
      <c r="D164" s="222" t="s">
        <v>45</v>
      </c>
      <c r="E164" s="147" t="s">
        <v>136</v>
      </c>
      <c r="F164" s="4" t="s">
        <v>37</v>
      </c>
      <c r="G164" s="4">
        <v>13</v>
      </c>
      <c r="H164" s="4"/>
      <c r="I164" s="4"/>
      <c r="J164" s="4"/>
      <c r="K164" s="4"/>
      <c r="L164" s="4"/>
      <c r="M164" s="4"/>
      <c r="N164" s="4"/>
      <c r="O164" s="4">
        <v>19</v>
      </c>
      <c r="P164" s="4"/>
      <c r="Q164" s="4" t="s">
        <v>111</v>
      </c>
    </row>
    <row r="165" spans="1:17">
      <c r="A165" s="24" t="s">
        <v>55</v>
      </c>
      <c r="B165" s="4" t="s">
        <v>257</v>
      </c>
      <c r="C165" s="148">
        <v>0.50138888888888888</v>
      </c>
      <c r="D165" s="222" t="s">
        <v>45</v>
      </c>
      <c r="E165" s="147" t="s">
        <v>136</v>
      </c>
      <c r="F165" s="4" t="s">
        <v>37</v>
      </c>
      <c r="G165" s="4">
        <v>14</v>
      </c>
      <c r="H165" s="4"/>
      <c r="I165" s="4"/>
      <c r="J165" s="4"/>
      <c r="K165" s="4">
        <v>1</v>
      </c>
      <c r="L165" s="4">
        <v>1</v>
      </c>
      <c r="M165" s="4"/>
      <c r="N165" s="4"/>
      <c r="O165" s="4"/>
      <c r="P165" s="4"/>
      <c r="Q165" s="4" t="s">
        <v>62</v>
      </c>
    </row>
    <row r="166" spans="1:17">
      <c r="A166" s="24" t="s">
        <v>55</v>
      </c>
      <c r="B166" s="4" t="s">
        <v>257</v>
      </c>
      <c r="C166" s="148">
        <v>0.50694444444444442</v>
      </c>
      <c r="D166" s="222" t="s">
        <v>45</v>
      </c>
      <c r="E166" s="147" t="s">
        <v>136</v>
      </c>
      <c r="F166" s="4" t="s">
        <v>37</v>
      </c>
      <c r="G166" s="4">
        <v>15</v>
      </c>
      <c r="H166" s="4"/>
      <c r="I166" s="4"/>
      <c r="J166" s="4"/>
      <c r="K166" s="4"/>
      <c r="L166" s="4"/>
      <c r="M166" s="4"/>
      <c r="N166" s="4"/>
      <c r="O166" s="4">
        <v>8</v>
      </c>
      <c r="P166" s="4"/>
      <c r="Q166" s="4" t="s">
        <v>111</v>
      </c>
    </row>
    <row r="167" spans="1:17">
      <c r="A167" s="24" t="s">
        <v>55</v>
      </c>
      <c r="B167" s="4" t="s">
        <v>257</v>
      </c>
      <c r="C167" s="148">
        <v>0.52500000000000002</v>
      </c>
      <c r="D167" s="222" t="s">
        <v>45</v>
      </c>
      <c r="E167" s="147" t="s">
        <v>136</v>
      </c>
      <c r="F167" s="4" t="s">
        <v>37</v>
      </c>
      <c r="G167" s="4">
        <v>16</v>
      </c>
      <c r="H167" s="4"/>
      <c r="I167" s="4"/>
      <c r="J167" s="4"/>
      <c r="K167" s="4"/>
      <c r="L167" s="4"/>
      <c r="M167" s="4">
        <v>1</v>
      </c>
      <c r="N167" s="4"/>
      <c r="O167" s="4"/>
      <c r="P167" s="4"/>
      <c r="Q167" s="4"/>
    </row>
    <row r="168" spans="1:17">
      <c r="A168" s="24" t="s">
        <v>55</v>
      </c>
      <c r="B168" s="4" t="s">
        <v>257</v>
      </c>
      <c r="C168" s="148">
        <v>0.53749999999999998</v>
      </c>
      <c r="D168" s="222" t="s">
        <v>45</v>
      </c>
      <c r="E168" s="147" t="s">
        <v>136</v>
      </c>
      <c r="F168" s="4" t="s">
        <v>37</v>
      </c>
      <c r="G168" s="4">
        <v>17</v>
      </c>
      <c r="H168" s="4"/>
      <c r="I168" s="4"/>
      <c r="J168" s="4"/>
      <c r="K168" s="4"/>
      <c r="L168" s="4"/>
      <c r="M168" s="4">
        <v>1</v>
      </c>
      <c r="N168" s="4"/>
      <c r="O168" s="4"/>
      <c r="P168" s="4"/>
      <c r="Q168" s="4"/>
    </row>
    <row r="169" spans="1:17">
      <c r="A169" s="24" t="s">
        <v>55</v>
      </c>
      <c r="B169" s="4" t="s">
        <v>257</v>
      </c>
      <c r="C169" s="148">
        <v>0.54791666666666672</v>
      </c>
      <c r="D169" s="222" t="s">
        <v>45</v>
      </c>
      <c r="E169" s="147" t="s">
        <v>136</v>
      </c>
      <c r="F169" s="4" t="s">
        <v>37</v>
      </c>
      <c r="G169" s="4">
        <v>18</v>
      </c>
      <c r="H169" s="4"/>
      <c r="I169" s="4"/>
      <c r="J169" s="4"/>
      <c r="K169" s="4"/>
      <c r="L169" s="4"/>
      <c r="M169" s="4"/>
      <c r="N169" s="4">
        <v>3</v>
      </c>
      <c r="O169" s="4"/>
      <c r="P169" s="4"/>
      <c r="Q169" s="4" t="s">
        <v>58</v>
      </c>
    </row>
    <row r="170" spans="1:17">
      <c r="A170" s="24" t="s">
        <v>55</v>
      </c>
      <c r="B170" s="4" t="s">
        <v>257</v>
      </c>
      <c r="C170" s="148">
        <v>0.57222222222222219</v>
      </c>
      <c r="D170" s="222" t="s">
        <v>45</v>
      </c>
      <c r="E170" s="147" t="s">
        <v>136</v>
      </c>
      <c r="F170" s="4" t="s">
        <v>37</v>
      </c>
      <c r="G170" s="4">
        <v>19</v>
      </c>
      <c r="H170" s="4"/>
      <c r="I170" s="4"/>
      <c r="J170" s="4"/>
      <c r="K170" s="4"/>
      <c r="L170" s="4"/>
      <c r="M170" s="4">
        <v>1</v>
      </c>
      <c r="N170" s="4"/>
      <c r="O170" s="4"/>
      <c r="P170" s="4"/>
      <c r="Q170" s="4" t="s">
        <v>64</v>
      </c>
    </row>
    <row r="171" spans="1:17">
      <c r="A171" s="24" t="s">
        <v>55</v>
      </c>
      <c r="B171" s="4" t="s">
        <v>257</v>
      </c>
      <c r="C171" s="148">
        <v>0.58333333333333337</v>
      </c>
      <c r="D171" s="222" t="s">
        <v>45</v>
      </c>
      <c r="E171" s="147" t="s">
        <v>136</v>
      </c>
      <c r="F171" s="4" t="s">
        <v>37</v>
      </c>
      <c r="G171" s="4">
        <v>20</v>
      </c>
      <c r="H171" s="4"/>
      <c r="I171" s="4"/>
      <c r="J171" s="4"/>
      <c r="K171" s="4"/>
      <c r="L171" s="4"/>
      <c r="M171" s="4"/>
      <c r="N171" s="4"/>
      <c r="O171" s="4">
        <v>16</v>
      </c>
      <c r="P171" s="4"/>
      <c r="Q171" s="4" t="s">
        <v>58</v>
      </c>
    </row>
    <row r="172" spans="1:17">
      <c r="A172" s="24" t="s">
        <v>55</v>
      </c>
      <c r="B172" s="4" t="s">
        <v>257</v>
      </c>
      <c r="C172" s="148">
        <v>0.59097222222222223</v>
      </c>
      <c r="D172" s="222" t="s">
        <v>45</v>
      </c>
      <c r="E172" s="147" t="s">
        <v>136</v>
      </c>
      <c r="F172" s="4" t="s">
        <v>37</v>
      </c>
      <c r="G172" s="4">
        <v>21</v>
      </c>
      <c r="H172" s="4"/>
      <c r="I172" s="4"/>
      <c r="J172" s="4"/>
      <c r="K172" s="4"/>
      <c r="L172" s="4"/>
      <c r="M172" s="4">
        <v>1</v>
      </c>
      <c r="N172" s="4"/>
      <c r="O172" s="4"/>
      <c r="P172" s="4"/>
      <c r="Q172" s="4" t="s">
        <v>64</v>
      </c>
    </row>
    <row r="173" spans="1:17">
      <c r="A173" s="24" t="s">
        <v>55</v>
      </c>
      <c r="B173" s="4" t="s">
        <v>257</v>
      </c>
      <c r="C173" s="148">
        <v>0.61527777777777781</v>
      </c>
      <c r="D173" s="222" t="s">
        <v>45</v>
      </c>
      <c r="E173" s="147" t="s">
        <v>136</v>
      </c>
      <c r="F173" s="4" t="s">
        <v>37</v>
      </c>
      <c r="G173" s="4">
        <v>22</v>
      </c>
      <c r="H173" s="4"/>
      <c r="I173" s="4"/>
      <c r="J173" s="4"/>
      <c r="K173" s="4"/>
      <c r="L173" s="4"/>
      <c r="M173" s="4"/>
      <c r="N173" s="4"/>
      <c r="O173" s="4">
        <v>7</v>
      </c>
      <c r="P173" s="4"/>
      <c r="Q173" s="4" t="s">
        <v>64</v>
      </c>
    </row>
    <row r="174" spans="1:17">
      <c r="A174" s="24" t="s">
        <v>55</v>
      </c>
      <c r="B174" s="4" t="s">
        <v>257</v>
      </c>
      <c r="C174" s="148">
        <v>0.6645833333333333</v>
      </c>
      <c r="D174" s="222" t="s">
        <v>45</v>
      </c>
      <c r="E174" s="147" t="s">
        <v>136</v>
      </c>
      <c r="F174" s="4" t="s">
        <v>37</v>
      </c>
      <c r="G174" s="4">
        <v>23</v>
      </c>
      <c r="H174" s="4"/>
      <c r="I174" s="4"/>
      <c r="J174" s="4"/>
      <c r="K174" s="4"/>
      <c r="L174" s="4"/>
      <c r="M174" s="4"/>
      <c r="N174" s="4"/>
      <c r="O174" s="4">
        <v>24</v>
      </c>
      <c r="P174" s="4"/>
      <c r="Q174" s="4" t="s">
        <v>64</v>
      </c>
    </row>
    <row r="175" spans="1:17">
      <c r="A175" s="24" t="s">
        <v>55</v>
      </c>
      <c r="B175" s="4" t="s">
        <v>257</v>
      </c>
      <c r="C175" s="148">
        <v>0.66666666666666663</v>
      </c>
      <c r="D175" s="222" t="s">
        <v>45</v>
      </c>
      <c r="E175" s="147" t="s">
        <v>136</v>
      </c>
      <c r="F175" s="4" t="s">
        <v>37</v>
      </c>
      <c r="G175" s="4">
        <v>24</v>
      </c>
      <c r="H175" s="4"/>
      <c r="I175" s="4"/>
      <c r="J175" s="4"/>
      <c r="K175" s="4"/>
      <c r="L175" s="4"/>
      <c r="M175" s="4">
        <v>1</v>
      </c>
      <c r="N175" s="4"/>
      <c r="O175" s="4"/>
      <c r="P175" s="4"/>
      <c r="Q175" s="4"/>
    </row>
    <row r="176" spans="1:17">
      <c r="A176" s="24" t="s">
        <v>55</v>
      </c>
      <c r="B176" s="4" t="s">
        <v>257</v>
      </c>
      <c r="C176" s="148">
        <v>0.68958333333333333</v>
      </c>
      <c r="D176" s="222" t="s">
        <v>45</v>
      </c>
      <c r="E176" s="147" t="s">
        <v>136</v>
      </c>
      <c r="F176" s="4" t="s">
        <v>37</v>
      </c>
      <c r="G176" s="4">
        <v>25</v>
      </c>
      <c r="H176" s="4"/>
      <c r="I176" s="4"/>
      <c r="J176" s="4"/>
      <c r="K176" s="4"/>
      <c r="L176" s="4"/>
      <c r="M176" s="4"/>
      <c r="N176" s="4"/>
      <c r="O176" s="4">
        <v>6</v>
      </c>
      <c r="P176" s="4"/>
      <c r="Q176" s="4"/>
    </row>
    <row r="177" spans="1:17" s="86" customFormat="1">
      <c r="A177" s="225"/>
      <c r="B177" s="80"/>
      <c r="C177" s="226"/>
      <c r="D177" s="227"/>
      <c r="E177" s="228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</row>
    <row r="178" spans="1:17">
      <c r="A178" s="24" t="s">
        <v>55</v>
      </c>
      <c r="B178" s="4" t="s">
        <v>259</v>
      </c>
      <c r="C178" s="148">
        <v>0.41805555555555557</v>
      </c>
      <c r="D178" s="4" t="s">
        <v>45</v>
      </c>
      <c r="E178" s="4" t="s">
        <v>184</v>
      </c>
      <c r="F178" s="4" t="s">
        <v>28</v>
      </c>
      <c r="G178" s="4">
        <v>1</v>
      </c>
      <c r="H178" s="4"/>
      <c r="I178" s="4"/>
      <c r="J178" s="4"/>
      <c r="K178" s="4"/>
      <c r="L178" s="4"/>
      <c r="M178" s="4">
        <v>1</v>
      </c>
      <c r="N178" s="4"/>
      <c r="O178" s="4"/>
      <c r="P178" s="4"/>
      <c r="Q178" s="4" t="s">
        <v>58</v>
      </c>
    </row>
    <row r="179" spans="1:17">
      <c r="A179" s="24" t="s">
        <v>55</v>
      </c>
      <c r="B179" s="4" t="s">
        <v>259</v>
      </c>
      <c r="C179" s="148">
        <v>0.41875000000000001</v>
      </c>
      <c r="D179" s="4" t="s">
        <v>45</v>
      </c>
      <c r="E179" s="4" t="s">
        <v>184</v>
      </c>
      <c r="F179" s="4" t="s">
        <v>28</v>
      </c>
      <c r="G179" s="4">
        <v>2</v>
      </c>
      <c r="H179" s="4"/>
      <c r="I179" s="4"/>
      <c r="J179" s="4"/>
      <c r="K179" s="4"/>
      <c r="L179" s="4"/>
      <c r="M179" s="4"/>
      <c r="N179" s="4">
        <v>3</v>
      </c>
      <c r="O179" s="4"/>
      <c r="P179" s="4"/>
      <c r="Q179" s="4" t="s">
        <v>58</v>
      </c>
    </row>
    <row r="180" spans="1:17">
      <c r="A180" s="24" t="s">
        <v>55</v>
      </c>
      <c r="B180" s="4" t="s">
        <v>259</v>
      </c>
      <c r="C180" s="148">
        <v>0.44444444444444442</v>
      </c>
      <c r="D180" s="4" t="s">
        <v>45</v>
      </c>
      <c r="E180" s="4" t="s">
        <v>184</v>
      </c>
      <c r="F180" s="4" t="s">
        <v>28</v>
      </c>
      <c r="G180" s="4">
        <v>3</v>
      </c>
      <c r="H180" s="4"/>
      <c r="I180" s="4"/>
      <c r="J180" s="4"/>
      <c r="K180" s="4"/>
      <c r="L180" s="4"/>
      <c r="M180" s="4"/>
      <c r="N180" s="4">
        <v>3</v>
      </c>
      <c r="O180" s="4"/>
      <c r="P180" s="4"/>
      <c r="Q180" s="4" t="s">
        <v>62</v>
      </c>
    </row>
    <row r="181" spans="1:17">
      <c r="A181" s="24" t="s">
        <v>55</v>
      </c>
      <c r="B181" s="4" t="s">
        <v>259</v>
      </c>
      <c r="C181" s="148">
        <v>0.45902777777777781</v>
      </c>
      <c r="D181" s="4" t="s">
        <v>45</v>
      </c>
      <c r="E181" s="4" t="s">
        <v>184</v>
      </c>
      <c r="F181" s="4" t="s">
        <v>28</v>
      </c>
      <c r="G181" s="4">
        <v>4</v>
      </c>
      <c r="H181" s="4"/>
      <c r="I181" s="4"/>
      <c r="J181" s="4"/>
      <c r="K181" s="4"/>
      <c r="L181" s="4"/>
      <c r="M181" s="4">
        <v>1</v>
      </c>
      <c r="N181" s="4"/>
      <c r="O181" s="4"/>
      <c r="P181" s="4"/>
      <c r="Q181" s="4" t="s">
        <v>64</v>
      </c>
    </row>
    <row r="182" spans="1:17">
      <c r="A182" s="24" t="s">
        <v>55</v>
      </c>
      <c r="B182" s="4" t="s">
        <v>259</v>
      </c>
      <c r="C182" s="148">
        <v>0.4597222222222222</v>
      </c>
      <c r="D182" s="4" t="s">
        <v>45</v>
      </c>
      <c r="E182" s="4" t="s">
        <v>184</v>
      </c>
      <c r="F182" s="4" t="s">
        <v>28</v>
      </c>
      <c r="G182" s="4">
        <v>5</v>
      </c>
      <c r="H182" s="4"/>
      <c r="I182" s="4"/>
      <c r="J182" s="4"/>
      <c r="K182" s="4"/>
      <c r="L182" s="4"/>
      <c r="M182" s="4"/>
      <c r="N182" s="4"/>
      <c r="O182" s="4">
        <v>10</v>
      </c>
      <c r="P182" s="4"/>
      <c r="Q182" s="4" t="s">
        <v>62</v>
      </c>
    </row>
    <row r="183" spans="1:17">
      <c r="A183" s="24" t="s">
        <v>55</v>
      </c>
      <c r="B183" s="4" t="s">
        <v>259</v>
      </c>
      <c r="C183" s="148">
        <v>0.4680555555555555</v>
      </c>
      <c r="D183" s="4" t="s">
        <v>45</v>
      </c>
      <c r="E183" s="4" t="s">
        <v>184</v>
      </c>
      <c r="F183" s="4" t="s">
        <v>28</v>
      </c>
      <c r="G183" s="4">
        <v>6</v>
      </c>
      <c r="H183" s="4"/>
      <c r="I183" s="4"/>
      <c r="J183" s="4"/>
      <c r="K183" s="4"/>
      <c r="L183" s="4"/>
      <c r="M183" s="4"/>
      <c r="N183" s="4"/>
      <c r="O183" s="4">
        <v>7</v>
      </c>
      <c r="P183" s="4"/>
      <c r="Q183" s="4" t="s">
        <v>58</v>
      </c>
    </row>
    <row r="184" spans="1:17">
      <c r="A184" s="24" t="s">
        <v>55</v>
      </c>
      <c r="B184" s="4" t="s">
        <v>259</v>
      </c>
      <c r="C184" s="148">
        <v>0.46875</v>
      </c>
      <c r="D184" s="4" t="s">
        <v>45</v>
      </c>
      <c r="E184" s="4" t="s">
        <v>184</v>
      </c>
      <c r="F184" s="4" t="s">
        <v>28</v>
      </c>
      <c r="G184" s="4">
        <v>7</v>
      </c>
      <c r="H184" s="4"/>
      <c r="I184" s="4"/>
      <c r="J184" s="4"/>
      <c r="K184" s="4"/>
      <c r="L184" s="4"/>
      <c r="M184" s="4"/>
      <c r="N184" s="4"/>
      <c r="O184" s="4">
        <v>7</v>
      </c>
      <c r="P184" s="4"/>
      <c r="Q184" s="4" t="s">
        <v>58</v>
      </c>
    </row>
    <row r="185" spans="1:17">
      <c r="A185" s="24" t="s">
        <v>55</v>
      </c>
      <c r="B185" s="4" t="s">
        <v>259</v>
      </c>
      <c r="C185" s="148">
        <v>0.47152777777777777</v>
      </c>
      <c r="D185" s="4" t="s">
        <v>45</v>
      </c>
      <c r="E185" s="4" t="s">
        <v>184</v>
      </c>
      <c r="F185" s="4" t="s">
        <v>28</v>
      </c>
      <c r="G185" s="4">
        <v>8</v>
      </c>
      <c r="H185" s="4"/>
      <c r="I185" s="4"/>
      <c r="J185" s="4">
        <v>1</v>
      </c>
      <c r="K185" s="4">
        <v>4</v>
      </c>
      <c r="L185" s="4">
        <v>2</v>
      </c>
      <c r="M185" s="4"/>
      <c r="N185" s="4"/>
      <c r="O185" s="4"/>
      <c r="P185" s="4"/>
      <c r="Q185" s="4" t="s">
        <v>58</v>
      </c>
    </row>
    <row r="186" spans="1:17">
      <c r="A186" s="24" t="s">
        <v>55</v>
      </c>
      <c r="B186" s="4" t="s">
        <v>259</v>
      </c>
      <c r="C186" s="148">
        <v>0.47222222222222227</v>
      </c>
      <c r="D186" s="4" t="s">
        <v>45</v>
      </c>
      <c r="E186" s="4" t="s">
        <v>184</v>
      </c>
      <c r="F186" s="4" t="s">
        <v>28</v>
      </c>
      <c r="G186" s="4">
        <v>9</v>
      </c>
      <c r="H186" s="4"/>
      <c r="I186" s="4"/>
      <c r="J186" s="4"/>
      <c r="K186" s="4"/>
      <c r="L186" s="4"/>
      <c r="M186" s="4">
        <v>1</v>
      </c>
      <c r="N186" s="4"/>
      <c r="O186" s="4"/>
      <c r="P186" s="4"/>
      <c r="Q186" s="4" t="s">
        <v>64</v>
      </c>
    </row>
    <row r="187" spans="1:17">
      <c r="A187" s="24" t="s">
        <v>55</v>
      </c>
      <c r="B187" s="4" t="s">
        <v>259</v>
      </c>
      <c r="C187" s="148">
        <v>0.47222222222222227</v>
      </c>
      <c r="D187" s="4" t="s">
        <v>45</v>
      </c>
      <c r="E187" s="4" t="s">
        <v>184</v>
      </c>
      <c r="F187" s="4" t="s">
        <v>28</v>
      </c>
      <c r="G187" s="4">
        <v>10</v>
      </c>
      <c r="H187" s="4"/>
      <c r="I187" s="4"/>
      <c r="J187" s="4"/>
      <c r="K187" s="4"/>
      <c r="L187" s="4"/>
      <c r="M187" s="4"/>
      <c r="N187" s="4"/>
      <c r="O187" s="4">
        <v>4</v>
      </c>
      <c r="P187" s="4"/>
      <c r="Q187" s="4" t="s">
        <v>143</v>
      </c>
    </row>
    <row r="188" spans="1:17">
      <c r="A188" s="24" t="s">
        <v>55</v>
      </c>
      <c r="B188" s="4" t="s">
        <v>259</v>
      </c>
      <c r="C188" s="148">
        <v>0.47291666666666665</v>
      </c>
      <c r="D188" s="4" t="s">
        <v>45</v>
      </c>
      <c r="E188" s="4" t="s">
        <v>184</v>
      </c>
      <c r="F188" s="4" t="s">
        <v>28</v>
      </c>
      <c r="G188" s="4">
        <v>11</v>
      </c>
      <c r="H188" s="4"/>
      <c r="I188" s="4"/>
      <c r="J188" s="4">
        <v>1</v>
      </c>
      <c r="K188" s="4">
        <v>6</v>
      </c>
      <c r="L188" s="4">
        <v>3</v>
      </c>
      <c r="M188" s="4"/>
      <c r="N188" s="4"/>
      <c r="O188" s="4"/>
      <c r="P188" s="4"/>
      <c r="Q188" s="4" t="s">
        <v>58</v>
      </c>
    </row>
    <row r="189" spans="1:17">
      <c r="A189" s="24" t="s">
        <v>55</v>
      </c>
      <c r="B189" s="4" t="s">
        <v>259</v>
      </c>
      <c r="C189" s="148">
        <v>0.51041666666666663</v>
      </c>
      <c r="D189" s="4" t="s">
        <v>45</v>
      </c>
      <c r="E189" s="4" t="s">
        <v>184</v>
      </c>
      <c r="F189" s="4" t="s">
        <v>28</v>
      </c>
      <c r="G189" s="4">
        <v>12</v>
      </c>
      <c r="H189" s="4"/>
      <c r="I189" s="4"/>
      <c r="J189" s="4"/>
      <c r="K189" s="4"/>
      <c r="L189" s="4"/>
      <c r="M189" s="4">
        <v>1</v>
      </c>
      <c r="N189" s="4"/>
      <c r="O189" s="4"/>
      <c r="P189" s="4"/>
      <c r="Q189" s="4" t="s">
        <v>59</v>
      </c>
    </row>
    <row r="190" spans="1:17">
      <c r="A190" s="24" t="s">
        <v>55</v>
      </c>
      <c r="B190" s="4" t="s">
        <v>259</v>
      </c>
      <c r="C190" s="148">
        <v>0.51111111111111118</v>
      </c>
      <c r="D190" s="4" t="s">
        <v>45</v>
      </c>
      <c r="E190" s="4" t="s">
        <v>184</v>
      </c>
      <c r="F190" s="4" t="s">
        <v>28</v>
      </c>
      <c r="G190" s="4">
        <v>13</v>
      </c>
      <c r="H190" s="4"/>
      <c r="I190" s="4"/>
      <c r="J190" s="4"/>
      <c r="K190" s="4"/>
      <c r="L190" s="4"/>
      <c r="M190" s="4">
        <v>1</v>
      </c>
      <c r="N190" s="4"/>
      <c r="O190" s="4"/>
      <c r="P190" s="4"/>
      <c r="Q190" s="4" t="s">
        <v>58</v>
      </c>
    </row>
    <row r="191" spans="1:17">
      <c r="A191" s="24" t="s">
        <v>55</v>
      </c>
      <c r="B191" s="4" t="s">
        <v>259</v>
      </c>
      <c r="C191" s="148">
        <v>0.51111111111111118</v>
      </c>
      <c r="D191" s="4" t="s">
        <v>45</v>
      </c>
      <c r="E191" s="4" t="s">
        <v>184</v>
      </c>
      <c r="F191" s="4" t="s">
        <v>28</v>
      </c>
      <c r="G191" s="4">
        <v>14</v>
      </c>
      <c r="H191" s="4"/>
      <c r="I191" s="4"/>
      <c r="J191" s="4"/>
      <c r="K191" s="4"/>
      <c r="L191" s="4"/>
      <c r="M191" s="4">
        <v>1</v>
      </c>
      <c r="N191" s="4"/>
      <c r="O191" s="4"/>
      <c r="P191" s="4"/>
      <c r="Q191" s="4" t="s">
        <v>59</v>
      </c>
    </row>
    <row r="192" spans="1:17">
      <c r="A192" s="24" t="s">
        <v>55</v>
      </c>
      <c r="B192" s="4" t="s">
        <v>259</v>
      </c>
      <c r="C192" s="148">
        <v>0.54791666666666672</v>
      </c>
      <c r="D192" s="4" t="s">
        <v>45</v>
      </c>
      <c r="E192" s="4" t="s">
        <v>184</v>
      </c>
      <c r="F192" s="4" t="s">
        <v>28</v>
      </c>
      <c r="G192" s="4">
        <v>15</v>
      </c>
      <c r="H192" s="4"/>
      <c r="I192" s="4"/>
      <c r="J192" s="4"/>
      <c r="K192" s="4"/>
      <c r="L192" s="4"/>
      <c r="M192" s="4">
        <v>1</v>
      </c>
      <c r="N192" s="4"/>
      <c r="O192" s="4"/>
      <c r="P192" s="4"/>
      <c r="Q192" s="4" t="s">
        <v>111</v>
      </c>
    </row>
    <row r="193" spans="1:17">
      <c r="A193" s="24" t="s">
        <v>55</v>
      </c>
      <c r="B193" s="4" t="s">
        <v>259</v>
      </c>
      <c r="C193" s="148">
        <v>0.4201388888888889</v>
      </c>
      <c r="D193" s="222" t="s">
        <v>45</v>
      </c>
      <c r="E193" s="147" t="s">
        <v>184</v>
      </c>
      <c r="F193" s="4" t="s">
        <v>32</v>
      </c>
      <c r="G193" s="4">
        <v>1</v>
      </c>
      <c r="H193" s="4"/>
      <c r="I193" s="4"/>
      <c r="J193" s="4"/>
      <c r="K193" s="4"/>
      <c r="L193" s="4"/>
      <c r="M193" s="4"/>
      <c r="N193" s="4"/>
      <c r="O193" s="4">
        <v>10</v>
      </c>
      <c r="P193" s="4"/>
      <c r="Q193" s="4" t="s">
        <v>59</v>
      </c>
    </row>
    <row r="194" spans="1:17">
      <c r="A194" s="24" t="s">
        <v>55</v>
      </c>
      <c r="B194" s="4" t="s">
        <v>259</v>
      </c>
      <c r="C194" s="148">
        <v>0.4236111111111111</v>
      </c>
      <c r="D194" s="222" t="s">
        <v>45</v>
      </c>
      <c r="E194" s="147" t="s">
        <v>184</v>
      </c>
      <c r="F194" s="4" t="s">
        <v>32</v>
      </c>
      <c r="G194" s="4">
        <v>2</v>
      </c>
      <c r="H194" s="4"/>
      <c r="I194" s="4"/>
      <c r="J194" s="4"/>
      <c r="K194" s="4"/>
      <c r="L194" s="4"/>
      <c r="M194" s="4"/>
      <c r="N194" s="4"/>
      <c r="O194" s="4">
        <v>17</v>
      </c>
      <c r="P194" s="4"/>
      <c r="Q194" s="4"/>
    </row>
    <row r="195" spans="1:17">
      <c r="A195" s="24" t="s">
        <v>55</v>
      </c>
      <c r="B195" s="4" t="s">
        <v>259</v>
      </c>
      <c r="C195" s="148">
        <v>0.43472222222222223</v>
      </c>
      <c r="D195" s="222" t="s">
        <v>45</v>
      </c>
      <c r="E195" s="147" t="s">
        <v>184</v>
      </c>
      <c r="F195" s="4" t="s">
        <v>32</v>
      </c>
      <c r="G195" s="4">
        <v>3</v>
      </c>
      <c r="H195" s="4"/>
      <c r="I195" s="4"/>
      <c r="J195" s="4">
        <v>1</v>
      </c>
      <c r="K195" s="4">
        <v>6</v>
      </c>
      <c r="L195" s="4">
        <v>1</v>
      </c>
      <c r="M195" s="4"/>
      <c r="N195" s="4"/>
      <c r="O195" s="4"/>
      <c r="P195" s="4"/>
      <c r="Q195" s="4" t="s">
        <v>59</v>
      </c>
    </row>
    <row r="196" spans="1:17">
      <c r="A196" s="24" t="s">
        <v>55</v>
      </c>
      <c r="B196" s="4" t="s">
        <v>259</v>
      </c>
      <c r="C196" s="148">
        <v>0.4597222222222222</v>
      </c>
      <c r="D196" s="222" t="s">
        <v>45</v>
      </c>
      <c r="E196" s="147" t="s">
        <v>184</v>
      </c>
      <c r="F196" s="4" t="s">
        <v>32</v>
      </c>
      <c r="G196" s="4">
        <v>4</v>
      </c>
      <c r="H196" s="4"/>
      <c r="I196" s="4"/>
      <c r="J196" s="4"/>
      <c r="K196" s="4"/>
      <c r="L196" s="4"/>
      <c r="M196" s="4"/>
      <c r="N196" s="4">
        <v>3</v>
      </c>
      <c r="O196" s="4"/>
      <c r="P196" s="4"/>
      <c r="Q196" s="4" t="s">
        <v>59</v>
      </c>
    </row>
    <row r="197" spans="1:17">
      <c r="A197" s="24" t="s">
        <v>55</v>
      </c>
      <c r="B197" s="4" t="s">
        <v>259</v>
      </c>
      <c r="C197" s="148">
        <v>0.46388888888888885</v>
      </c>
      <c r="D197" s="222" t="s">
        <v>45</v>
      </c>
      <c r="E197" s="147" t="s">
        <v>184</v>
      </c>
      <c r="F197" s="4" t="s">
        <v>32</v>
      </c>
      <c r="G197" s="4">
        <v>5</v>
      </c>
      <c r="H197" s="4"/>
      <c r="I197" s="4"/>
      <c r="J197" s="4"/>
      <c r="K197" s="4"/>
      <c r="L197" s="4"/>
      <c r="M197" s="4">
        <v>1</v>
      </c>
      <c r="N197" s="4"/>
      <c r="O197" s="4"/>
      <c r="P197" s="4"/>
      <c r="Q197" s="4" t="s">
        <v>64</v>
      </c>
    </row>
    <row r="198" spans="1:17">
      <c r="A198" s="24" t="s">
        <v>55</v>
      </c>
      <c r="B198" s="4" t="s">
        <v>259</v>
      </c>
      <c r="C198" s="148">
        <v>0.46736111111111112</v>
      </c>
      <c r="D198" s="222" t="s">
        <v>45</v>
      </c>
      <c r="E198" s="147" t="s">
        <v>184</v>
      </c>
      <c r="F198" s="4" t="s">
        <v>32</v>
      </c>
      <c r="G198" s="4">
        <v>6</v>
      </c>
      <c r="H198" s="4"/>
      <c r="I198" s="4"/>
      <c r="J198" s="4"/>
      <c r="K198" s="4"/>
      <c r="L198" s="4"/>
      <c r="M198" s="4">
        <v>1</v>
      </c>
      <c r="N198" s="4"/>
      <c r="O198" s="4"/>
      <c r="P198" s="4"/>
      <c r="Q198" s="4" t="s">
        <v>59</v>
      </c>
    </row>
    <row r="199" spans="1:17">
      <c r="A199" s="24" t="s">
        <v>55</v>
      </c>
      <c r="B199" s="4" t="s">
        <v>259</v>
      </c>
      <c r="C199" s="148">
        <v>0.48402777777777778</v>
      </c>
      <c r="D199" s="222" t="s">
        <v>45</v>
      </c>
      <c r="E199" s="147" t="s">
        <v>184</v>
      </c>
      <c r="F199" s="4" t="s">
        <v>32</v>
      </c>
      <c r="G199" s="4">
        <v>7</v>
      </c>
      <c r="H199" s="4"/>
      <c r="I199" s="4"/>
      <c r="J199" s="4"/>
      <c r="K199" s="4"/>
      <c r="L199" s="4"/>
      <c r="M199" s="4"/>
      <c r="N199" s="4"/>
      <c r="O199" s="4">
        <v>16</v>
      </c>
      <c r="P199" s="4"/>
      <c r="Q199" s="4" t="s">
        <v>260</v>
      </c>
    </row>
    <row r="200" spans="1:17">
      <c r="A200" s="24" t="s">
        <v>55</v>
      </c>
      <c r="B200" s="4" t="s">
        <v>259</v>
      </c>
      <c r="C200" s="148">
        <v>0.50555555555555554</v>
      </c>
      <c r="D200" s="222" t="s">
        <v>45</v>
      </c>
      <c r="E200" s="147" t="s">
        <v>184</v>
      </c>
      <c r="F200" s="4" t="s">
        <v>32</v>
      </c>
      <c r="G200" s="4">
        <v>8</v>
      </c>
      <c r="H200" s="4"/>
      <c r="I200" s="4"/>
      <c r="J200" s="4">
        <v>1</v>
      </c>
      <c r="K200" s="4">
        <v>13</v>
      </c>
      <c r="L200" s="4">
        <v>2</v>
      </c>
      <c r="M200" s="4"/>
      <c r="N200" s="4"/>
      <c r="O200" s="4"/>
      <c r="P200" s="4"/>
      <c r="Q200" s="4" t="s">
        <v>59</v>
      </c>
    </row>
    <row r="201" spans="1:17">
      <c r="A201" s="24" t="s">
        <v>55</v>
      </c>
      <c r="B201" s="4" t="s">
        <v>259</v>
      </c>
      <c r="C201" s="148">
        <v>0.52013888888888882</v>
      </c>
      <c r="D201" s="222" t="s">
        <v>45</v>
      </c>
      <c r="E201" s="147" t="s">
        <v>184</v>
      </c>
      <c r="F201" s="4" t="s">
        <v>32</v>
      </c>
      <c r="G201" s="4">
        <v>9</v>
      </c>
      <c r="H201" s="4"/>
      <c r="I201" s="4"/>
      <c r="J201" s="4"/>
      <c r="K201" s="4"/>
      <c r="L201" s="4"/>
      <c r="M201" s="4"/>
      <c r="N201" s="4">
        <v>4</v>
      </c>
      <c r="O201" s="4"/>
      <c r="P201" s="4"/>
      <c r="Q201" s="4" t="s">
        <v>252</v>
      </c>
    </row>
    <row r="202" spans="1:17">
      <c r="A202" s="24" t="s">
        <v>55</v>
      </c>
      <c r="B202" s="4" t="s">
        <v>259</v>
      </c>
      <c r="C202" s="148">
        <v>0.53055555555555556</v>
      </c>
      <c r="D202" s="222" t="s">
        <v>45</v>
      </c>
      <c r="E202" s="147" t="s">
        <v>184</v>
      </c>
      <c r="F202" s="4" t="s">
        <v>32</v>
      </c>
      <c r="G202" s="4">
        <v>10</v>
      </c>
      <c r="H202" s="4"/>
      <c r="I202" s="4"/>
      <c r="J202" s="4"/>
      <c r="K202" s="4"/>
      <c r="L202" s="4"/>
      <c r="M202" s="4">
        <v>1</v>
      </c>
      <c r="N202" s="4"/>
      <c r="O202" s="4"/>
      <c r="P202" s="4"/>
      <c r="Q202" s="4" t="s">
        <v>64</v>
      </c>
    </row>
    <row r="203" spans="1:17">
      <c r="A203" s="24" t="s">
        <v>55</v>
      </c>
      <c r="B203" s="4" t="s">
        <v>261</v>
      </c>
      <c r="C203" s="148">
        <v>0.55555555555555558</v>
      </c>
      <c r="D203" s="222" t="s">
        <v>45</v>
      </c>
      <c r="E203" s="147" t="s">
        <v>184</v>
      </c>
      <c r="F203" s="4" t="s">
        <v>32</v>
      </c>
      <c r="G203" s="4">
        <v>11</v>
      </c>
      <c r="H203" s="4"/>
      <c r="I203" s="4"/>
      <c r="J203" s="4"/>
      <c r="K203" s="4"/>
      <c r="L203" s="4"/>
      <c r="M203" s="4"/>
      <c r="N203" s="4">
        <v>2</v>
      </c>
      <c r="O203" s="4"/>
      <c r="P203" s="4"/>
      <c r="Q203" s="4" t="s">
        <v>111</v>
      </c>
    </row>
    <row r="204" spans="1:17">
      <c r="A204" s="24" t="s">
        <v>55</v>
      </c>
      <c r="B204" s="4" t="s">
        <v>261</v>
      </c>
      <c r="C204" s="148">
        <v>0.43055555555555558</v>
      </c>
      <c r="D204" s="222" t="s">
        <v>45</v>
      </c>
      <c r="E204" s="147" t="s">
        <v>184</v>
      </c>
      <c r="F204" s="4" t="s">
        <v>25</v>
      </c>
      <c r="G204" s="4">
        <v>1</v>
      </c>
      <c r="H204" s="4"/>
      <c r="I204" s="4"/>
      <c r="J204" s="4"/>
      <c r="K204" s="4"/>
      <c r="L204" s="4"/>
      <c r="M204" s="4"/>
      <c r="N204" s="4"/>
      <c r="O204" s="4">
        <v>12</v>
      </c>
      <c r="P204" s="4"/>
      <c r="Q204" s="4" t="s">
        <v>111</v>
      </c>
    </row>
    <row r="205" spans="1:17">
      <c r="A205" s="24" t="s">
        <v>55</v>
      </c>
      <c r="B205" s="4" t="s">
        <v>261</v>
      </c>
      <c r="C205" s="148">
        <v>0.43402777777777773</v>
      </c>
      <c r="D205" s="222" t="s">
        <v>45</v>
      </c>
      <c r="E205" s="147" t="s">
        <v>184</v>
      </c>
      <c r="F205" s="4" t="s">
        <v>25</v>
      </c>
      <c r="G205" s="4">
        <v>2</v>
      </c>
      <c r="H205" s="4"/>
      <c r="I205" s="4"/>
      <c r="J205" s="4"/>
      <c r="K205" s="4"/>
      <c r="L205" s="4"/>
      <c r="M205" s="4"/>
      <c r="N205" s="4">
        <v>3</v>
      </c>
      <c r="O205" s="4"/>
      <c r="P205" s="4"/>
      <c r="Q205" s="4" t="s">
        <v>59</v>
      </c>
    </row>
    <row r="206" spans="1:17">
      <c r="A206" s="24" t="s">
        <v>55</v>
      </c>
      <c r="B206" s="4" t="s">
        <v>261</v>
      </c>
      <c r="C206" s="148">
        <v>0.43472222222222223</v>
      </c>
      <c r="D206" s="222" t="s">
        <v>45</v>
      </c>
      <c r="E206" s="147" t="s">
        <v>184</v>
      </c>
      <c r="F206" s="4" t="s">
        <v>25</v>
      </c>
      <c r="G206" s="4">
        <v>3</v>
      </c>
      <c r="H206" s="4"/>
      <c r="I206" s="4"/>
      <c r="J206" s="4">
        <v>1</v>
      </c>
      <c r="K206" s="4">
        <v>2</v>
      </c>
      <c r="L206" s="4">
        <v>1</v>
      </c>
      <c r="M206" s="4"/>
      <c r="N206" s="4"/>
      <c r="O206" s="4"/>
      <c r="P206" s="4"/>
      <c r="Q206" s="4" t="s">
        <v>59</v>
      </c>
    </row>
    <row r="207" spans="1:17">
      <c r="A207" s="24" t="s">
        <v>55</v>
      </c>
      <c r="B207" s="4" t="s">
        <v>261</v>
      </c>
      <c r="C207" s="148">
        <v>0.43541666666666662</v>
      </c>
      <c r="D207" s="222" t="s">
        <v>45</v>
      </c>
      <c r="E207" s="147" t="s">
        <v>184</v>
      </c>
      <c r="F207" s="4" t="s">
        <v>25</v>
      </c>
      <c r="G207" s="4">
        <v>4</v>
      </c>
      <c r="H207" s="4"/>
      <c r="I207" s="4"/>
      <c r="J207" s="4"/>
      <c r="K207" s="4"/>
      <c r="L207" s="4"/>
      <c r="M207" s="4"/>
      <c r="N207" s="4">
        <v>2</v>
      </c>
      <c r="O207" s="4"/>
      <c r="P207" s="4"/>
      <c r="Q207" s="4" t="s">
        <v>58</v>
      </c>
    </row>
    <row r="208" spans="1:17">
      <c r="A208" s="24" t="s">
        <v>55</v>
      </c>
      <c r="B208" s="4" t="s">
        <v>261</v>
      </c>
      <c r="C208" s="148">
        <v>0.4375</v>
      </c>
      <c r="D208" s="222" t="s">
        <v>45</v>
      </c>
      <c r="E208" s="147" t="s">
        <v>184</v>
      </c>
      <c r="F208" s="4" t="s">
        <v>25</v>
      </c>
      <c r="G208" s="4">
        <v>5</v>
      </c>
      <c r="H208" s="4"/>
      <c r="I208" s="4"/>
      <c r="J208" s="4"/>
      <c r="K208" s="4"/>
      <c r="L208" s="4"/>
      <c r="M208" s="4">
        <v>1</v>
      </c>
      <c r="N208" s="4"/>
      <c r="O208" s="4"/>
      <c r="P208" s="4"/>
      <c r="Q208" s="4" t="s">
        <v>58</v>
      </c>
    </row>
    <row r="209" spans="1:17">
      <c r="A209" s="24" t="s">
        <v>55</v>
      </c>
      <c r="B209" s="4" t="s">
        <v>261</v>
      </c>
      <c r="C209" s="148">
        <v>0.43958333333333338</v>
      </c>
      <c r="D209" s="222" t="s">
        <v>45</v>
      </c>
      <c r="E209" s="147" t="s">
        <v>184</v>
      </c>
      <c r="F209" s="4" t="s">
        <v>25</v>
      </c>
      <c r="G209" s="4">
        <v>6</v>
      </c>
      <c r="H209" s="4"/>
      <c r="I209" s="4"/>
      <c r="J209" s="4"/>
      <c r="K209" s="4"/>
      <c r="L209" s="4"/>
      <c r="M209" s="4"/>
      <c r="N209" s="4"/>
      <c r="O209" s="4">
        <v>9</v>
      </c>
      <c r="P209" s="4"/>
      <c r="Q209" s="4" t="s">
        <v>58</v>
      </c>
    </row>
    <row r="210" spans="1:17">
      <c r="A210" s="24" t="s">
        <v>55</v>
      </c>
      <c r="B210" s="4" t="s">
        <v>261</v>
      </c>
      <c r="C210" s="148">
        <v>0.43958333333333338</v>
      </c>
      <c r="D210" s="222" t="s">
        <v>45</v>
      </c>
      <c r="E210" s="147" t="s">
        <v>184</v>
      </c>
      <c r="F210" s="4" t="s">
        <v>25</v>
      </c>
      <c r="G210" s="4">
        <v>7</v>
      </c>
      <c r="H210" s="4"/>
      <c r="I210" s="4"/>
      <c r="J210" s="4"/>
      <c r="K210" s="4"/>
      <c r="L210" s="4"/>
      <c r="M210" s="4"/>
      <c r="N210" s="4"/>
      <c r="O210" s="4">
        <v>3</v>
      </c>
      <c r="P210" s="4"/>
      <c r="Q210" s="4" t="s">
        <v>59</v>
      </c>
    </row>
    <row r="211" spans="1:17">
      <c r="A211" s="24" t="s">
        <v>55</v>
      </c>
      <c r="B211" s="4" t="s">
        <v>261</v>
      </c>
      <c r="C211" s="148">
        <v>0.43958333333333338</v>
      </c>
      <c r="D211" s="222" t="s">
        <v>45</v>
      </c>
      <c r="E211" s="147" t="s">
        <v>184</v>
      </c>
      <c r="F211" s="4" t="s">
        <v>25</v>
      </c>
      <c r="G211" s="4">
        <v>8</v>
      </c>
      <c r="H211" s="4"/>
      <c r="I211" s="4"/>
      <c r="J211" s="4"/>
      <c r="K211" s="4"/>
      <c r="L211" s="4"/>
      <c r="M211" s="4"/>
      <c r="N211" s="4"/>
      <c r="O211" s="4">
        <v>7</v>
      </c>
      <c r="P211" s="4"/>
      <c r="Q211" s="4" t="s">
        <v>58</v>
      </c>
    </row>
    <row r="212" spans="1:17">
      <c r="A212" s="24" t="s">
        <v>55</v>
      </c>
      <c r="B212" s="4" t="s">
        <v>261</v>
      </c>
      <c r="C212" s="148">
        <v>0.43958333333333338</v>
      </c>
      <c r="D212" s="222" t="s">
        <v>45</v>
      </c>
      <c r="E212" s="147" t="s">
        <v>184</v>
      </c>
      <c r="F212" s="4" t="s">
        <v>25</v>
      </c>
      <c r="G212" s="4">
        <v>9</v>
      </c>
      <c r="H212" s="4"/>
      <c r="I212" s="4"/>
      <c r="J212" s="4"/>
      <c r="K212" s="4"/>
      <c r="L212" s="4"/>
      <c r="M212" s="4"/>
      <c r="N212" s="4"/>
      <c r="O212" s="4">
        <v>5</v>
      </c>
      <c r="P212" s="4"/>
      <c r="Q212" s="4" t="s">
        <v>58</v>
      </c>
    </row>
    <row r="213" spans="1:17">
      <c r="A213" s="24" t="s">
        <v>55</v>
      </c>
      <c r="B213" s="4" t="s">
        <v>261</v>
      </c>
      <c r="C213" s="148">
        <v>0.43958333333333338</v>
      </c>
      <c r="D213" s="222" t="s">
        <v>45</v>
      </c>
      <c r="E213" s="147" t="s">
        <v>184</v>
      </c>
      <c r="F213" s="4" t="s">
        <v>25</v>
      </c>
      <c r="G213" s="4">
        <v>10</v>
      </c>
      <c r="H213" s="4"/>
      <c r="I213" s="4"/>
      <c r="J213" s="4"/>
      <c r="K213" s="4"/>
      <c r="L213" s="4"/>
      <c r="M213" s="4"/>
      <c r="N213" s="4">
        <v>1</v>
      </c>
      <c r="O213" s="4"/>
      <c r="P213" s="4"/>
      <c r="Q213" s="4" t="s">
        <v>59</v>
      </c>
    </row>
    <row r="214" spans="1:17">
      <c r="A214" s="24" t="s">
        <v>55</v>
      </c>
      <c r="B214" s="4" t="s">
        <v>261</v>
      </c>
      <c r="C214" s="148">
        <v>0.4548611111111111</v>
      </c>
      <c r="D214" s="222" t="s">
        <v>45</v>
      </c>
      <c r="E214" s="147" t="s">
        <v>184</v>
      </c>
      <c r="F214" s="4" t="s">
        <v>25</v>
      </c>
      <c r="G214" s="4">
        <v>11</v>
      </c>
      <c r="H214" s="4"/>
      <c r="I214" s="4"/>
      <c r="J214" s="4"/>
      <c r="K214" s="4"/>
      <c r="L214" s="4"/>
      <c r="M214" s="4"/>
      <c r="N214" s="4">
        <v>4</v>
      </c>
      <c r="O214" s="4"/>
      <c r="P214" s="4"/>
      <c r="Q214" s="4" t="s">
        <v>58</v>
      </c>
    </row>
    <row r="215" spans="1:17">
      <c r="A215" s="24" t="s">
        <v>55</v>
      </c>
      <c r="B215" s="4" t="s">
        <v>261</v>
      </c>
      <c r="C215" s="148">
        <v>0.45833333333333331</v>
      </c>
      <c r="D215" s="222" t="s">
        <v>45</v>
      </c>
      <c r="E215" s="147" t="s">
        <v>184</v>
      </c>
      <c r="F215" s="4" t="s">
        <v>25</v>
      </c>
      <c r="G215" s="4">
        <v>12</v>
      </c>
      <c r="H215" s="4"/>
      <c r="I215" s="4"/>
      <c r="J215" s="4"/>
      <c r="K215" s="4"/>
      <c r="L215" s="4"/>
      <c r="M215" s="4">
        <v>1</v>
      </c>
      <c r="N215" s="4"/>
      <c r="O215" s="4"/>
      <c r="P215" s="4"/>
      <c r="Q215" s="4" t="s">
        <v>59</v>
      </c>
    </row>
    <row r="216" spans="1:17">
      <c r="A216" s="24" t="s">
        <v>55</v>
      </c>
      <c r="B216" s="4" t="s">
        <v>261</v>
      </c>
      <c r="C216" s="148">
        <v>0.47916666666666669</v>
      </c>
      <c r="D216" s="222" t="s">
        <v>45</v>
      </c>
      <c r="E216" s="147" t="s">
        <v>184</v>
      </c>
      <c r="F216" s="4" t="s">
        <v>25</v>
      </c>
      <c r="G216" s="4">
        <v>13</v>
      </c>
      <c r="H216" s="4"/>
      <c r="I216" s="4"/>
      <c r="J216" s="4"/>
      <c r="K216" s="4"/>
      <c r="L216" s="4"/>
      <c r="M216" s="4"/>
      <c r="N216" s="4">
        <v>2</v>
      </c>
      <c r="O216" s="4"/>
      <c r="P216" s="4"/>
      <c r="Q216" s="4" t="s">
        <v>66</v>
      </c>
    </row>
    <row r="217" spans="1:17">
      <c r="A217" s="24" t="s">
        <v>55</v>
      </c>
      <c r="B217" s="4" t="s">
        <v>261</v>
      </c>
      <c r="C217" s="148">
        <v>0.4826388888888889</v>
      </c>
      <c r="D217" s="222" t="s">
        <v>45</v>
      </c>
      <c r="E217" s="147" t="s">
        <v>184</v>
      </c>
      <c r="F217" s="4" t="s">
        <v>25</v>
      </c>
      <c r="G217" s="4">
        <v>14</v>
      </c>
      <c r="H217" s="4"/>
      <c r="I217" s="4"/>
      <c r="J217" s="4"/>
      <c r="K217" s="4"/>
      <c r="L217" s="4"/>
      <c r="M217" s="4"/>
      <c r="N217" s="4"/>
      <c r="O217" s="4">
        <v>4</v>
      </c>
      <c r="P217" s="4"/>
      <c r="Q217" s="4" t="s">
        <v>58</v>
      </c>
    </row>
    <row r="218" spans="1:17">
      <c r="A218" s="24" t="s">
        <v>55</v>
      </c>
      <c r="B218" s="4" t="s">
        <v>261</v>
      </c>
      <c r="C218" s="148">
        <v>0.4826388888888889</v>
      </c>
      <c r="D218" s="222" t="s">
        <v>45</v>
      </c>
      <c r="E218" s="147" t="s">
        <v>184</v>
      </c>
      <c r="F218" s="4" t="s">
        <v>25</v>
      </c>
      <c r="G218" s="4">
        <v>15</v>
      </c>
      <c r="H218" s="4"/>
      <c r="I218" s="4"/>
      <c r="J218" s="4"/>
      <c r="K218" s="4"/>
      <c r="L218" s="4"/>
      <c r="M218" s="4"/>
      <c r="N218" s="4"/>
      <c r="O218" s="4">
        <v>4</v>
      </c>
      <c r="P218" s="4"/>
      <c r="Q218" s="4" t="s">
        <v>59</v>
      </c>
    </row>
    <row r="219" spans="1:17">
      <c r="A219" s="24" t="s">
        <v>55</v>
      </c>
      <c r="B219" s="4" t="s">
        <v>261</v>
      </c>
      <c r="C219" s="148">
        <v>0.48472222222222222</v>
      </c>
      <c r="D219" s="222" t="s">
        <v>45</v>
      </c>
      <c r="E219" s="147" t="s">
        <v>184</v>
      </c>
      <c r="F219" s="4" t="s">
        <v>25</v>
      </c>
      <c r="G219" s="4">
        <v>16</v>
      </c>
      <c r="H219" s="4"/>
      <c r="I219" s="4"/>
      <c r="J219" s="4"/>
      <c r="K219" s="4"/>
      <c r="L219" s="4"/>
      <c r="M219" s="4">
        <v>1</v>
      </c>
      <c r="N219" s="4"/>
      <c r="O219" s="4"/>
      <c r="P219" s="4"/>
      <c r="Q219" s="4" t="s">
        <v>64</v>
      </c>
    </row>
    <row r="220" spans="1:17">
      <c r="A220" s="24" t="s">
        <v>55</v>
      </c>
      <c r="B220" s="4" t="s">
        <v>261</v>
      </c>
      <c r="C220" s="148">
        <v>0.48472222222222222</v>
      </c>
      <c r="D220" s="222" t="s">
        <v>45</v>
      </c>
      <c r="E220" s="147" t="s">
        <v>184</v>
      </c>
      <c r="F220" s="4" t="s">
        <v>25</v>
      </c>
      <c r="G220" s="4">
        <v>17</v>
      </c>
      <c r="H220" s="4"/>
      <c r="I220" s="4"/>
      <c r="J220" s="4">
        <v>1</v>
      </c>
      <c r="K220" s="4">
        <v>2</v>
      </c>
      <c r="L220" s="4">
        <v>1</v>
      </c>
      <c r="M220" s="4"/>
      <c r="N220" s="4"/>
      <c r="O220" s="4"/>
      <c r="P220" s="4"/>
      <c r="Q220" s="4" t="s">
        <v>59</v>
      </c>
    </row>
    <row r="221" spans="1:17">
      <c r="A221" s="24" t="s">
        <v>55</v>
      </c>
      <c r="B221" s="4" t="s">
        <v>261</v>
      </c>
      <c r="C221" s="148">
        <v>0.51041666666666663</v>
      </c>
      <c r="D221" s="222" t="s">
        <v>45</v>
      </c>
      <c r="E221" s="147" t="s">
        <v>184</v>
      </c>
      <c r="F221" s="4" t="s">
        <v>25</v>
      </c>
      <c r="G221" s="4">
        <v>18</v>
      </c>
      <c r="H221" s="4"/>
      <c r="I221" s="4"/>
      <c r="J221" s="4">
        <v>1</v>
      </c>
      <c r="K221" s="4">
        <v>6</v>
      </c>
      <c r="L221" s="4">
        <v>3</v>
      </c>
      <c r="M221" s="4"/>
      <c r="N221" s="4"/>
      <c r="O221" s="4"/>
      <c r="P221" s="4"/>
      <c r="Q221" s="4" t="s">
        <v>60</v>
      </c>
    </row>
    <row r="222" spans="1:17">
      <c r="A222" s="24" t="s">
        <v>55</v>
      </c>
      <c r="B222" s="4" t="s">
        <v>261</v>
      </c>
      <c r="C222" s="148">
        <v>0.51874999999999993</v>
      </c>
      <c r="D222" s="222" t="s">
        <v>45</v>
      </c>
      <c r="E222" s="147" t="s">
        <v>184</v>
      </c>
      <c r="F222" s="4" t="s">
        <v>25</v>
      </c>
      <c r="G222" s="4">
        <v>19</v>
      </c>
      <c r="H222" s="4"/>
      <c r="I222" s="4"/>
      <c r="J222" s="4"/>
      <c r="K222" s="4"/>
      <c r="L222" s="4"/>
      <c r="M222" s="4">
        <v>1</v>
      </c>
      <c r="N222" s="4"/>
      <c r="O222" s="4"/>
      <c r="P222" s="4"/>
      <c r="Q222" s="4" t="s">
        <v>64</v>
      </c>
    </row>
    <row r="223" spans="1:17">
      <c r="A223" s="24" t="s">
        <v>55</v>
      </c>
      <c r="B223" s="4" t="s">
        <v>261</v>
      </c>
      <c r="C223" s="148">
        <v>0.52430555555555558</v>
      </c>
      <c r="D223" s="222" t="s">
        <v>45</v>
      </c>
      <c r="E223" s="147" t="s">
        <v>184</v>
      </c>
      <c r="F223" s="4" t="s">
        <v>25</v>
      </c>
      <c r="G223" s="4">
        <v>20</v>
      </c>
      <c r="H223" s="4"/>
      <c r="I223" s="4"/>
      <c r="J223" s="4"/>
      <c r="K223" s="4"/>
      <c r="L223" s="4"/>
      <c r="M223" s="4"/>
      <c r="N223" s="4">
        <v>4</v>
      </c>
      <c r="O223" s="4"/>
      <c r="P223" s="4"/>
      <c r="Q223" s="4" t="s">
        <v>58</v>
      </c>
    </row>
    <row r="224" spans="1:17">
      <c r="A224" s="24" t="s">
        <v>55</v>
      </c>
      <c r="B224" s="4" t="s">
        <v>261</v>
      </c>
      <c r="C224" s="148">
        <v>0.53125</v>
      </c>
      <c r="D224" s="222" t="s">
        <v>45</v>
      </c>
      <c r="E224" s="147" t="s">
        <v>184</v>
      </c>
      <c r="F224" s="4" t="s">
        <v>25</v>
      </c>
      <c r="G224" s="4">
        <v>21</v>
      </c>
      <c r="H224" s="4"/>
      <c r="I224" s="4"/>
      <c r="J224" s="4"/>
      <c r="K224" s="4"/>
      <c r="L224" s="4"/>
      <c r="M224" s="4">
        <v>1</v>
      </c>
      <c r="N224" s="4"/>
      <c r="O224" s="4"/>
      <c r="P224" s="4"/>
      <c r="Q224" s="4" t="s">
        <v>64</v>
      </c>
    </row>
    <row r="225" spans="1:17">
      <c r="A225" s="24" t="s">
        <v>55</v>
      </c>
      <c r="B225" s="4" t="s">
        <v>261</v>
      </c>
      <c r="C225" s="148">
        <v>0.53472222222222221</v>
      </c>
      <c r="D225" s="222" t="s">
        <v>45</v>
      </c>
      <c r="E225" s="147" t="s">
        <v>184</v>
      </c>
      <c r="F225" s="4" t="s">
        <v>25</v>
      </c>
      <c r="G225" s="4">
        <v>22</v>
      </c>
      <c r="H225" s="4"/>
      <c r="I225" s="4"/>
      <c r="J225" s="4">
        <v>1</v>
      </c>
      <c r="K225" s="4">
        <v>9</v>
      </c>
      <c r="L225" s="4">
        <v>2</v>
      </c>
      <c r="M225" s="4"/>
      <c r="N225" s="4"/>
      <c r="O225" s="4"/>
      <c r="P225" s="4"/>
      <c r="Q225" s="4" t="s">
        <v>262</v>
      </c>
    </row>
    <row r="226" spans="1:17">
      <c r="A226" s="24" t="s">
        <v>55</v>
      </c>
      <c r="B226" s="4" t="s">
        <v>261</v>
      </c>
      <c r="C226" s="148">
        <v>0.54166666666666663</v>
      </c>
      <c r="D226" s="222" t="s">
        <v>45</v>
      </c>
      <c r="E226" s="147" t="s">
        <v>184</v>
      </c>
      <c r="F226" s="4" t="s">
        <v>25</v>
      </c>
      <c r="G226" s="4">
        <v>23</v>
      </c>
      <c r="H226" s="4"/>
      <c r="I226" s="4"/>
      <c r="J226" s="4">
        <v>1</v>
      </c>
      <c r="K226" s="4">
        <v>3</v>
      </c>
      <c r="L226" s="4">
        <v>1</v>
      </c>
      <c r="M226" s="4"/>
      <c r="N226" s="4"/>
      <c r="O226" s="4"/>
      <c r="P226" s="4"/>
      <c r="Q226" s="4" t="s">
        <v>58</v>
      </c>
    </row>
    <row r="227" spans="1:17">
      <c r="A227" s="24" t="s">
        <v>55</v>
      </c>
      <c r="B227" s="4" t="s">
        <v>261</v>
      </c>
      <c r="C227" s="148">
        <v>0.54513888888888895</v>
      </c>
      <c r="D227" s="222" t="s">
        <v>45</v>
      </c>
      <c r="E227" s="147" t="s">
        <v>184</v>
      </c>
      <c r="F227" s="4" t="s">
        <v>25</v>
      </c>
      <c r="G227" s="4">
        <v>24</v>
      </c>
      <c r="H227" s="4"/>
      <c r="I227" s="4"/>
      <c r="J227" s="4">
        <v>1</v>
      </c>
      <c r="K227" s="4">
        <v>4</v>
      </c>
      <c r="L227" s="4"/>
      <c r="M227" s="4"/>
      <c r="N227" s="4"/>
      <c r="O227" s="4"/>
      <c r="P227" s="4"/>
      <c r="Q227" s="4" t="s">
        <v>59</v>
      </c>
    </row>
    <row r="228" spans="1:17">
      <c r="A228" s="24" t="s">
        <v>55</v>
      </c>
      <c r="B228" s="4" t="s">
        <v>261</v>
      </c>
      <c r="C228" s="148">
        <v>0.55208333333333337</v>
      </c>
      <c r="D228" s="222" t="s">
        <v>45</v>
      </c>
      <c r="E228" s="147" t="s">
        <v>184</v>
      </c>
      <c r="F228" s="4" t="s">
        <v>25</v>
      </c>
      <c r="G228" s="4">
        <v>25</v>
      </c>
      <c r="H228" s="4"/>
      <c r="I228" s="4"/>
      <c r="J228" s="4"/>
      <c r="K228" s="4"/>
      <c r="L228" s="4"/>
      <c r="M228" s="4"/>
      <c r="N228" s="4">
        <v>2</v>
      </c>
      <c r="O228" s="4"/>
      <c r="P228" s="4"/>
      <c r="Q228" s="4" t="s">
        <v>59</v>
      </c>
    </row>
    <row r="229" spans="1:17">
      <c r="A229" s="24" t="s">
        <v>55</v>
      </c>
      <c r="B229" s="4" t="s">
        <v>263</v>
      </c>
      <c r="C229" s="148">
        <v>0.55555555555555558</v>
      </c>
      <c r="D229" s="222" t="s">
        <v>45</v>
      </c>
      <c r="E229" s="147" t="s">
        <v>184</v>
      </c>
      <c r="F229" s="4" t="s">
        <v>25</v>
      </c>
      <c r="G229" s="4">
        <v>26</v>
      </c>
      <c r="H229" s="4"/>
      <c r="I229" s="4"/>
      <c r="J229" s="4">
        <v>1</v>
      </c>
      <c r="K229" s="4">
        <v>12</v>
      </c>
      <c r="L229" s="4">
        <v>2</v>
      </c>
      <c r="M229" s="4"/>
      <c r="N229" s="4"/>
      <c r="O229" s="4"/>
      <c r="P229" s="4"/>
      <c r="Q229" s="4" t="s">
        <v>59</v>
      </c>
    </row>
    <row r="230" spans="1:17">
      <c r="A230" s="24" t="s">
        <v>55</v>
      </c>
      <c r="B230" s="4" t="s">
        <v>264</v>
      </c>
      <c r="C230" s="148">
        <v>0.55555555555555558</v>
      </c>
      <c r="D230" s="222" t="s">
        <v>45</v>
      </c>
      <c r="E230" s="147" t="s">
        <v>184</v>
      </c>
      <c r="F230" s="4" t="s">
        <v>25</v>
      </c>
      <c r="G230" s="4">
        <v>27</v>
      </c>
      <c r="H230" s="4"/>
      <c r="I230" s="4"/>
      <c r="J230" s="4"/>
      <c r="K230" s="4"/>
      <c r="L230" s="4"/>
      <c r="M230" s="4"/>
      <c r="N230" s="4"/>
      <c r="O230" s="4">
        <v>21</v>
      </c>
      <c r="P230" s="4"/>
      <c r="Q230" s="4" t="s">
        <v>59</v>
      </c>
    </row>
    <row r="231" spans="1:17">
      <c r="A231" s="24" t="s">
        <v>55</v>
      </c>
      <c r="B231" s="4" t="s">
        <v>265</v>
      </c>
      <c r="C231" s="148">
        <v>0.55902777777777779</v>
      </c>
      <c r="D231" s="222" t="s">
        <v>45</v>
      </c>
      <c r="E231" s="147" t="s">
        <v>184</v>
      </c>
      <c r="F231" s="4" t="s">
        <v>25</v>
      </c>
      <c r="G231" s="4">
        <v>28</v>
      </c>
      <c r="H231" s="4"/>
      <c r="I231" s="4"/>
      <c r="J231" s="4"/>
      <c r="K231" s="4"/>
      <c r="L231" s="4"/>
      <c r="M231" s="4"/>
      <c r="N231" s="4"/>
      <c r="O231" s="4">
        <v>3</v>
      </c>
      <c r="P231" s="4"/>
      <c r="Q231" s="4" t="s">
        <v>64</v>
      </c>
    </row>
    <row r="232" spans="1:17">
      <c r="A232" s="24" t="s">
        <v>55</v>
      </c>
      <c r="B232" s="4" t="s">
        <v>266</v>
      </c>
      <c r="C232" s="148">
        <v>0.57291666666666663</v>
      </c>
      <c r="D232" s="222" t="s">
        <v>45</v>
      </c>
      <c r="E232" s="147" t="s">
        <v>184</v>
      </c>
      <c r="F232" s="4" t="s">
        <v>25</v>
      </c>
      <c r="G232" s="4">
        <v>29</v>
      </c>
      <c r="H232" s="4"/>
      <c r="I232" s="4"/>
      <c r="J232" s="4"/>
      <c r="K232" s="4"/>
      <c r="L232" s="4"/>
      <c r="M232" s="4"/>
      <c r="N232" s="4"/>
      <c r="O232" s="4">
        <v>15</v>
      </c>
      <c r="P232" s="4"/>
      <c r="Q232" s="4" t="s">
        <v>64</v>
      </c>
    </row>
    <row r="233" spans="1:17">
      <c r="A233" s="24" t="s">
        <v>55</v>
      </c>
      <c r="B233" s="4" t="s">
        <v>266</v>
      </c>
      <c r="C233" s="148">
        <v>0.44791666666666669</v>
      </c>
      <c r="D233" s="4" t="s">
        <v>45</v>
      </c>
      <c r="E233" s="4" t="s">
        <v>184</v>
      </c>
      <c r="F233" s="4" t="s">
        <v>29</v>
      </c>
      <c r="G233" s="4">
        <v>1</v>
      </c>
      <c r="H233" s="4"/>
      <c r="I233" s="4"/>
      <c r="J233" s="4"/>
      <c r="K233" s="4"/>
      <c r="L233" s="4"/>
      <c r="M233" s="4">
        <v>1</v>
      </c>
      <c r="N233" s="4"/>
      <c r="O233" s="4"/>
      <c r="P233" s="4"/>
      <c r="Q233" s="4" t="s">
        <v>58</v>
      </c>
    </row>
    <row r="234" spans="1:17">
      <c r="A234" s="24" t="s">
        <v>55</v>
      </c>
      <c r="B234" s="4" t="s">
        <v>266</v>
      </c>
      <c r="C234" s="148">
        <v>0.44791666666666669</v>
      </c>
      <c r="D234" s="4" t="s">
        <v>45</v>
      </c>
      <c r="E234" s="4" t="s">
        <v>184</v>
      </c>
      <c r="F234" s="4" t="s">
        <v>29</v>
      </c>
      <c r="G234" s="4">
        <v>2</v>
      </c>
      <c r="H234" s="4"/>
      <c r="I234" s="4"/>
      <c r="J234" s="4"/>
      <c r="K234" s="4"/>
      <c r="L234" s="4"/>
      <c r="M234" s="4">
        <v>1</v>
      </c>
      <c r="N234" s="4"/>
      <c r="O234" s="4"/>
      <c r="P234" s="4"/>
      <c r="Q234" s="4" t="s">
        <v>58</v>
      </c>
    </row>
    <row r="235" spans="1:17">
      <c r="A235" s="24" t="s">
        <v>55</v>
      </c>
      <c r="B235" s="4" t="s">
        <v>266</v>
      </c>
      <c r="C235" s="148">
        <v>0.45208333333333334</v>
      </c>
      <c r="D235" s="4" t="s">
        <v>45</v>
      </c>
      <c r="E235" s="4" t="s">
        <v>184</v>
      </c>
      <c r="F235" s="4" t="s">
        <v>29</v>
      </c>
      <c r="G235" s="4">
        <v>3</v>
      </c>
      <c r="H235" s="4"/>
      <c r="I235" s="4"/>
      <c r="J235" s="4"/>
      <c r="K235" s="4"/>
      <c r="L235" s="4"/>
      <c r="M235" s="4"/>
      <c r="N235" s="4">
        <v>4</v>
      </c>
      <c r="O235" s="4"/>
      <c r="P235" s="4"/>
      <c r="Q235" s="4" t="s">
        <v>58</v>
      </c>
    </row>
    <row r="236" spans="1:17">
      <c r="A236" s="24" t="s">
        <v>55</v>
      </c>
      <c r="B236" s="4" t="s">
        <v>266</v>
      </c>
      <c r="C236" s="148">
        <v>0.45208333333333334</v>
      </c>
      <c r="D236" s="4" t="s">
        <v>45</v>
      </c>
      <c r="E236" s="4" t="s">
        <v>184</v>
      </c>
      <c r="F236" s="4" t="s">
        <v>29</v>
      </c>
      <c r="G236" s="4">
        <v>4</v>
      </c>
      <c r="H236" s="4"/>
      <c r="I236" s="4"/>
      <c r="J236" s="4"/>
      <c r="K236" s="4"/>
      <c r="L236" s="4"/>
      <c r="M236" s="4">
        <v>1</v>
      </c>
      <c r="N236" s="4"/>
      <c r="O236" s="4"/>
      <c r="P236" s="4"/>
      <c r="Q236" s="4" t="s">
        <v>58</v>
      </c>
    </row>
    <row r="237" spans="1:17">
      <c r="A237" s="24" t="s">
        <v>55</v>
      </c>
      <c r="B237" s="4" t="s">
        <v>266</v>
      </c>
      <c r="C237" s="148">
        <v>0.45208333333333334</v>
      </c>
      <c r="D237" s="4" t="s">
        <v>45</v>
      </c>
      <c r="E237" s="4" t="s">
        <v>184</v>
      </c>
      <c r="F237" s="4" t="s">
        <v>29</v>
      </c>
      <c r="G237" s="4">
        <v>5</v>
      </c>
      <c r="H237" s="4"/>
      <c r="I237" s="4"/>
      <c r="J237" s="4"/>
      <c r="K237" s="4"/>
      <c r="L237" s="4"/>
      <c r="M237" s="4"/>
      <c r="N237" s="4">
        <v>2</v>
      </c>
      <c r="O237" s="4"/>
      <c r="P237" s="4"/>
      <c r="Q237" s="4" t="s">
        <v>58</v>
      </c>
    </row>
    <row r="238" spans="1:17">
      <c r="A238" s="24" t="s">
        <v>55</v>
      </c>
      <c r="B238" s="4" t="s">
        <v>266</v>
      </c>
      <c r="C238" s="148">
        <v>0.45208333333333334</v>
      </c>
      <c r="D238" s="4" t="s">
        <v>45</v>
      </c>
      <c r="E238" s="4" t="s">
        <v>184</v>
      </c>
      <c r="F238" s="4" t="s">
        <v>29</v>
      </c>
      <c r="G238" s="4">
        <v>6</v>
      </c>
      <c r="H238" s="4"/>
      <c r="I238" s="4"/>
      <c r="J238" s="4"/>
      <c r="K238" s="4"/>
      <c r="L238" s="4"/>
      <c r="M238" s="4"/>
      <c r="N238" s="4">
        <v>3</v>
      </c>
      <c r="O238" s="4"/>
      <c r="P238" s="4"/>
      <c r="Q238" s="4" t="s">
        <v>58</v>
      </c>
    </row>
    <row r="239" spans="1:17">
      <c r="A239" s="24" t="s">
        <v>55</v>
      </c>
      <c r="B239" s="4" t="s">
        <v>266</v>
      </c>
      <c r="C239" s="148">
        <v>0.45208333333333334</v>
      </c>
      <c r="D239" s="4" t="s">
        <v>45</v>
      </c>
      <c r="E239" s="4" t="s">
        <v>184</v>
      </c>
      <c r="F239" s="4" t="s">
        <v>29</v>
      </c>
      <c r="G239" s="4">
        <v>7</v>
      </c>
      <c r="H239" s="4"/>
      <c r="I239" s="4"/>
      <c r="J239" s="4"/>
      <c r="K239" s="4"/>
      <c r="L239" s="4"/>
      <c r="M239" s="4"/>
      <c r="N239" s="4">
        <v>2</v>
      </c>
      <c r="O239" s="4"/>
      <c r="P239" s="4"/>
      <c r="Q239" s="4" t="s">
        <v>58</v>
      </c>
    </row>
    <row r="240" spans="1:17">
      <c r="A240" s="24" t="s">
        <v>55</v>
      </c>
      <c r="B240" s="4" t="s">
        <v>266</v>
      </c>
      <c r="C240" s="148">
        <v>0.45208333333333334</v>
      </c>
      <c r="D240" s="4" t="s">
        <v>45</v>
      </c>
      <c r="E240" s="4" t="s">
        <v>184</v>
      </c>
      <c r="F240" s="4" t="s">
        <v>29</v>
      </c>
      <c r="G240" s="4">
        <v>8</v>
      </c>
      <c r="H240" s="4"/>
      <c r="I240" s="4"/>
      <c r="J240" s="4"/>
      <c r="K240" s="4"/>
      <c r="L240" s="4"/>
      <c r="M240" s="4">
        <v>1</v>
      </c>
      <c r="N240" s="4"/>
      <c r="O240" s="4"/>
      <c r="P240" s="4"/>
      <c r="Q240" s="4" t="s">
        <v>58</v>
      </c>
    </row>
    <row r="241" spans="1:17">
      <c r="A241" s="24" t="s">
        <v>55</v>
      </c>
      <c r="B241" s="4" t="s">
        <v>266</v>
      </c>
      <c r="C241" s="148">
        <v>0.46527777777777773</v>
      </c>
      <c r="D241" s="4" t="s">
        <v>45</v>
      </c>
      <c r="E241" s="4" t="s">
        <v>184</v>
      </c>
      <c r="F241" s="4" t="s">
        <v>29</v>
      </c>
      <c r="G241" s="4">
        <v>9</v>
      </c>
      <c r="H241" s="4"/>
      <c r="I241" s="4"/>
      <c r="J241" s="4"/>
      <c r="K241" s="4"/>
      <c r="L241" s="4"/>
      <c r="M241" s="4">
        <v>1</v>
      </c>
      <c r="N241" s="4"/>
      <c r="O241" s="4"/>
      <c r="P241" s="4"/>
      <c r="Q241" s="4" t="s">
        <v>58</v>
      </c>
    </row>
    <row r="242" spans="1:17">
      <c r="A242" s="24" t="s">
        <v>55</v>
      </c>
      <c r="B242" s="4" t="s">
        <v>266</v>
      </c>
      <c r="C242" s="148">
        <v>0.46875</v>
      </c>
      <c r="D242" s="4" t="s">
        <v>45</v>
      </c>
      <c r="E242" s="4" t="s">
        <v>184</v>
      </c>
      <c r="F242" s="4" t="s">
        <v>29</v>
      </c>
      <c r="G242" s="4">
        <v>10</v>
      </c>
      <c r="H242" s="4"/>
      <c r="I242" s="4"/>
      <c r="J242" s="4"/>
      <c r="K242" s="4"/>
      <c r="L242" s="4"/>
      <c r="M242" s="4"/>
      <c r="N242" s="4">
        <v>2</v>
      </c>
      <c r="O242" s="4"/>
      <c r="P242" s="4"/>
      <c r="Q242" s="4" t="s">
        <v>66</v>
      </c>
    </row>
    <row r="243" spans="1:17">
      <c r="A243" s="24" t="s">
        <v>55</v>
      </c>
      <c r="B243" s="4" t="s">
        <v>266</v>
      </c>
      <c r="C243" s="148">
        <v>0.47222222222222227</v>
      </c>
      <c r="D243" s="4" t="s">
        <v>45</v>
      </c>
      <c r="E243" s="4" t="s">
        <v>184</v>
      </c>
      <c r="F243" s="4" t="s">
        <v>29</v>
      </c>
      <c r="G243" s="4">
        <v>11</v>
      </c>
      <c r="H243" s="4"/>
      <c r="I243" s="4"/>
      <c r="J243" s="4">
        <v>1</v>
      </c>
      <c r="K243" s="4">
        <v>2</v>
      </c>
      <c r="L243" s="4">
        <v>1</v>
      </c>
      <c r="M243" s="4"/>
      <c r="N243" s="4"/>
      <c r="O243" s="4"/>
      <c r="P243" s="4"/>
      <c r="Q243" s="4" t="s">
        <v>58</v>
      </c>
    </row>
    <row r="244" spans="1:17">
      <c r="A244" s="24" t="s">
        <v>55</v>
      </c>
      <c r="B244" s="4" t="s">
        <v>266</v>
      </c>
      <c r="C244" s="148">
        <v>0.47916666666666669</v>
      </c>
      <c r="D244" s="4" t="s">
        <v>45</v>
      </c>
      <c r="E244" s="4" t="s">
        <v>184</v>
      </c>
      <c r="F244" s="4" t="s">
        <v>29</v>
      </c>
      <c r="G244" s="4">
        <v>12</v>
      </c>
      <c r="H244" s="4"/>
      <c r="I244" s="4"/>
      <c r="J244" s="4"/>
      <c r="K244" s="4"/>
      <c r="L244" s="4"/>
      <c r="M244" s="4"/>
      <c r="N244" s="4">
        <v>2</v>
      </c>
      <c r="O244" s="4"/>
      <c r="P244" s="4"/>
      <c r="Q244" s="4" t="s">
        <v>64</v>
      </c>
    </row>
    <row r="245" spans="1:17">
      <c r="A245" s="24" t="s">
        <v>55</v>
      </c>
      <c r="B245" s="4" t="s">
        <v>266</v>
      </c>
      <c r="C245" s="148">
        <v>0.4861111111111111</v>
      </c>
      <c r="D245" s="4" t="s">
        <v>45</v>
      </c>
      <c r="E245" s="4" t="s">
        <v>184</v>
      </c>
      <c r="F245" s="4" t="s">
        <v>29</v>
      </c>
      <c r="G245" s="4">
        <v>13</v>
      </c>
      <c r="H245" s="4"/>
      <c r="I245" s="4"/>
      <c r="J245" s="4"/>
      <c r="K245" s="4"/>
      <c r="L245" s="4">
        <v>1</v>
      </c>
      <c r="M245" s="4"/>
      <c r="N245" s="4"/>
      <c r="O245" s="4"/>
      <c r="P245" s="4"/>
      <c r="Q245" s="4" t="s">
        <v>64</v>
      </c>
    </row>
    <row r="246" spans="1:17">
      <c r="A246" s="24" t="s">
        <v>55</v>
      </c>
      <c r="B246" s="4" t="s">
        <v>266</v>
      </c>
      <c r="C246" s="148">
        <v>0.49652777777777773</v>
      </c>
      <c r="D246" s="4" t="s">
        <v>45</v>
      </c>
      <c r="E246" s="4" t="s">
        <v>184</v>
      </c>
      <c r="F246" s="4" t="s">
        <v>29</v>
      </c>
      <c r="G246" s="4">
        <v>14</v>
      </c>
      <c r="H246" s="4"/>
      <c r="I246" s="4"/>
      <c r="J246" s="4"/>
      <c r="K246" s="4"/>
      <c r="L246" s="4">
        <v>1</v>
      </c>
      <c r="M246" s="4"/>
      <c r="N246" s="4"/>
      <c r="O246" s="4"/>
      <c r="P246" s="4"/>
      <c r="Q246" s="4" t="s">
        <v>64</v>
      </c>
    </row>
    <row r="247" spans="1:17">
      <c r="A247" s="24" t="s">
        <v>55</v>
      </c>
      <c r="B247" s="4" t="s">
        <v>266</v>
      </c>
      <c r="C247" s="148">
        <v>0.49791666666666662</v>
      </c>
      <c r="D247" s="4" t="s">
        <v>45</v>
      </c>
      <c r="E247" s="4" t="s">
        <v>184</v>
      </c>
      <c r="F247" s="4" t="s">
        <v>29</v>
      </c>
      <c r="G247" s="4">
        <v>15</v>
      </c>
      <c r="H247" s="4"/>
      <c r="I247" s="4"/>
      <c r="J247" s="4"/>
      <c r="K247" s="4"/>
      <c r="L247" s="4">
        <v>1</v>
      </c>
      <c r="M247" s="4"/>
      <c r="N247" s="4"/>
      <c r="O247" s="4"/>
      <c r="P247" s="4"/>
      <c r="Q247" s="4" t="s">
        <v>58</v>
      </c>
    </row>
    <row r="248" spans="1:17">
      <c r="A248" s="24" t="s">
        <v>55</v>
      </c>
      <c r="B248" s="4" t="s">
        <v>266</v>
      </c>
      <c r="C248" s="148">
        <v>0.50347222222222221</v>
      </c>
      <c r="D248" s="4" t="s">
        <v>45</v>
      </c>
      <c r="E248" s="4" t="s">
        <v>184</v>
      </c>
      <c r="F248" s="4" t="s">
        <v>29</v>
      </c>
      <c r="G248" s="4">
        <v>16</v>
      </c>
      <c r="H248" s="4"/>
      <c r="I248" s="4"/>
      <c r="J248" s="4"/>
      <c r="K248" s="4"/>
      <c r="L248" s="4">
        <v>1</v>
      </c>
      <c r="M248" s="4"/>
      <c r="N248" s="4"/>
      <c r="O248" s="4"/>
      <c r="P248" s="4"/>
      <c r="Q248" s="4" t="s">
        <v>64</v>
      </c>
    </row>
    <row r="249" spans="1:17">
      <c r="A249" s="24" t="s">
        <v>55</v>
      </c>
      <c r="B249" s="4" t="s">
        <v>266</v>
      </c>
      <c r="C249" s="148">
        <v>0.51388888888888895</v>
      </c>
      <c r="D249" s="4" t="s">
        <v>45</v>
      </c>
      <c r="E249" s="4" t="s">
        <v>184</v>
      </c>
      <c r="F249" s="4" t="s">
        <v>29</v>
      </c>
      <c r="G249" s="4">
        <v>17</v>
      </c>
      <c r="H249" s="4"/>
      <c r="I249" s="4"/>
      <c r="J249" s="4"/>
      <c r="K249" s="4"/>
      <c r="L249" s="4"/>
      <c r="M249" s="4"/>
      <c r="N249" s="4">
        <v>2</v>
      </c>
      <c r="O249" s="4"/>
      <c r="P249" s="4"/>
      <c r="Q249" s="4" t="s">
        <v>58</v>
      </c>
    </row>
    <row r="250" spans="1:17">
      <c r="A250" s="24" t="s">
        <v>55</v>
      </c>
      <c r="B250" s="4" t="s">
        <v>266</v>
      </c>
      <c r="C250" s="148">
        <v>0.54583333333333328</v>
      </c>
      <c r="D250" s="4" t="s">
        <v>45</v>
      </c>
      <c r="E250" s="4" t="s">
        <v>184</v>
      </c>
      <c r="F250" s="4" t="s">
        <v>29</v>
      </c>
      <c r="G250" s="4">
        <v>18</v>
      </c>
      <c r="H250" s="4"/>
      <c r="I250" s="4"/>
      <c r="J250" s="4">
        <v>1</v>
      </c>
      <c r="K250" s="4">
        <v>5</v>
      </c>
      <c r="L250" s="4"/>
      <c r="M250" s="4"/>
      <c r="N250" s="4"/>
      <c r="O250" s="4"/>
      <c r="P250" s="4"/>
      <c r="Q250" s="4" t="s">
        <v>58</v>
      </c>
    </row>
    <row r="251" spans="1:17">
      <c r="A251" s="4" t="s">
        <v>55</v>
      </c>
      <c r="B251" s="4" t="s">
        <v>267</v>
      </c>
      <c r="C251" s="148">
        <v>0.54652777777777783</v>
      </c>
      <c r="D251" s="4" t="s">
        <v>45</v>
      </c>
      <c r="E251" s="4" t="s">
        <v>184</v>
      </c>
      <c r="F251" s="4" t="s">
        <v>29</v>
      </c>
      <c r="G251" s="4">
        <v>19</v>
      </c>
      <c r="H251" s="4"/>
      <c r="I251" s="4"/>
      <c r="J251" s="4"/>
      <c r="K251" s="4"/>
      <c r="L251" s="4">
        <v>1</v>
      </c>
      <c r="M251" s="4"/>
      <c r="N251" s="4"/>
      <c r="O251" s="4"/>
      <c r="P251" s="4"/>
      <c r="Q251" s="4" t="s">
        <v>58</v>
      </c>
    </row>
    <row r="252" spans="1:17">
      <c r="A252" s="4" t="s">
        <v>55</v>
      </c>
      <c r="B252" s="4" t="s">
        <v>268</v>
      </c>
      <c r="C252" s="148">
        <v>0.5493055555555556</v>
      </c>
      <c r="D252" s="4" t="s">
        <v>45</v>
      </c>
      <c r="E252" s="4" t="s">
        <v>184</v>
      </c>
      <c r="F252" s="4" t="s">
        <v>29</v>
      </c>
      <c r="G252" s="4">
        <v>20</v>
      </c>
      <c r="H252" s="4"/>
      <c r="I252" s="4"/>
      <c r="J252" s="4"/>
      <c r="K252" s="4"/>
      <c r="L252" s="4"/>
      <c r="M252" s="4"/>
      <c r="N252" s="4">
        <v>4</v>
      </c>
      <c r="O252" s="4"/>
      <c r="P252" s="4"/>
      <c r="Q252" s="4" t="s">
        <v>64</v>
      </c>
    </row>
    <row r="253" spans="1:17">
      <c r="A253" s="4" t="s">
        <v>55</v>
      </c>
      <c r="B253" s="4" t="s">
        <v>269</v>
      </c>
      <c r="C253" s="148">
        <v>0.55555555555555558</v>
      </c>
      <c r="D253" s="4" t="s">
        <v>45</v>
      </c>
      <c r="E253" s="4" t="s">
        <v>184</v>
      </c>
      <c r="F253" s="4" t="s">
        <v>29</v>
      </c>
      <c r="G253" s="4">
        <v>21</v>
      </c>
      <c r="H253" s="4"/>
      <c r="I253" s="4"/>
      <c r="J253" s="4">
        <v>1</v>
      </c>
      <c r="K253" s="4">
        <v>2</v>
      </c>
      <c r="L253" s="4">
        <v>1</v>
      </c>
      <c r="M253" s="4"/>
      <c r="N253" s="4"/>
      <c r="O253" s="4"/>
      <c r="P253" s="4"/>
      <c r="Q253" s="4" t="s">
        <v>58</v>
      </c>
    </row>
    <row r="254" spans="1:17">
      <c r="A254" s="4" t="s">
        <v>55</v>
      </c>
      <c r="B254" s="4" t="s">
        <v>270</v>
      </c>
      <c r="C254" s="148">
        <v>0.57638888888888895</v>
      </c>
      <c r="D254" s="4" t="s">
        <v>45</v>
      </c>
      <c r="E254" s="4" t="s">
        <v>184</v>
      </c>
      <c r="F254" s="4" t="s">
        <v>29</v>
      </c>
      <c r="G254" s="4">
        <v>22</v>
      </c>
      <c r="H254" s="4"/>
      <c r="I254" s="4"/>
      <c r="J254" s="4"/>
      <c r="K254" s="4"/>
      <c r="L254" s="4">
        <v>1</v>
      </c>
      <c r="M254" s="4"/>
      <c r="N254" s="4"/>
      <c r="O254" s="4"/>
      <c r="P254" s="4"/>
      <c r="Q254" s="4" t="s">
        <v>66</v>
      </c>
    </row>
    <row r="255" spans="1:17">
      <c r="A255" s="4" t="s">
        <v>55</v>
      </c>
      <c r="B255" s="4" t="s">
        <v>271</v>
      </c>
      <c r="C255" s="148">
        <v>0.59513888888888888</v>
      </c>
      <c r="D255" s="4" t="s">
        <v>45</v>
      </c>
      <c r="E255" s="4" t="s">
        <v>184</v>
      </c>
      <c r="F255" s="4" t="s">
        <v>29</v>
      </c>
      <c r="G255" s="4">
        <v>23</v>
      </c>
      <c r="H255" s="4"/>
      <c r="I255" s="4"/>
      <c r="J255" s="4">
        <v>1</v>
      </c>
      <c r="K255" s="4">
        <v>4</v>
      </c>
      <c r="L255" s="4">
        <v>3</v>
      </c>
      <c r="M255" s="4"/>
      <c r="N255" s="4"/>
      <c r="O255" s="4"/>
      <c r="P255" s="4"/>
      <c r="Q255" s="4" t="s">
        <v>58</v>
      </c>
    </row>
    <row r="256" spans="1:17">
      <c r="A256" s="4" t="s">
        <v>55</v>
      </c>
      <c r="B256" s="4" t="s">
        <v>272</v>
      </c>
      <c r="C256" s="148">
        <v>0.63194444444444442</v>
      </c>
      <c r="D256" s="4" t="s">
        <v>45</v>
      </c>
      <c r="E256" s="4" t="s">
        <v>184</v>
      </c>
      <c r="F256" s="4" t="s">
        <v>29</v>
      </c>
      <c r="G256" s="4">
        <v>24</v>
      </c>
      <c r="H256" s="4"/>
      <c r="I256" s="4"/>
      <c r="J256" s="4">
        <v>1</v>
      </c>
      <c r="K256" s="4">
        <v>14</v>
      </c>
      <c r="L256" s="4">
        <v>7</v>
      </c>
      <c r="M256" s="4"/>
      <c r="N256" s="4"/>
      <c r="O256" s="4"/>
      <c r="P256" s="4"/>
      <c r="Q256" s="4" t="s">
        <v>58</v>
      </c>
    </row>
    <row r="257" spans="1:18">
      <c r="A257" s="4" t="s">
        <v>55</v>
      </c>
      <c r="B257" s="4" t="s">
        <v>273</v>
      </c>
      <c r="C257" s="148">
        <v>0.67361111111111105</v>
      </c>
      <c r="D257" s="4" t="s">
        <v>45</v>
      </c>
      <c r="E257" s="4" t="s">
        <v>184</v>
      </c>
      <c r="F257" s="4" t="s">
        <v>43</v>
      </c>
      <c r="G257" s="4">
        <v>25</v>
      </c>
      <c r="H257" s="4"/>
      <c r="I257" s="4"/>
      <c r="J257" s="4"/>
      <c r="K257" s="4"/>
      <c r="L257" s="4"/>
      <c r="M257" s="4"/>
      <c r="N257" s="4">
        <v>8</v>
      </c>
      <c r="O257" s="4"/>
      <c r="P257" s="4"/>
      <c r="Q257" s="4" t="s">
        <v>58</v>
      </c>
    </row>
    <row r="258" spans="1:18">
      <c r="J258">
        <f>SUM(J17:J257)</f>
        <v>51</v>
      </c>
      <c r="K258">
        <f t="shared" ref="K258:O258" si="1">SUM(K17:K257)</f>
        <v>271</v>
      </c>
      <c r="L258">
        <f t="shared" si="1"/>
        <v>91</v>
      </c>
      <c r="M258">
        <f t="shared" si="1"/>
        <v>76</v>
      </c>
      <c r="N258">
        <f t="shared" si="1"/>
        <v>265</v>
      </c>
      <c r="O258">
        <f t="shared" si="1"/>
        <v>342</v>
      </c>
      <c r="R258">
        <f>SUM(J258:Q258)</f>
        <v>1096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9"/>
  <sheetViews>
    <sheetView zoomScale="80" zoomScaleNormal="80" workbookViewId="0">
      <pane ySplit="1" topLeftCell="A214" activePane="bottomLeft" state="frozen"/>
      <selection pane="bottomLeft" activeCell="Q240" sqref="Q240"/>
    </sheetView>
  </sheetViews>
  <sheetFormatPr defaultColWidth="10.7109375" defaultRowHeight="15"/>
  <cols>
    <col min="1" max="1" width="9.5703125" customWidth="1"/>
    <col min="2" max="2" width="9.7109375" customWidth="1"/>
    <col min="3" max="3" width="13.140625" customWidth="1"/>
    <col min="4" max="4" width="8.5703125" customWidth="1"/>
    <col min="5" max="5" width="15.7109375" customWidth="1"/>
    <col min="6" max="6" width="22.5703125" customWidth="1"/>
    <col min="7" max="7" width="7.85546875" style="76" customWidth="1"/>
    <col min="8" max="8" width="12.85546875" customWidth="1"/>
    <col min="9" max="9" width="11.42578125" customWidth="1"/>
    <col min="10" max="10" width="7.28515625" customWidth="1"/>
    <col min="11" max="11" width="9.7109375" customWidth="1"/>
    <col min="12" max="12" width="5.42578125" customWidth="1"/>
    <col min="13" max="13" width="9.5703125" customWidth="1"/>
    <col min="14" max="14" width="8.5703125" customWidth="1"/>
    <col min="15" max="15" width="5.85546875" customWidth="1"/>
    <col min="16" max="16" width="9.85546875" customWidth="1"/>
    <col min="17" max="17" width="16.140625" customWidth="1"/>
  </cols>
  <sheetData>
    <row r="1" spans="1:17" s="116" customFormat="1" ht="27.75">
      <c r="A1" s="139" t="s">
        <v>0</v>
      </c>
      <c r="B1" s="139" t="s">
        <v>1</v>
      </c>
      <c r="C1" s="144" t="s">
        <v>2</v>
      </c>
      <c r="D1" s="144" t="s">
        <v>3</v>
      </c>
      <c r="E1" s="144" t="s">
        <v>4</v>
      </c>
      <c r="F1" s="144" t="s">
        <v>5</v>
      </c>
      <c r="G1" s="145" t="s">
        <v>6</v>
      </c>
      <c r="H1" s="144" t="s">
        <v>7</v>
      </c>
      <c r="I1" s="144" t="s">
        <v>8</v>
      </c>
      <c r="J1" s="144" t="s">
        <v>9</v>
      </c>
      <c r="K1" s="144" t="s">
        <v>10</v>
      </c>
      <c r="L1" s="144" t="s">
        <v>11</v>
      </c>
      <c r="M1" s="144" t="s">
        <v>12</v>
      </c>
      <c r="N1" s="144" t="s">
        <v>13</v>
      </c>
      <c r="O1" s="144" t="s">
        <v>14</v>
      </c>
      <c r="P1" s="146" t="s">
        <v>15</v>
      </c>
      <c r="Q1" s="144" t="s">
        <v>16</v>
      </c>
    </row>
    <row r="2" spans="1:17" ht="64.5" customHeight="1">
      <c r="A2" s="4" t="s">
        <v>55</v>
      </c>
      <c r="B2" s="4" t="s">
        <v>274</v>
      </c>
      <c r="C2" s="9">
        <v>0.47222222222222227</v>
      </c>
      <c r="D2" s="4" t="s">
        <v>19</v>
      </c>
      <c r="E2" s="101" t="s">
        <v>46</v>
      </c>
      <c r="F2" s="103" t="s">
        <v>20</v>
      </c>
      <c r="G2" s="8">
        <v>1</v>
      </c>
      <c r="H2" s="4"/>
      <c r="I2" s="4"/>
      <c r="J2" s="8"/>
      <c r="K2" s="8"/>
      <c r="L2" s="8"/>
      <c r="M2" s="8">
        <v>1</v>
      </c>
      <c r="N2" s="8"/>
      <c r="O2" s="8"/>
      <c r="P2" s="8"/>
      <c r="Q2" s="8" t="s">
        <v>275</v>
      </c>
    </row>
    <row r="3" spans="1:17" ht="42" customHeight="1">
      <c r="A3" s="4" t="s">
        <v>55</v>
      </c>
      <c r="B3" s="4" t="s">
        <v>274</v>
      </c>
      <c r="C3" s="9">
        <v>0.49652777777777773</v>
      </c>
      <c r="D3" s="4" t="s">
        <v>19</v>
      </c>
      <c r="E3" s="101" t="s">
        <v>46</v>
      </c>
      <c r="F3" s="103" t="s">
        <v>20</v>
      </c>
      <c r="G3" s="8">
        <v>2</v>
      </c>
      <c r="H3" s="4"/>
      <c r="I3" s="4"/>
      <c r="J3" s="8">
        <v>1</v>
      </c>
      <c r="K3" s="8">
        <v>3</v>
      </c>
      <c r="L3" s="8">
        <v>1</v>
      </c>
      <c r="M3" s="8"/>
      <c r="N3" s="8"/>
      <c r="O3" s="8"/>
      <c r="P3" s="8"/>
      <c r="Q3" s="8" t="s">
        <v>276</v>
      </c>
    </row>
    <row r="4" spans="1:17" ht="33" customHeight="1">
      <c r="A4" s="4" t="s">
        <v>55</v>
      </c>
      <c r="B4" s="4" t="s">
        <v>274</v>
      </c>
      <c r="C4" s="9">
        <v>0.50694444444444442</v>
      </c>
      <c r="D4" s="4" t="s">
        <v>19</v>
      </c>
      <c r="E4" s="101" t="s">
        <v>46</v>
      </c>
      <c r="F4" s="103" t="s">
        <v>20</v>
      </c>
      <c r="G4" s="8">
        <v>3</v>
      </c>
      <c r="H4" s="4"/>
      <c r="I4" s="4"/>
      <c r="J4" s="8"/>
      <c r="K4" s="8"/>
      <c r="L4" s="8"/>
      <c r="M4" s="8"/>
      <c r="N4" s="8">
        <v>2</v>
      </c>
      <c r="O4" s="8"/>
      <c r="P4" s="8"/>
      <c r="Q4" s="8" t="s">
        <v>277</v>
      </c>
    </row>
    <row r="5" spans="1:17" ht="35.25" customHeight="1">
      <c r="A5" s="4" t="s">
        <v>55</v>
      </c>
      <c r="B5" s="4" t="s">
        <v>274</v>
      </c>
      <c r="C5" s="9">
        <v>0.51388888888888895</v>
      </c>
      <c r="D5" s="4" t="s">
        <v>19</v>
      </c>
      <c r="E5" s="101" t="s">
        <v>46</v>
      </c>
      <c r="F5" s="103" t="s">
        <v>20</v>
      </c>
      <c r="G5" s="8">
        <v>4</v>
      </c>
      <c r="H5" s="4"/>
      <c r="I5" s="4"/>
      <c r="J5" s="8"/>
      <c r="K5" s="8"/>
      <c r="L5" s="8"/>
      <c r="M5" s="8">
        <v>1</v>
      </c>
      <c r="N5" s="8"/>
      <c r="O5" s="8"/>
      <c r="P5" s="8"/>
      <c r="Q5" s="8" t="s">
        <v>275</v>
      </c>
    </row>
    <row r="6" spans="1:17" ht="34.5" customHeight="1">
      <c r="A6" s="4" t="s">
        <v>55</v>
      </c>
      <c r="B6" s="4" t="s">
        <v>274</v>
      </c>
      <c r="C6" s="9">
        <v>0.52777777777777779</v>
      </c>
      <c r="D6" s="4" t="s">
        <v>19</v>
      </c>
      <c r="E6" s="101" t="s">
        <v>46</v>
      </c>
      <c r="F6" s="103" t="s">
        <v>20</v>
      </c>
      <c r="G6" s="8">
        <v>5</v>
      </c>
      <c r="H6" s="4"/>
      <c r="I6" s="4"/>
      <c r="J6" s="8"/>
      <c r="K6" s="8"/>
      <c r="L6" s="8"/>
      <c r="M6" s="8"/>
      <c r="N6" s="8"/>
      <c r="O6" s="8">
        <v>21</v>
      </c>
      <c r="P6" s="8"/>
      <c r="Q6" s="8" t="s">
        <v>278</v>
      </c>
    </row>
    <row r="7" spans="1:17" ht="30" customHeight="1">
      <c r="A7" s="4" t="s">
        <v>55</v>
      </c>
      <c r="B7" s="4" t="s">
        <v>274</v>
      </c>
      <c r="C7" s="9">
        <v>0.55555555555555558</v>
      </c>
      <c r="D7" s="4" t="s">
        <v>19</v>
      </c>
      <c r="E7" s="101" t="s">
        <v>46</v>
      </c>
      <c r="F7" s="103" t="s">
        <v>20</v>
      </c>
      <c r="G7" s="8">
        <v>6</v>
      </c>
      <c r="H7" s="4"/>
      <c r="I7" s="4"/>
      <c r="J7" s="8"/>
      <c r="K7" s="8"/>
      <c r="L7" s="8"/>
      <c r="M7" s="8">
        <v>1</v>
      </c>
      <c r="N7" s="8"/>
      <c r="O7" s="8"/>
      <c r="P7" s="8"/>
      <c r="Q7" s="8" t="s">
        <v>61</v>
      </c>
    </row>
    <row r="8" spans="1:17" ht="38.25" customHeight="1">
      <c r="A8" s="4" t="s">
        <v>55</v>
      </c>
      <c r="B8" s="4" t="s">
        <v>274</v>
      </c>
      <c r="C8" s="9">
        <v>0.60763888888888895</v>
      </c>
      <c r="D8" s="4" t="s">
        <v>19</v>
      </c>
      <c r="E8" s="101" t="s">
        <v>46</v>
      </c>
      <c r="F8" s="103" t="s">
        <v>20</v>
      </c>
      <c r="G8" s="8">
        <v>7</v>
      </c>
      <c r="H8" s="4"/>
      <c r="I8" s="4"/>
      <c r="J8" s="8"/>
      <c r="K8" s="8"/>
      <c r="L8" s="8"/>
      <c r="M8" s="8"/>
      <c r="N8" s="8">
        <v>3</v>
      </c>
      <c r="O8" s="8"/>
      <c r="P8" s="8"/>
      <c r="Q8" s="8" t="s">
        <v>279</v>
      </c>
    </row>
    <row r="9" spans="1:17" ht="15" customHeight="1">
      <c r="A9" s="4" t="s">
        <v>55</v>
      </c>
      <c r="B9" s="4" t="s">
        <v>274</v>
      </c>
      <c r="C9" s="9">
        <v>0.46875</v>
      </c>
      <c r="D9" s="4" t="s">
        <v>19</v>
      </c>
      <c r="E9" s="101" t="s">
        <v>46</v>
      </c>
      <c r="F9" s="103" t="s">
        <v>280</v>
      </c>
      <c r="G9" s="8">
        <v>1</v>
      </c>
      <c r="H9" s="4"/>
      <c r="I9" s="4"/>
      <c r="J9" s="8"/>
      <c r="K9" s="8"/>
      <c r="L9" s="8"/>
      <c r="M9" s="8"/>
      <c r="N9" s="8">
        <v>2</v>
      </c>
      <c r="O9" s="8"/>
      <c r="P9" s="8"/>
      <c r="Q9" s="8" t="s">
        <v>59</v>
      </c>
    </row>
    <row r="10" spans="1:17" ht="27.75">
      <c r="A10" s="4" t="s">
        <v>55</v>
      </c>
      <c r="B10" s="4" t="s">
        <v>274</v>
      </c>
      <c r="C10" s="9">
        <v>0.50694444444444442</v>
      </c>
      <c r="D10" s="4" t="s">
        <v>19</v>
      </c>
      <c r="E10" s="101" t="s">
        <v>46</v>
      </c>
      <c r="F10" s="103" t="s">
        <v>280</v>
      </c>
      <c r="G10" s="8">
        <v>2</v>
      </c>
      <c r="H10" s="4"/>
      <c r="I10" s="4"/>
      <c r="J10" s="8"/>
      <c r="K10" s="8"/>
      <c r="L10" s="8"/>
      <c r="M10" s="8">
        <v>1</v>
      </c>
      <c r="N10" s="8"/>
      <c r="O10" s="8"/>
      <c r="P10" s="8"/>
      <c r="Q10" s="8" t="s">
        <v>64</v>
      </c>
    </row>
    <row r="11" spans="1:17" ht="27.75">
      <c r="A11" s="4" t="s">
        <v>55</v>
      </c>
      <c r="B11" s="4" t="s">
        <v>274</v>
      </c>
      <c r="C11" s="9">
        <v>0.6020833333333333</v>
      </c>
      <c r="D11" s="4" t="s">
        <v>19</v>
      </c>
      <c r="E11" s="101" t="s">
        <v>46</v>
      </c>
      <c r="F11" s="103" t="s">
        <v>280</v>
      </c>
      <c r="G11" s="8">
        <v>3</v>
      </c>
      <c r="H11" s="4"/>
      <c r="I11" s="4"/>
      <c r="J11" s="8"/>
      <c r="K11" s="8"/>
      <c r="L11" s="8"/>
      <c r="M11" s="8">
        <v>1</v>
      </c>
      <c r="N11" s="8"/>
      <c r="O11" s="8"/>
      <c r="P11" s="8"/>
      <c r="Q11" s="8" t="s">
        <v>58</v>
      </c>
    </row>
    <row r="12" spans="1:17" ht="27.75">
      <c r="A12" s="4" t="s">
        <v>55</v>
      </c>
      <c r="B12" s="4" t="s">
        <v>274</v>
      </c>
      <c r="C12" s="9">
        <v>0.61805555555555558</v>
      </c>
      <c r="D12" s="4" t="s">
        <v>19</v>
      </c>
      <c r="E12" s="101" t="s">
        <v>46</v>
      </c>
      <c r="F12" s="103" t="s">
        <v>280</v>
      </c>
      <c r="G12" s="8">
        <v>4</v>
      </c>
      <c r="H12" s="4"/>
      <c r="I12" s="4"/>
      <c r="J12" s="8">
        <v>1</v>
      </c>
      <c r="K12" s="8">
        <v>2</v>
      </c>
      <c r="L12" s="8">
        <v>2</v>
      </c>
      <c r="M12" s="8"/>
      <c r="N12" s="8"/>
      <c r="O12" s="8"/>
      <c r="P12" s="8"/>
      <c r="Q12" s="8" t="s">
        <v>58</v>
      </c>
    </row>
    <row r="13" spans="1:17" ht="27.75">
      <c r="A13" s="4" t="s">
        <v>55</v>
      </c>
      <c r="B13" s="4" t="s">
        <v>274</v>
      </c>
      <c r="C13" s="9">
        <v>0.61944444444444446</v>
      </c>
      <c r="D13" s="4" t="s">
        <v>19</v>
      </c>
      <c r="E13" s="101" t="s">
        <v>46</v>
      </c>
      <c r="F13" s="103" t="s">
        <v>280</v>
      </c>
      <c r="G13" s="8">
        <v>5</v>
      </c>
      <c r="H13" s="4"/>
      <c r="I13" s="4"/>
      <c r="J13" s="8"/>
      <c r="K13" s="8"/>
      <c r="L13" s="8"/>
      <c r="M13" s="8">
        <v>1</v>
      </c>
      <c r="N13" s="8"/>
      <c r="O13" s="8"/>
      <c r="P13" s="8"/>
      <c r="Q13" s="8" t="s">
        <v>64</v>
      </c>
    </row>
    <row r="14" spans="1:17" ht="27.75">
      <c r="A14" s="4" t="s">
        <v>55</v>
      </c>
      <c r="B14" s="4" t="s">
        <v>274</v>
      </c>
      <c r="C14" s="9">
        <v>0.6645833333333333</v>
      </c>
      <c r="D14" s="4" t="s">
        <v>19</v>
      </c>
      <c r="E14" s="101" t="s">
        <v>46</v>
      </c>
      <c r="F14" s="103" t="s">
        <v>280</v>
      </c>
      <c r="G14" s="8">
        <v>6</v>
      </c>
      <c r="H14" s="4"/>
      <c r="I14" s="4"/>
      <c r="J14" s="8"/>
      <c r="K14" s="8"/>
      <c r="L14" s="8"/>
      <c r="M14" s="8"/>
      <c r="N14" s="8">
        <v>2</v>
      </c>
      <c r="O14" s="8"/>
      <c r="P14" s="8"/>
      <c r="Q14" s="8" t="s">
        <v>58</v>
      </c>
    </row>
    <row r="15" spans="1:17">
      <c r="A15" s="4" t="s">
        <v>55</v>
      </c>
      <c r="B15" s="4" t="s">
        <v>274</v>
      </c>
      <c r="C15" s="9">
        <v>0.4236111111111111</v>
      </c>
      <c r="D15" s="4" t="s">
        <v>19</v>
      </c>
      <c r="E15" s="101" t="s">
        <v>46</v>
      </c>
      <c r="F15" s="103" t="s">
        <v>281</v>
      </c>
      <c r="G15" s="8">
        <v>1</v>
      </c>
      <c r="H15" s="4"/>
      <c r="I15" s="4"/>
      <c r="J15" s="8"/>
      <c r="K15" s="8"/>
      <c r="L15" s="8"/>
      <c r="M15" s="8">
        <v>1</v>
      </c>
      <c r="N15" s="8"/>
      <c r="O15" s="8"/>
      <c r="P15" s="8"/>
      <c r="Q15" s="8" t="s">
        <v>58</v>
      </c>
    </row>
    <row r="16" spans="1:17">
      <c r="A16" s="4" t="s">
        <v>55</v>
      </c>
      <c r="B16" s="4" t="s">
        <v>274</v>
      </c>
      <c r="C16" s="9">
        <v>0.42986111111111108</v>
      </c>
      <c r="D16" s="4" t="s">
        <v>19</v>
      </c>
      <c r="E16" s="101" t="s">
        <v>46</v>
      </c>
      <c r="F16" s="103" t="s">
        <v>281</v>
      </c>
      <c r="G16" s="8">
        <v>2</v>
      </c>
      <c r="H16" s="4"/>
      <c r="I16" s="4"/>
      <c r="J16" s="8">
        <v>1</v>
      </c>
      <c r="K16" s="8">
        <v>5</v>
      </c>
      <c r="L16" s="8"/>
      <c r="M16" s="8"/>
      <c r="N16" s="8"/>
      <c r="O16" s="8"/>
      <c r="P16" s="8"/>
      <c r="Q16" s="8" t="s">
        <v>64</v>
      </c>
    </row>
    <row r="17" spans="1:17">
      <c r="A17" s="4" t="s">
        <v>55</v>
      </c>
      <c r="B17" s="4" t="s">
        <v>274</v>
      </c>
      <c r="C17" s="9">
        <v>0.45624999999999999</v>
      </c>
      <c r="D17" s="4" t="s">
        <v>19</v>
      </c>
      <c r="E17" s="101" t="s">
        <v>46</v>
      </c>
      <c r="F17" s="103" t="s">
        <v>281</v>
      </c>
      <c r="G17" s="8">
        <v>3</v>
      </c>
      <c r="H17" s="4"/>
      <c r="I17" s="4"/>
      <c r="J17" s="8">
        <v>1</v>
      </c>
      <c r="K17" s="8">
        <v>3</v>
      </c>
      <c r="L17" s="8"/>
      <c r="M17" s="8"/>
      <c r="N17" s="8"/>
      <c r="O17" s="8"/>
      <c r="P17" s="8"/>
      <c r="Q17" s="8" t="s">
        <v>64</v>
      </c>
    </row>
    <row r="18" spans="1:17">
      <c r="A18" s="4" t="s">
        <v>55</v>
      </c>
      <c r="B18" s="4" t="s">
        <v>274</v>
      </c>
      <c r="C18" s="9">
        <v>0.52083333333333337</v>
      </c>
      <c r="D18" s="4" t="s">
        <v>19</v>
      </c>
      <c r="E18" s="101" t="s">
        <v>46</v>
      </c>
      <c r="F18" s="103" t="s">
        <v>281</v>
      </c>
      <c r="G18" s="8">
        <v>4</v>
      </c>
      <c r="H18" s="4"/>
      <c r="I18" s="4"/>
      <c r="J18" s="8"/>
      <c r="K18" s="8"/>
      <c r="L18" s="8"/>
      <c r="M18" s="8">
        <v>1</v>
      </c>
      <c r="N18" s="8"/>
      <c r="O18" s="8"/>
      <c r="P18" s="8"/>
      <c r="Q18" s="8" t="s">
        <v>58</v>
      </c>
    </row>
    <row r="19" spans="1:17">
      <c r="A19" s="4" t="s">
        <v>55</v>
      </c>
      <c r="B19" s="4" t="s">
        <v>274</v>
      </c>
      <c r="C19" s="9">
        <v>0.56319444444444444</v>
      </c>
      <c r="D19" s="4" t="s">
        <v>19</v>
      </c>
      <c r="E19" s="101" t="s">
        <v>46</v>
      </c>
      <c r="F19" s="103" t="s">
        <v>281</v>
      </c>
      <c r="G19" s="8">
        <v>5</v>
      </c>
      <c r="H19" s="4"/>
      <c r="I19" s="4"/>
      <c r="J19" s="8">
        <v>1</v>
      </c>
      <c r="K19" s="8">
        <v>7</v>
      </c>
      <c r="L19" s="8"/>
      <c r="M19" s="8"/>
      <c r="N19" s="8"/>
      <c r="O19" s="8"/>
      <c r="P19" s="8"/>
      <c r="Q19" s="8" t="s">
        <v>58</v>
      </c>
    </row>
    <row r="20" spans="1:17">
      <c r="A20" s="4" t="s">
        <v>55</v>
      </c>
      <c r="B20" s="4" t="s">
        <v>274</v>
      </c>
      <c r="C20" s="9">
        <v>0.60069444444444442</v>
      </c>
      <c r="D20" s="4" t="s">
        <v>19</v>
      </c>
      <c r="E20" s="101" t="s">
        <v>46</v>
      </c>
      <c r="F20" s="103" t="s">
        <v>281</v>
      </c>
      <c r="G20" s="8">
        <v>6</v>
      </c>
      <c r="H20" s="4"/>
      <c r="I20" s="4"/>
      <c r="J20" s="8">
        <v>1</v>
      </c>
      <c r="K20" s="8">
        <v>2</v>
      </c>
      <c r="L20" s="8"/>
      <c r="M20" s="8"/>
      <c r="N20" s="8"/>
      <c r="O20" s="8"/>
      <c r="P20" s="8"/>
      <c r="Q20" s="8" t="s">
        <v>66</v>
      </c>
    </row>
    <row r="21" spans="1:17">
      <c r="A21" s="4" t="s">
        <v>55</v>
      </c>
      <c r="B21" s="4" t="s">
        <v>274</v>
      </c>
      <c r="C21" s="9">
        <v>0.60972222222222217</v>
      </c>
      <c r="D21" s="4" t="s">
        <v>19</v>
      </c>
      <c r="E21" s="101" t="s">
        <v>46</v>
      </c>
      <c r="F21" s="103" t="s">
        <v>281</v>
      </c>
      <c r="G21" s="8">
        <v>7</v>
      </c>
      <c r="H21" s="4"/>
      <c r="I21" s="4"/>
      <c r="J21" s="8"/>
      <c r="K21" s="8"/>
      <c r="L21" s="8"/>
      <c r="M21" s="8"/>
      <c r="N21" s="8">
        <v>2</v>
      </c>
      <c r="O21" s="8"/>
      <c r="P21" s="8"/>
      <c r="Q21" s="8" t="s">
        <v>58</v>
      </c>
    </row>
    <row r="22" spans="1:17">
      <c r="A22" s="4" t="s">
        <v>55</v>
      </c>
      <c r="B22" s="4" t="s">
        <v>274</v>
      </c>
      <c r="C22" s="9">
        <v>0.62916666666666665</v>
      </c>
      <c r="D22" s="4" t="s">
        <v>19</v>
      </c>
      <c r="E22" s="101" t="s">
        <v>46</v>
      </c>
      <c r="F22" s="103" t="s">
        <v>281</v>
      </c>
      <c r="G22" s="8">
        <v>8</v>
      </c>
      <c r="H22" s="4"/>
      <c r="I22" s="4"/>
      <c r="J22" s="8"/>
      <c r="K22" s="8"/>
      <c r="L22" s="8"/>
      <c r="M22" s="8"/>
      <c r="N22" s="8"/>
      <c r="O22" s="8">
        <v>11</v>
      </c>
      <c r="P22" s="8"/>
      <c r="Q22" s="8" t="s">
        <v>58</v>
      </c>
    </row>
    <row r="23" spans="1:17" s="86" customFormat="1">
      <c r="E23" s="143"/>
      <c r="G23" s="77"/>
      <c r="J23" s="86">
        <f>SUM(J2:J22)</f>
        <v>6</v>
      </c>
      <c r="K23" s="86">
        <f t="shared" ref="K23:O23" si="0">SUM(K2:K22)</f>
        <v>22</v>
      </c>
      <c r="L23" s="86">
        <f t="shared" si="0"/>
        <v>3</v>
      </c>
      <c r="M23" s="86">
        <f t="shared" si="0"/>
        <v>8</v>
      </c>
      <c r="N23" s="86">
        <f t="shared" si="0"/>
        <v>11</v>
      </c>
      <c r="O23" s="86">
        <f t="shared" si="0"/>
        <v>32</v>
      </c>
      <c r="Q23" s="86">
        <f>SUM(J23:P23)</f>
        <v>82</v>
      </c>
    </row>
    <row r="24" spans="1:17">
      <c r="A24" s="4" t="s">
        <v>55</v>
      </c>
      <c r="B24" s="4" t="s">
        <v>68</v>
      </c>
      <c r="C24" s="9">
        <v>0.45833333333333331</v>
      </c>
      <c r="D24" s="4" t="s">
        <v>19</v>
      </c>
      <c r="E24" s="101" t="s">
        <v>27</v>
      </c>
      <c r="F24" s="103" t="s">
        <v>28</v>
      </c>
      <c r="G24" s="8">
        <v>1</v>
      </c>
      <c r="H24" s="4"/>
      <c r="I24" s="4"/>
      <c r="J24" s="4">
        <v>1</v>
      </c>
      <c r="K24" s="4">
        <v>5</v>
      </c>
      <c r="L24" s="4"/>
      <c r="M24" s="4"/>
      <c r="N24" s="4"/>
      <c r="O24" s="4"/>
      <c r="P24" s="4"/>
      <c r="Q24" s="4"/>
    </row>
    <row r="25" spans="1:17">
      <c r="A25" s="4" t="s">
        <v>55</v>
      </c>
      <c r="B25" s="4" t="s">
        <v>68</v>
      </c>
      <c r="C25" s="9">
        <v>0.46527777777777773</v>
      </c>
      <c r="D25" s="4" t="s">
        <v>19</v>
      </c>
      <c r="E25" s="101" t="s">
        <v>27</v>
      </c>
      <c r="F25" s="103" t="s">
        <v>28</v>
      </c>
      <c r="G25" s="8">
        <v>2</v>
      </c>
      <c r="H25" s="4"/>
      <c r="I25" s="4"/>
      <c r="J25" s="4">
        <v>1</v>
      </c>
      <c r="K25" s="4">
        <v>2</v>
      </c>
      <c r="L25" s="4"/>
      <c r="M25" s="4"/>
      <c r="N25" s="4"/>
      <c r="O25" s="4"/>
      <c r="P25" s="4"/>
      <c r="Q25" s="4"/>
    </row>
    <row r="26" spans="1:17">
      <c r="A26" s="4" t="s">
        <v>55</v>
      </c>
      <c r="B26" s="4" t="s">
        <v>68</v>
      </c>
      <c r="C26" s="9">
        <v>0.52083333333333337</v>
      </c>
      <c r="D26" s="4" t="s">
        <v>19</v>
      </c>
      <c r="E26" s="101" t="s">
        <v>27</v>
      </c>
      <c r="F26" s="103" t="s">
        <v>28</v>
      </c>
      <c r="G26" s="8">
        <v>3</v>
      </c>
      <c r="H26" s="4"/>
      <c r="I26" s="4"/>
      <c r="J26" s="4"/>
      <c r="K26" s="4"/>
      <c r="L26" s="4"/>
      <c r="M26" s="4">
        <v>1</v>
      </c>
      <c r="N26" s="4"/>
      <c r="O26" s="4"/>
      <c r="P26" s="4"/>
      <c r="Q26" s="4"/>
    </row>
    <row r="27" spans="1:17">
      <c r="A27" s="4" t="s">
        <v>55</v>
      </c>
      <c r="B27" s="4" t="s">
        <v>68</v>
      </c>
      <c r="C27" s="9">
        <v>0.54513888888888895</v>
      </c>
      <c r="D27" s="4" t="s">
        <v>19</v>
      </c>
      <c r="E27" s="101" t="s">
        <v>27</v>
      </c>
      <c r="F27" s="103" t="s">
        <v>28</v>
      </c>
      <c r="G27" s="8">
        <v>4</v>
      </c>
      <c r="H27" s="4"/>
      <c r="I27" s="4"/>
      <c r="J27" s="4">
        <v>1</v>
      </c>
      <c r="K27" s="4">
        <v>9</v>
      </c>
      <c r="L27" s="4">
        <v>5</v>
      </c>
      <c r="M27" s="4"/>
      <c r="N27" s="4"/>
      <c r="O27" s="4"/>
      <c r="P27" s="4"/>
      <c r="Q27" s="4"/>
    </row>
    <row r="28" spans="1:17">
      <c r="A28" s="4" t="s">
        <v>55</v>
      </c>
      <c r="B28" s="4" t="s">
        <v>68</v>
      </c>
      <c r="C28" s="9">
        <v>0.5625</v>
      </c>
      <c r="D28" s="4" t="s">
        <v>19</v>
      </c>
      <c r="E28" s="101" t="s">
        <v>27</v>
      </c>
      <c r="F28" s="103" t="s">
        <v>28</v>
      </c>
      <c r="G28" s="8">
        <v>5</v>
      </c>
      <c r="H28" s="4"/>
      <c r="I28" s="4"/>
      <c r="J28" s="4">
        <v>1</v>
      </c>
      <c r="K28" s="4">
        <v>4</v>
      </c>
      <c r="L28" s="4"/>
      <c r="M28" s="4"/>
      <c r="N28" s="4"/>
      <c r="O28" s="4"/>
      <c r="P28" s="4"/>
      <c r="Q28" s="4"/>
    </row>
    <row r="29" spans="1:17">
      <c r="A29" s="8" t="s">
        <v>55</v>
      </c>
      <c r="B29" s="8" t="s">
        <v>68</v>
      </c>
      <c r="C29" s="9">
        <v>0.4375</v>
      </c>
      <c r="D29" s="8" t="s">
        <v>19</v>
      </c>
      <c r="E29" s="108" t="s">
        <v>27</v>
      </c>
      <c r="F29" s="103" t="s">
        <v>25</v>
      </c>
      <c r="G29" s="8">
        <v>1</v>
      </c>
      <c r="H29" s="8"/>
      <c r="I29" s="8"/>
      <c r="J29" s="8"/>
      <c r="K29" s="8"/>
      <c r="L29" s="8"/>
      <c r="M29" s="8">
        <v>1</v>
      </c>
      <c r="N29" s="8"/>
      <c r="O29" s="8"/>
      <c r="P29" s="8"/>
      <c r="Q29" s="8" t="s">
        <v>59</v>
      </c>
    </row>
    <row r="30" spans="1:17">
      <c r="A30" s="8" t="s">
        <v>55</v>
      </c>
      <c r="B30" s="8" t="s">
        <v>68</v>
      </c>
      <c r="C30" s="9">
        <v>0.4826388888888889</v>
      </c>
      <c r="D30" s="8" t="s">
        <v>19</v>
      </c>
      <c r="E30" s="108" t="s">
        <v>27</v>
      </c>
      <c r="F30" s="103" t="s">
        <v>25</v>
      </c>
      <c r="G30" s="8">
        <v>2</v>
      </c>
      <c r="H30" s="8"/>
      <c r="I30" s="8"/>
      <c r="J30" s="8"/>
      <c r="K30" s="8"/>
      <c r="L30" s="8"/>
      <c r="M30" s="8">
        <v>1</v>
      </c>
      <c r="N30" s="8"/>
      <c r="O30" s="8"/>
      <c r="P30" s="8"/>
      <c r="Q30" s="8" t="s">
        <v>282</v>
      </c>
    </row>
    <row r="31" spans="1:17">
      <c r="A31" s="8" t="s">
        <v>55</v>
      </c>
      <c r="B31" s="8" t="s">
        <v>68</v>
      </c>
      <c r="C31" s="9">
        <v>0.56597222222222221</v>
      </c>
      <c r="D31" s="8" t="s">
        <v>19</v>
      </c>
      <c r="E31" s="108" t="s">
        <v>27</v>
      </c>
      <c r="F31" s="103" t="s">
        <v>25</v>
      </c>
      <c r="G31" s="8">
        <v>3</v>
      </c>
      <c r="H31" s="8"/>
      <c r="I31" s="8"/>
      <c r="J31" s="8">
        <v>1</v>
      </c>
      <c r="K31" s="8">
        <v>5</v>
      </c>
      <c r="L31" s="8"/>
      <c r="M31" s="8"/>
      <c r="N31" s="8"/>
      <c r="O31" s="8"/>
      <c r="P31" s="8"/>
      <c r="Q31" s="8" t="s">
        <v>283</v>
      </c>
    </row>
    <row r="32" spans="1:17">
      <c r="A32" s="8" t="s">
        <v>55</v>
      </c>
      <c r="B32" s="8" t="s">
        <v>68</v>
      </c>
      <c r="C32" s="9">
        <v>0.625</v>
      </c>
      <c r="D32" s="8" t="s">
        <v>19</v>
      </c>
      <c r="E32" s="108" t="s">
        <v>27</v>
      </c>
      <c r="F32" s="103" t="s">
        <v>25</v>
      </c>
      <c r="G32" s="8">
        <v>4</v>
      </c>
      <c r="H32" s="8"/>
      <c r="I32" s="8"/>
      <c r="J32" s="8"/>
      <c r="K32" s="8"/>
      <c r="L32" s="8"/>
      <c r="M32" s="8"/>
      <c r="N32" s="8">
        <v>2</v>
      </c>
      <c r="O32" s="8"/>
      <c r="P32" s="8"/>
      <c r="Q32" s="8" t="s">
        <v>283</v>
      </c>
    </row>
    <row r="33" spans="1:17">
      <c r="A33" s="8" t="s">
        <v>55</v>
      </c>
      <c r="B33" s="8" t="s">
        <v>68</v>
      </c>
      <c r="C33" s="9">
        <v>0.63541666666666663</v>
      </c>
      <c r="D33" s="8" t="s">
        <v>19</v>
      </c>
      <c r="E33" s="108" t="s">
        <v>27</v>
      </c>
      <c r="F33" s="103" t="s">
        <v>25</v>
      </c>
      <c r="G33" s="8">
        <v>5</v>
      </c>
      <c r="H33" s="8"/>
      <c r="I33" s="8"/>
      <c r="J33" s="8">
        <v>1</v>
      </c>
      <c r="K33" s="8">
        <v>1</v>
      </c>
      <c r="L33" s="8">
        <v>1</v>
      </c>
      <c r="M33" s="8"/>
      <c r="N33" s="8"/>
      <c r="O33" s="8"/>
      <c r="P33" s="8"/>
      <c r="Q33" s="8" t="s">
        <v>283</v>
      </c>
    </row>
    <row r="34" spans="1:17">
      <c r="A34" s="8" t="s">
        <v>55</v>
      </c>
      <c r="B34" s="8" t="s">
        <v>68</v>
      </c>
      <c r="C34" s="9">
        <v>0.69861111111111107</v>
      </c>
      <c r="D34" s="8" t="s">
        <v>19</v>
      </c>
      <c r="E34" s="108" t="s">
        <v>27</v>
      </c>
      <c r="F34" s="103" t="s">
        <v>25</v>
      </c>
      <c r="G34" s="8">
        <v>6</v>
      </c>
      <c r="H34" s="8"/>
      <c r="I34" s="8"/>
      <c r="J34" s="8"/>
      <c r="K34" s="8"/>
      <c r="L34" s="8"/>
      <c r="M34" s="8"/>
      <c r="N34" s="8">
        <v>2</v>
      </c>
      <c r="O34" s="8"/>
      <c r="P34" s="8"/>
      <c r="Q34" s="8" t="s">
        <v>64</v>
      </c>
    </row>
    <row r="35" spans="1:17">
      <c r="A35" s="8" t="s">
        <v>55</v>
      </c>
      <c r="B35" s="8" t="s">
        <v>68</v>
      </c>
      <c r="C35" s="9">
        <v>0.71527777777777779</v>
      </c>
      <c r="D35" s="8" t="s">
        <v>19</v>
      </c>
      <c r="E35" s="108" t="s">
        <v>27</v>
      </c>
      <c r="F35" s="103" t="s">
        <v>25</v>
      </c>
      <c r="G35" s="8">
        <v>7</v>
      </c>
      <c r="H35" s="8"/>
      <c r="I35" s="8"/>
      <c r="J35" s="8"/>
      <c r="K35" s="8"/>
      <c r="L35" s="8"/>
      <c r="M35" s="8">
        <v>1</v>
      </c>
      <c r="N35" s="8"/>
      <c r="O35" s="8"/>
      <c r="P35" s="8"/>
      <c r="Q35" s="8" t="s">
        <v>284</v>
      </c>
    </row>
    <row r="36" spans="1:17">
      <c r="A36" s="8" t="s">
        <v>55</v>
      </c>
      <c r="B36" s="8" t="s">
        <v>68</v>
      </c>
      <c r="C36" s="9">
        <v>0.72222222222222221</v>
      </c>
      <c r="D36" s="8" t="s">
        <v>19</v>
      </c>
      <c r="E36" s="108" t="s">
        <v>27</v>
      </c>
      <c r="F36" s="103" t="s">
        <v>25</v>
      </c>
      <c r="G36" s="8">
        <v>8</v>
      </c>
      <c r="H36" s="8"/>
      <c r="I36" s="8"/>
      <c r="J36" s="8">
        <v>1</v>
      </c>
      <c r="K36" s="8">
        <v>7</v>
      </c>
      <c r="L36" s="8">
        <v>1</v>
      </c>
      <c r="M36" s="8"/>
      <c r="N36" s="8"/>
      <c r="O36" s="8"/>
      <c r="P36" s="8"/>
      <c r="Q36" s="8" t="s">
        <v>283</v>
      </c>
    </row>
    <row r="37" spans="1:17">
      <c r="A37" s="8" t="s">
        <v>55</v>
      </c>
      <c r="B37" s="8" t="s">
        <v>68</v>
      </c>
      <c r="C37" s="9">
        <v>0.73611111111111116</v>
      </c>
      <c r="D37" s="8" t="s">
        <v>19</v>
      </c>
      <c r="E37" s="108" t="s">
        <v>27</v>
      </c>
      <c r="F37" s="103" t="s">
        <v>25</v>
      </c>
      <c r="G37" s="8">
        <v>9</v>
      </c>
      <c r="H37" s="8"/>
      <c r="I37" s="8"/>
      <c r="J37" s="8">
        <v>1</v>
      </c>
      <c r="K37" s="8">
        <v>3</v>
      </c>
      <c r="L37" s="8"/>
      <c r="M37" s="8"/>
      <c r="N37" s="8"/>
      <c r="O37" s="8"/>
      <c r="P37" s="8"/>
      <c r="Q37" s="8" t="s">
        <v>59</v>
      </c>
    </row>
    <row r="38" spans="1:17">
      <c r="A38" s="4" t="s">
        <v>55</v>
      </c>
      <c r="B38" s="8" t="s">
        <v>68</v>
      </c>
      <c r="C38" s="9">
        <v>0.44097222222222227</v>
      </c>
      <c r="D38" s="4" t="s">
        <v>19</v>
      </c>
      <c r="E38" s="101" t="s">
        <v>27</v>
      </c>
      <c r="F38" s="103" t="s">
        <v>29</v>
      </c>
      <c r="G38" s="8">
        <v>1</v>
      </c>
      <c r="H38" s="8"/>
      <c r="I38" s="8"/>
      <c r="J38" s="8"/>
      <c r="K38" s="8"/>
      <c r="L38" s="8"/>
      <c r="M38" s="8">
        <v>1</v>
      </c>
      <c r="N38" s="4"/>
      <c r="O38" s="8"/>
      <c r="P38" s="8"/>
      <c r="Q38" s="8" t="s">
        <v>59</v>
      </c>
    </row>
    <row r="39" spans="1:17">
      <c r="A39" s="4" t="s">
        <v>55</v>
      </c>
      <c r="B39" s="8" t="s">
        <v>68</v>
      </c>
      <c r="C39" s="9">
        <v>0.47430555555555554</v>
      </c>
      <c r="D39" s="4" t="s">
        <v>19</v>
      </c>
      <c r="E39" s="101" t="s">
        <v>27</v>
      </c>
      <c r="F39" s="103" t="s">
        <v>29</v>
      </c>
      <c r="G39" s="8">
        <v>2</v>
      </c>
      <c r="H39" s="8"/>
      <c r="I39" s="8"/>
      <c r="J39" s="8"/>
      <c r="K39" s="8"/>
      <c r="L39" s="8"/>
      <c r="M39" s="4"/>
      <c r="N39" s="8">
        <v>8</v>
      </c>
      <c r="O39" s="8"/>
      <c r="P39" s="8"/>
      <c r="Q39" s="8" t="s">
        <v>58</v>
      </c>
    </row>
    <row r="40" spans="1:17">
      <c r="A40" s="4" t="s">
        <v>55</v>
      </c>
      <c r="B40" s="8" t="s">
        <v>68</v>
      </c>
      <c r="C40" s="9">
        <v>0.47569444444444442</v>
      </c>
      <c r="D40" s="4" t="s">
        <v>19</v>
      </c>
      <c r="E40" s="101" t="s">
        <v>27</v>
      </c>
      <c r="F40" s="103" t="s">
        <v>29</v>
      </c>
      <c r="G40" s="8">
        <v>3</v>
      </c>
      <c r="H40" s="8"/>
      <c r="I40" s="8"/>
      <c r="J40" s="8"/>
      <c r="K40" s="8"/>
      <c r="L40" s="8"/>
      <c r="M40" s="8">
        <v>1</v>
      </c>
      <c r="N40" s="4"/>
      <c r="O40" s="8"/>
      <c r="P40" s="8"/>
      <c r="Q40" s="8" t="s">
        <v>58</v>
      </c>
    </row>
    <row r="41" spans="1:17">
      <c r="A41" s="4" t="s">
        <v>55</v>
      </c>
      <c r="B41" s="8" t="s">
        <v>68</v>
      </c>
      <c r="C41" s="9">
        <v>0.4861111111111111</v>
      </c>
      <c r="D41" s="4" t="s">
        <v>19</v>
      </c>
      <c r="E41" s="101" t="s">
        <v>27</v>
      </c>
      <c r="F41" s="103" t="s">
        <v>29</v>
      </c>
      <c r="G41" s="8">
        <v>4</v>
      </c>
      <c r="H41" s="8"/>
      <c r="I41" s="8"/>
      <c r="J41" s="8"/>
      <c r="K41" s="8"/>
      <c r="L41" s="8"/>
      <c r="M41" s="4"/>
      <c r="N41" s="8">
        <v>2</v>
      </c>
      <c r="O41" s="8"/>
      <c r="P41" s="8"/>
      <c r="Q41" s="8" t="s">
        <v>58</v>
      </c>
    </row>
    <row r="42" spans="1:17">
      <c r="A42" s="4" t="s">
        <v>55</v>
      </c>
      <c r="B42" s="8" t="s">
        <v>68</v>
      </c>
      <c r="C42" s="9">
        <v>0.4861111111111111</v>
      </c>
      <c r="D42" s="4" t="s">
        <v>19</v>
      </c>
      <c r="E42" s="101" t="s">
        <v>27</v>
      </c>
      <c r="F42" s="103" t="s">
        <v>29</v>
      </c>
      <c r="G42" s="8">
        <v>5</v>
      </c>
      <c r="H42" s="8"/>
      <c r="I42" s="8"/>
      <c r="J42" s="8"/>
      <c r="K42" s="8"/>
      <c r="L42" s="8"/>
      <c r="M42" s="4"/>
      <c r="N42" s="8">
        <v>4</v>
      </c>
      <c r="O42" s="8"/>
      <c r="P42" s="8"/>
      <c r="Q42" s="8" t="s">
        <v>58</v>
      </c>
    </row>
    <row r="43" spans="1:17">
      <c r="A43" s="4" t="s">
        <v>55</v>
      </c>
      <c r="B43" s="8" t="s">
        <v>68</v>
      </c>
      <c r="C43" s="9">
        <v>0.48749999999999999</v>
      </c>
      <c r="D43" s="4" t="s">
        <v>19</v>
      </c>
      <c r="E43" s="101" t="s">
        <v>27</v>
      </c>
      <c r="F43" s="103" t="s">
        <v>29</v>
      </c>
      <c r="G43" s="8">
        <v>6</v>
      </c>
      <c r="H43" s="8"/>
      <c r="I43" s="8"/>
      <c r="J43" s="8"/>
      <c r="K43" s="8"/>
      <c r="L43" s="8"/>
      <c r="M43" s="8">
        <v>1</v>
      </c>
      <c r="N43" s="4"/>
      <c r="O43" s="8"/>
      <c r="P43" s="8"/>
      <c r="Q43" s="8" t="s">
        <v>59</v>
      </c>
    </row>
    <row r="44" spans="1:17">
      <c r="A44" s="4" t="s">
        <v>55</v>
      </c>
      <c r="B44" s="8" t="s">
        <v>68</v>
      </c>
      <c r="C44" s="9">
        <v>0.49236111111111108</v>
      </c>
      <c r="D44" s="4" t="s">
        <v>19</v>
      </c>
      <c r="E44" s="101" t="s">
        <v>27</v>
      </c>
      <c r="F44" s="103" t="s">
        <v>29</v>
      </c>
      <c r="G44" s="8">
        <v>7</v>
      </c>
      <c r="H44" s="8"/>
      <c r="I44" s="8"/>
      <c r="J44" s="8"/>
      <c r="K44" s="8"/>
      <c r="L44" s="8"/>
      <c r="M44" s="8">
        <v>1</v>
      </c>
      <c r="N44" s="4"/>
      <c r="O44" s="8"/>
      <c r="P44" s="8"/>
      <c r="Q44" s="8" t="s">
        <v>64</v>
      </c>
    </row>
    <row r="45" spans="1:17">
      <c r="A45" s="4" t="s">
        <v>55</v>
      </c>
      <c r="B45" s="8" t="s">
        <v>68</v>
      </c>
      <c r="C45" s="9">
        <v>0.50138888888888888</v>
      </c>
      <c r="D45" s="4" t="s">
        <v>19</v>
      </c>
      <c r="E45" s="101" t="s">
        <v>27</v>
      </c>
      <c r="F45" s="103" t="s">
        <v>29</v>
      </c>
      <c r="G45" s="8">
        <v>8</v>
      </c>
      <c r="H45" s="8"/>
      <c r="I45" s="8"/>
      <c r="J45" s="8"/>
      <c r="K45" s="8"/>
      <c r="L45" s="8"/>
      <c r="M45" s="4"/>
      <c r="N45" s="8">
        <v>2</v>
      </c>
      <c r="O45" s="8"/>
      <c r="P45" s="8"/>
      <c r="Q45" s="8" t="s">
        <v>111</v>
      </c>
    </row>
    <row r="46" spans="1:17">
      <c r="A46" s="4" t="s">
        <v>55</v>
      </c>
      <c r="B46" s="8" t="s">
        <v>68</v>
      </c>
      <c r="C46" s="9">
        <v>0.50138888888888888</v>
      </c>
      <c r="D46" s="4" t="s">
        <v>19</v>
      </c>
      <c r="E46" s="101" t="s">
        <v>27</v>
      </c>
      <c r="F46" s="103" t="s">
        <v>29</v>
      </c>
      <c r="G46" s="8">
        <v>9</v>
      </c>
      <c r="H46" s="8"/>
      <c r="I46" s="8"/>
      <c r="J46" s="8"/>
      <c r="K46" s="8"/>
      <c r="L46" s="8"/>
      <c r="M46" s="8">
        <v>1</v>
      </c>
      <c r="N46" s="4"/>
      <c r="O46" s="8"/>
      <c r="P46" s="8"/>
      <c r="Q46" s="8" t="s">
        <v>64</v>
      </c>
    </row>
    <row r="47" spans="1:17">
      <c r="A47" s="4" t="s">
        <v>55</v>
      </c>
      <c r="B47" s="8" t="s">
        <v>68</v>
      </c>
      <c r="C47" s="9">
        <v>0.52777777777777779</v>
      </c>
      <c r="D47" s="4" t="s">
        <v>19</v>
      </c>
      <c r="E47" s="101" t="s">
        <v>27</v>
      </c>
      <c r="F47" s="103" t="s">
        <v>29</v>
      </c>
      <c r="G47" s="8">
        <v>10</v>
      </c>
      <c r="H47" s="8"/>
      <c r="I47" s="8"/>
      <c r="J47" s="8"/>
      <c r="K47" s="8"/>
      <c r="L47" s="8"/>
      <c r="M47" s="8">
        <v>1</v>
      </c>
      <c r="N47" s="4"/>
      <c r="O47" s="8"/>
      <c r="P47" s="8"/>
      <c r="Q47" s="8" t="s">
        <v>64</v>
      </c>
    </row>
    <row r="48" spans="1:17">
      <c r="A48" s="4" t="s">
        <v>55</v>
      </c>
      <c r="B48" s="8" t="s">
        <v>68</v>
      </c>
      <c r="C48" s="9">
        <v>0.52777777777777779</v>
      </c>
      <c r="D48" s="4" t="s">
        <v>19</v>
      </c>
      <c r="E48" s="101" t="s">
        <v>27</v>
      </c>
      <c r="F48" s="103" t="s">
        <v>29</v>
      </c>
      <c r="G48" s="8">
        <v>11</v>
      </c>
      <c r="H48" s="8"/>
      <c r="I48" s="8"/>
      <c r="J48" s="8"/>
      <c r="K48" s="8"/>
      <c r="L48" s="8"/>
      <c r="M48" s="4"/>
      <c r="N48" s="8">
        <v>2</v>
      </c>
      <c r="O48" s="8"/>
      <c r="P48" s="8"/>
      <c r="Q48" s="8" t="s">
        <v>64</v>
      </c>
    </row>
    <row r="49" spans="1:17">
      <c r="A49" s="4" t="s">
        <v>55</v>
      </c>
      <c r="B49" s="8" t="s">
        <v>68</v>
      </c>
      <c r="C49" s="9">
        <v>0.52916666666666667</v>
      </c>
      <c r="D49" s="4" t="s">
        <v>19</v>
      </c>
      <c r="E49" s="101" t="s">
        <v>27</v>
      </c>
      <c r="F49" s="103" t="s">
        <v>29</v>
      </c>
      <c r="G49" s="8">
        <v>12</v>
      </c>
      <c r="H49" s="8"/>
      <c r="I49" s="8"/>
      <c r="J49" s="8"/>
      <c r="K49" s="8"/>
      <c r="L49" s="8"/>
      <c r="M49" s="8">
        <v>1</v>
      </c>
      <c r="N49" s="4"/>
      <c r="O49" s="8"/>
      <c r="P49" s="8"/>
      <c r="Q49" s="8" t="s">
        <v>64</v>
      </c>
    </row>
    <row r="50" spans="1:17">
      <c r="A50" s="4" t="s">
        <v>55</v>
      </c>
      <c r="B50" s="8" t="s">
        <v>68</v>
      </c>
      <c r="C50" s="9">
        <v>0.53819444444444442</v>
      </c>
      <c r="D50" s="4" t="s">
        <v>19</v>
      </c>
      <c r="E50" s="101" t="s">
        <v>27</v>
      </c>
      <c r="F50" s="103" t="s">
        <v>29</v>
      </c>
      <c r="G50" s="8">
        <v>13</v>
      </c>
      <c r="H50" s="8"/>
      <c r="I50" s="8"/>
      <c r="J50" s="8"/>
      <c r="K50" s="8"/>
      <c r="L50" s="8"/>
      <c r="M50" s="8"/>
      <c r="N50" s="8">
        <v>2</v>
      </c>
      <c r="O50" s="8"/>
      <c r="P50" s="8"/>
      <c r="Q50" s="8" t="s">
        <v>64</v>
      </c>
    </row>
    <row r="51" spans="1:17">
      <c r="A51" s="4" t="s">
        <v>55</v>
      </c>
      <c r="B51" s="8" t="s">
        <v>68</v>
      </c>
      <c r="C51" s="9">
        <v>0.55555555555555558</v>
      </c>
      <c r="D51" s="4" t="s">
        <v>19</v>
      </c>
      <c r="E51" s="101" t="s">
        <v>27</v>
      </c>
      <c r="F51" s="103" t="s">
        <v>29</v>
      </c>
      <c r="G51" s="8">
        <v>14</v>
      </c>
      <c r="H51" s="8"/>
      <c r="I51" s="8"/>
      <c r="J51" s="8"/>
      <c r="K51" s="8"/>
      <c r="L51" s="8"/>
      <c r="M51" s="8"/>
      <c r="N51" s="8">
        <v>2</v>
      </c>
      <c r="O51" s="8"/>
      <c r="P51" s="8"/>
      <c r="Q51" s="8" t="s">
        <v>58</v>
      </c>
    </row>
    <row r="52" spans="1:17">
      <c r="A52" s="4" t="s">
        <v>55</v>
      </c>
      <c r="B52" s="8" t="s">
        <v>68</v>
      </c>
      <c r="C52" s="9">
        <v>0.55694444444444446</v>
      </c>
      <c r="D52" s="4" t="s">
        <v>19</v>
      </c>
      <c r="E52" s="101" t="s">
        <v>27</v>
      </c>
      <c r="F52" s="103" t="s">
        <v>29</v>
      </c>
      <c r="G52" s="8">
        <v>15</v>
      </c>
      <c r="H52" s="8"/>
      <c r="I52" s="8"/>
      <c r="J52" s="8"/>
      <c r="K52" s="8"/>
      <c r="L52" s="8"/>
      <c r="M52" s="8"/>
      <c r="N52" s="8">
        <v>4</v>
      </c>
      <c r="O52" s="8"/>
      <c r="P52" s="8"/>
      <c r="Q52" s="8" t="s">
        <v>59</v>
      </c>
    </row>
    <row r="53" spans="1:17">
      <c r="A53" s="4" t="s">
        <v>55</v>
      </c>
      <c r="B53" s="8" t="s">
        <v>68</v>
      </c>
      <c r="C53" s="9">
        <v>0.55763888888888891</v>
      </c>
      <c r="D53" s="4" t="s">
        <v>19</v>
      </c>
      <c r="E53" s="101" t="s">
        <v>27</v>
      </c>
      <c r="F53" s="103" t="s">
        <v>29</v>
      </c>
      <c r="G53" s="8">
        <v>16</v>
      </c>
      <c r="H53" s="8"/>
      <c r="I53" s="8"/>
      <c r="J53" s="8"/>
      <c r="K53" s="8"/>
      <c r="L53" s="8"/>
      <c r="M53" s="8">
        <v>1</v>
      </c>
      <c r="N53" s="8"/>
      <c r="O53" s="8"/>
      <c r="P53" s="8"/>
      <c r="Q53" s="8" t="s">
        <v>64</v>
      </c>
    </row>
    <row r="54" spans="1:17">
      <c r="A54" s="4" t="s">
        <v>55</v>
      </c>
      <c r="B54" s="8" t="s">
        <v>68</v>
      </c>
      <c r="C54" s="9">
        <v>0.55833333333333335</v>
      </c>
      <c r="D54" s="4" t="s">
        <v>19</v>
      </c>
      <c r="E54" s="101" t="s">
        <v>27</v>
      </c>
      <c r="F54" s="103" t="s">
        <v>29</v>
      </c>
      <c r="G54" s="8">
        <v>17</v>
      </c>
      <c r="H54" s="8"/>
      <c r="I54" s="8"/>
      <c r="J54" s="8"/>
      <c r="K54" s="8"/>
      <c r="L54" s="8"/>
      <c r="M54" s="8">
        <v>1</v>
      </c>
      <c r="N54" s="8"/>
      <c r="O54" s="8"/>
      <c r="P54" s="8"/>
      <c r="Q54" s="8" t="s">
        <v>64</v>
      </c>
    </row>
    <row r="55" spans="1:17">
      <c r="A55" s="4" t="s">
        <v>55</v>
      </c>
      <c r="B55" s="8" t="s">
        <v>68</v>
      </c>
      <c r="C55" s="9">
        <v>0.56111111111111112</v>
      </c>
      <c r="D55" s="4" t="s">
        <v>19</v>
      </c>
      <c r="E55" s="101" t="s">
        <v>27</v>
      </c>
      <c r="F55" s="103" t="s">
        <v>29</v>
      </c>
      <c r="G55" s="8">
        <v>18</v>
      </c>
      <c r="H55" s="8"/>
      <c r="I55" s="8"/>
      <c r="J55" s="8"/>
      <c r="K55" s="8"/>
      <c r="L55" s="8"/>
      <c r="M55" s="8">
        <v>1</v>
      </c>
      <c r="N55" s="8"/>
      <c r="O55" s="8"/>
      <c r="P55" s="8"/>
      <c r="Q55" s="8" t="s">
        <v>64</v>
      </c>
    </row>
    <row r="56" spans="1:17">
      <c r="A56" s="4" t="s">
        <v>55</v>
      </c>
      <c r="B56" s="8" t="s">
        <v>68</v>
      </c>
      <c r="C56" s="9">
        <v>0.57916666666666672</v>
      </c>
      <c r="D56" s="4" t="s">
        <v>19</v>
      </c>
      <c r="E56" s="101" t="s">
        <v>27</v>
      </c>
      <c r="F56" s="103" t="s">
        <v>29</v>
      </c>
      <c r="G56" s="8">
        <v>19</v>
      </c>
      <c r="H56" s="8"/>
      <c r="I56" s="8"/>
      <c r="J56" s="8">
        <v>1</v>
      </c>
      <c r="K56" s="8">
        <v>3</v>
      </c>
      <c r="L56" s="8">
        <v>1</v>
      </c>
      <c r="M56" s="8"/>
      <c r="N56" s="8"/>
      <c r="O56" s="8"/>
      <c r="P56" s="8"/>
      <c r="Q56" s="8" t="s">
        <v>285</v>
      </c>
    </row>
    <row r="57" spans="1:17">
      <c r="A57" s="4" t="s">
        <v>55</v>
      </c>
      <c r="B57" s="8" t="s">
        <v>68</v>
      </c>
      <c r="C57" s="9">
        <v>0.5805555555555556</v>
      </c>
      <c r="D57" s="4" t="s">
        <v>19</v>
      </c>
      <c r="E57" s="101" t="s">
        <v>27</v>
      </c>
      <c r="F57" s="103" t="s">
        <v>29</v>
      </c>
      <c r="G57" s="8">
        <v>20</v>
      </c>
      <c r="H57" s="8"/>
      <c r="I57" s="8"/>
      <c r="J57" s="8"/>
      <c r="K57" s="8"/>
      <c r="L57" s="8"/>
      <c r="M57" s="8"/>
      <c r="N57" s="8">
        <v>4</v>
      </c>
      <c r="O57" s="8"/>
      <c r="P57" s="8"/>
      <c r="Q57" s="8" t="s">
        <v>64</v>
      </c>
    </row>
    <row r="58" spans="1:17">
      <c r="A58" s="4" t="s">
        <v>55</v>
      </c>
      <c r="B58" s="8" t="s">
        <v>68</v>
      </c>
      <c r="C58" s="9">
        <v>0.5805555555555556</v>
      </c>
      <c r="D58" s="4" t="s">
        <v>19</v>
      </c>
      <c r="E58" s="101" t="s">
        <v>27</v>
      </c>
      <c r="F58" s="103" t="s">
        <v>29</v>
      </c>
      <c r="G58" s="8">
        <v>21</v>
      </c>
      <c r="H58" s="8"/>
      <c r="I58" s="8"/>
      <c r="J58" s="8"/>
      <c r="K58" s="8"/>
      <c r="L58" s="8"/>
      <c r="M58" s="8">
        <v>1</v>
      </c>
      <c r="N58" s="8"/>
      <c r="O58" s="8"/>
      <c r="P58" s="8"/>
      <c r="Q58" s="8" t="s">
        <v>64</v>
      </c>
    </row>
    <row r="59" spans="1:17">
      <c r="A59" s="4" t="s">
        <v>55</v>
      </c>
      <c r="B59" s="8" t="s">
        <v>68</v>
      </c>
      <c r="C59" s="9">
        <v>0.59027777777777779</v>
      </c>
      <c r="D59" s="4" t="s">
        <v>19</v>
      </c>
      <c r="E59" s="101" t="s">
        <v>27</v>
      </c>
      <c r="F59" s="103" t="s">
        <v>29</v>
      </c>
      <c r="G59" s="8">
        <v>22</v>
      </c>
      <c r="H59" s="8"/>
      <c r="I59" s="8"/>
      <c r="J59" s="8"/>
      <c r="K59" s="8"/>
      <c r="L59" s="8"/>
      <c r="M59" s="8">
        <v>1</v>
      </c>
      <c r="N59" s="8"/>
      <c r="O59" s="8"/>
      <c r="P59" s="8"/>
      <c r="Q59" s="8" t="s">
        <v>64</v>
      </c>
    </row>
    <row r="60" spans="1:17">
      <c r="A60" s="4" t="s">
        <v>55</v>
      </c>
      <c r="B60" s="8" t="s">
        <v>68</v>
      </c>
      <c r="C60" s="9">
        <v>0.60833333333333328</v>
      </c>
      <c r="D60" s="4" t="s">
        <v>19</v>
      </c>
      <c r="E60" s="101" t="s">
        <v>27</v>
      </c>
      <c r="F60" s="103" t="s">
        <v>29</v>
      </c>
      <c r="G60" s="8">
        <v>23</v>
      </c>
      <c r="H60" s="8"/>
      <c r="I60" s="8"/>
      <c r="J60" s="8"/>
      <c r="K60" s="8"/>
      <c r="L60" s="8"/>
      <c r="M60" s="8"/>
      <c r="N60" s="8">
        <v>14</v>
      </c>
      <c r="O60" s="8"/>
      <c r="P60" s="8"/>
      <c r="Q60" s="8" t="s">
        <v>58</v>
      </c>
    </row>
    <row r="61" spans="1:17">
      <c r="A61" s="4" t="s">
        <v>55</v>
      </c>
      <c r="B61" s="8" t="s">
        <v>68</v>
      </c>
      <c r="C61" s="9">
        <v>0.62847222222222221</v>
      </c>
      <c r="D61" s="4" t="s">
        <v>19</v>
      </c>
      <c r="E61" s="101" t="s">
        <v>27</v>
      </c>
      <c r="F61" s="103" t="s">
        <v>29</v>
      </c>
      <c r="G61" s="8">
        <v>24</v>
      </c>
      <c r="H61" s="8"/>
      <c r="I61" s="8"/>
      <c r="J61" s="8"/>
      <c r="K61" s="8"/>
      <c r="L61" s="8"/>
      <c r="M61" s="8">
        <v>1</v>
      </c>
      <c r="N61" s="8"/>
      <c r="O61" s="8"/>
      <c r="P61" s="8"/>
      <c r="Q61" s="8" t="s">
        <v>64</v>
      </c>
    </row>
    <row r="62" spans="1:17">
      <c r="A62" s="4" t="s">
        <v>55</v>
      </c>
      <c r="B62" s="8" t="s">
        <v>68</v>
      </c>
      <c r="C62" s="9">
        <v>0.64583333333333337</v>
      </c>
      <c r="D62" s="147" t="s">
        <v>19</v>
      </c>
      <c r="E62" s="101" t="s">
        <v>27</v>
      </c>
      <c r="F62" s="103" t="s">
        <v>29</v>
      </c>
      <c r="G62" s="8">
        <v>25</v>
      </c>
      <c r="H62" s="4"/>
      <c r="I62" s="4"/>
      <c r="J62" s="8"/>
      <c r="K62" s="8"/>
      <c r="L62" s="8"/>
      <c r="M62" s="8"/>
      <c r="N62" s="8">
        <v>4</v>
      </c>
      <c r="O62" s="8"/>
      <c r="P62" s="8"/>
      <c r="Q62" s="8" t="s">
        <v>58</v>
      </c>
    </row>
    <row r="63" spans="1:17">
      <c r="A63" s="4" t="s">
        <v>55</v>
      </c>
      <c r="B63" s="8" t="s">
        <v>68</v>
      </c>
      <c r="C63" s="9">
        <v>0.64583333333333337</v>
      </c>
      <c r="D63" s="4" t="s">
        <v>19</v>
      </c>
      <c r="E63" s="101" t="s">
        <v>27</v>
      </c>
      <c r="F63" s="103" t="s">
        <v>29</v>
      </c>
      <c r="G63" s="8">
        <v>26</v>
      </c>
      <c r="H63" s="4"/>
      <c r="I63" s="4"/>
      <c r="J63" s="8"/>
      <c r="K63" s="8"/>
      <c r="L63" s="8"/>
      <c r="M63" s="8">
        <v>1</v>
      </c>
      <c r="N63" s="8"/>
      <c r="O63" s="8"/>
      <c r="P63" s="8"/>
      <c r="Q63" s="8" t="s">
        <v>64</v>
      </c>
    </row>
    <row r="64" spans="1:17">
      <c r="A64" s="4" t="s">
        <v>55</v>
      </c>
      <c r="B64" s="8" t="s">
        <v>68</v>
      </c>
      <c r="C64" s="9">
        <v>0.64583333333333337</v>
      </c>
      <c r="D64" s="4" t="s">
        <v>19</v>
      </c>
      <c r="E64" s="101" t="s">
        <v>27</v>
      </c>
      <c r="F64" s="103" t="s">
        <v>29</v>
      </c>
      <c r="G64" s="8">
        <v>27</v>
      </c>
      <c r="H64" s="4"/>
      <c r="I64" s="4"/>
      <c r="J64" s="8"/>
      <c r="K64" s="8"/>
      <c r="L64" s="8"/>
      <c r="M64" s="8">
        <v>1</v>
      </c>
      <c r="N64" s="8"/>
      <c r="O64" s="8"/>
      <c r="P64" s="8"/>
      <c r="Q64" s="8" t="s">
        <v>64</v>
      </c>
    </row>
    <row r="65" spans="1:17">
      <c r="A65" s="4" t="s">
        <v>55</v>
      </c>
      <c r="B65" s="8" t="s">
        <v>68</v>
      </c>
      <c r="C65" s="9">
        <v>0.65277777777777779</v>
      </c>
      <c r="D65" s="4" t="s">
        <v>19</v>
      </c>
      <c r="E65" s="101" t="s">
        <v>27</v>
      </c>
      <c r="F65" s="103" t="s">
        <v>29</v>
      </c>
      <c r="G65" s="8">
        <v>28</v>
      </c>
      <c r="H65" s="4"/>
      <c r="I65" s="4"/>
      <c r="J65" s="8"/>
      <c r="K65" s="8"/>
      <c r="L65" s="8"/>
      <c r="M65" s="8">
        <v>1</v>
      </c>
      <c r="N65" s="8"/>
      <c r="O65" s="8"/>
      <c r="P65" s="8"/>
      <c r="Q65" s="8" t="s">
        <v>64</v>
      </c>
    </row>
    <row r="66" spans="1:17">
      <c r="A66" s="4" t="s">
        <v>55</v>
      </c>
      <c r="B66" s="8" t="s">
        <v>68</v>
      </c>
      <c r="C66" s="9">
        <v>0.67013888888888884</v>
      </c>
      <c r="D66" s="4" t="s">
        <v>19</v>
      </c>
      <c r="E66" s="101" t="s">
        <v>27</v>
      </c>
      <c r="F66" s="103" t="s">
        <v>29</v>
      </c>
      <c r="G66" s="8">
        <v>29</v>
      </c>
      <c r="H66" s="4"/>
      <c r="I66" s="4"/>
      <c r="J66" s="8"/>
      <c r="K66" s="8"/>
      <c r="L66" s="8"/>
      <c r="M66" s="8"/>
      <c r="N66" s="8">
        <v>9</v>
      </c>
      <c r="O66" s="8"/>
      <c r="P66" s="8"/>
      <c r="Q66" s="8" t="s">
        <v>59</v>
      </c>
    </row>
    <row r="67" spans="1:17">
      <c r="A67" s="4" t="s">
        <v>55</v>
      </c>
      <c r="B67" s="8" t="s">
        <v>68</v>
      </c>
      <c r="C67" s="9">
        <v>0.6777777777777777</v>
      </c>
      <c r="D67" s="4" t="s">
        <v>19</v>
      </c>
      <c r="E67" s="101" t="s">
        <v>27</v>
      </c>
      <c r="F67" s="103" t="s">
        <v>29</v>
      </c>
      <c r="G67" s="8">
        <v>30</v>
      </c>
      <c r="H67" s="4"/>
      <c r="I67" s="4"/>
      <c r="J67" s="8"/>
      <c r="K67" s="8"/>
      <c r="L67" s="8"/>
      <c r="M67" s="8"/>
      <c r="N67" s="8">
        <v>2</v>
      </c>
      <c r="O67" s="8"/>
      <c r="P67" s="8"/>
      <c r="Q67" s="8" t="s">
        <v>58</v>
      </c>
    </row>
    <row r="68" spans="1:17">
      <c r="A68" s="4" t="s">
        <v>55</v>
      </c>
      <c r="B68" s="8" t="s">
        <v>68</v>
      </c>
      <c r="C68" s="9">
        <v>0.6791666666666667</v>
      </c>
      <c r="D68" s="4" t="s">
        <v>19</v>
      </c>
      <c r="E68" s="101" t="s">
        <v>27</v>
      </c>
      <c r="F68" s="103" t="s">
        <v>29</v>
      </c>
      <c r="G68" s="8">
        <v>31</v>
      </c>
      <c r="H68" s="4"/>
      <c r="I68" s="4"/>
      <c r="J68" s="8">
        <v>1</v>
      </c>
      <c r="K68" s="8">
        <v>8</v>
      </c>
      <c r="L68" s="8">
        <v>3</v>
      </c>
      <c r="M68" s="8">
        <v>1</v>
      </c>
      <c r="N68" s="8"/>
      <c r="O68" s="8"/>
      <c r="P68" s="8"/>
      <c r="Q68" s="8" t="s">
        <v>59</v>
      </c>
    </row>
    <row r="69" spans="1:17">
      <c r="A69" s="4" t="s">
        <v>55</v>
      </c>
      <c r="B69" s="8" t="s">
        <v>68</v>
      </c>
      <c r="C69" s="9">
        <v>0.69027777777777777</v>
      </c>
      <c r="D69" s="4" t="s">
        <v>19</v>
      </c>
      <c r="E69" s="101" t="s">
        <v>27</v>
      </c>
      <c r="F69" s="103" t="s">
        <v>29</v>
      </c>
      <c r="G69" s="8">
        <v>32</v>
      </c>
      <c r="H69" s="4"/>
      <c r="I69" s="4"/>
      <c r="J69" s="8"/>
      <c r="K69" s="8"/>
      <c r="L69" s="8"/>
      <c r="M69" s="8"/>
      <c r="N69" s="8">
        <v>2</v>
      </c>
      <c r="O69" s="8"/>
      <c r="P69" s="8"/>
      <c r="Q69" s="8" t="s">
        <v>64</v>
      </c>
    </row>
    <row r="70" spans="1:17">
      <c r="A70" s="4" t="s">
        <v>55</v>
      </c>
      <c r="B70" s="8" t="s">
        <v>68</v>
      </c>
      <c r="C70" s="9">
        <v>0.69027777777777777</v>
      </c>
      <c r="D70" s="4" t="s">
        <v>19</v>
      </c>
      <c r="E70" s="101" t="s">
        <v>27</v>
      </c>
      <c r="F70" s="103" t="s">
        <v>29</v>
      </c>
      <c r="G70" s="8">
        <v>33</v>
      </c>
      <c r="H70" s="4"/>
      <c r="I70" s="4"/>
      <c r="J70" s="8"/>
      <c r="K70" s="8"/>
      <c r="L70" s="8"/>
      <c r="M70" s="8">
        <v>1</v>
      </c>
      <c r="N70" s="8"/>
      <c r="O70" s="8"/>
      <c r="P70" s="8"/>
      <c r="Q70" s="8" t="s">
        <v>58</v>
      </c>
    </row>
    <row r="71" spans="1:17">
      <c r="A71" s="4" t="s">
        <v>55</v>
      </c>
      <c r="B71" s="8" t="s">
        <v>68</v>
      </c>
      <c r="C71" s="9">
        <v>0.69027777777777777</v>
      </c>
      <c r="D71" s="4" t="s">
        <v>19</v>
      </c>
      <c r="E71" s="101" t="s">
        <v>27</v>
      </c>
      <c r="F71" s="103" t="s">
        <v>29</v>
      </c>
      <c r="G71" s="8">
        <v>34</v>
      </c>
      <c r="H71" s="4"/>
      <c r="I71" s="4"/>
      <c r="J71" s="8"/>
      <c r="K71" s="8"/>
      <c r="L71" s="8"/>
      <c r="M71" s="8">
        <v>1</v>
      </c>
      <c r="N71" s="8"/>
      <c r="O71" s="8"/>
      <c r="P71" s="8"/>
      <c r="Q71" s="8" t="s">
        <v>64</v>
      </c>
    </row>
    <row r="72" spans="1:17">
      <c r="A72" s="4" t="s">
        <v>55</v>
      </c>
      <c r="B72" s="8" t="s">
        <v>68</v>
      </c>
      <c r="C72" s="9">
        <v>0.70833333333333337</v>
      </c>
      <c r="D72" s="4" t="s">
        <v>19</v>
      </c>
      <c r="E72" s="101" t="s">
        <v>27</v>
      </c>
      <c r="F72" s="103" t="s">
        <v>29</v>
      </c>
      <c r="G72" s="8">
        <v>35</v>
      </c>
      <c r="H72" s="4"/>
      <c r="I72" s="4"/>
      <c r="J72" s="8"/>
      <c r="K72" s="8"/>
      <c r="L72" s="8"/>
      <c r="M72" s="8">
        <v>1</v>
      </c>
      <c r="N72" s="8"/>
      <c r="O72" s="8"/>
      <c r="P72" s="8"/>
      <c r="Q72" s="8" t="s">
        <v>64</v>
      </c>
    </row>
    <row r="73" spans="1:17" ht="27.75">
      <c r="A73" s="4" t="s">
        <v>55</v>
      </c>
      <c r="B73" s="8" t="s">
        <v>68</v>
      </c>
      <c r="C73" s="9">
        <v>0.39930555555555558</v>
      </c>
      <c r="D73" s="4" t="s">
        <v>19</v>
      </c>
      <c r="E73" s="101" t="s">
        <v>27</v>
      </c>
      <c r="F73" s="103" t="s">
        <v>286</v>
      </c>
      <c r="G73" s="8">
        <v>1</v>
      </c>
      <c r="H73" s="4"/>
      <c r="I73" s="4"/>
      <c r="J73" s="8"/>
      <c r="K73" s="8"/>
      <c r="L73" s="8"/>
      <c r="M73" s="8"/>
      <c r="N73" s="8">
        <v>11</v>
      </c>
      <c r="O73" s="8"/>
      <c r="P73" s="8"/>
      <c r="Q73" s="8" t="s">
        <v>283</v>
      </c>
    </row>
    <row r="74" spans="1:17" ht="27.75">
      <c r="A74" s="4" t="s">
        <v>55</v>
      </c>
      <c r="B74" s="8" t="s">
        <v>68</v>
      </c>
      <c r="C74" s="9">
        <v>0.46527777777777773</v>
      </c>
      <c r="D74" s="4" t="s">
        <v>19</v>
      </c>
      <c r="E74" s="101" t="s">
        <v>27</v>
      </c>
      <c r="F74" s="103" t="s">
        <v>286</v>
      </c>
      <c r="G74" s="8">
        <v>2</v>
      </c>
      <c r="H74" s="4"/>
      <c r="I74" s="4"/>
      <c r="J74" s="8">
        <v>1</v>
      </c>
      <c r="K74" s="8">
        <v>9</v>
      </c>
      <c r="L74" s="8">
        <v>4</v>
      </c>
      <c r="M74" s="8"/>
      <c r="N74" s="8"/>
      <c r="O74" s="8"/>
      <c r="P74" s="8"/>
      <c r="Q74" s="8" t="s">
        <v>287</v>
      </c>
    </row>
    <row r="75" spans="1:17" ht="27.75">
      <c r="A75" s="4" t="s">
        <v>55</v>
      </c>
      <c r="B75" s="8" t="s">
        <v>68</v>
      </c>
      <c r="C75" s="9">
        <v>0.47222222222222227</v>
      </c>
      <c r="D75" s="4" t="s">
        <v>19</v>
      </c>
      <c r="E75" s="101" t="s">
        <v>27</v>
      </c>
      <c r="F75" s="103" t="s">
        <v>286</v>
      </c>
      <c r="G75" s="8">
        <v>3</v>
      </c>
      <c r="H75" s="4"/>
      <c r="I75" s="4"/>
      <c r="J75" s="8">
        <v>1</v>
      </c>
      <c r="K75" s="8">
        <v>10</v>
      </c>
      <c r="L75" s="8"/>
      <c r="M75" s="8"/>
      <c r="N75" s="8"/>
      <c r="O75" s="8"/>
      <c r="P75" s="8"/>
      <c r="Q75" s="8" t="s">
        <v>284</v>
      </c>
    </row>
    <row r="76" spans="1:17" ht="27.75">
      <c r="A76" s="4" t="s">
        <v>55</v>
      </c>
      <c r="B76" s="8" t="s">
        <v>68</v>
      </c>
      <c r="C76" s="9">
        <v>0.51388888888888895</v>
      </c>
      <c r="D76" s="4" t="s">
        <v>19</v>
      </c>
      <c r="E76" s="101" t="s">
        <v>27</v>
      </c>
      <c r="F76" s="103" t="s">
        <v>286</v>
      </c>
      <c r="G76" s="8">
        <v>4</v>
      </c>
      <c r="H76" s="4"/>
      <c r="I76" s="4"/>
      <c r="J76" s="8"/>
      <c r="K76" s="8"/>
      <c r="L76" s="8"/>
      <c r="M76" s="8">
        <v>1</v>
      </c>
      <c r="N76" s="8"/>
      <c r="O76" s="8"/>
      <c r="P76" s="8"/>
      <c r="Q76" s="8" t="s">
        <v>58</v>
      </c>
    </row>
    <row r="77" spans="1:17" ht="27.75">
      <c r="A77" s="4" t="s">
        <v>55</v>
      </c>
      <c r="B77" s="8" t="s">
        <v>68</v>
      </c>
      <c r="C77" s="9">
        <v>0.52083333333333337</v>
      </c>
      <c r="D77" s="4" t="s">
        <v>19</v>
      </c>
      <c r="E77" s="101" t="s">
        <v>27</v>
      </c>
      <c r="F77" s="103" t="s">
        <v>286</v>
      </c>
      <c r="G77" s="8">
        <v>5</v>
      </c>
      <c r="H77" s="4"/>
      <c r="I77" s="4"/>
      <c r="J77" s="8"/>
      <c r="K77" s="8"/>
      <c r="L77" s="8"/>
      <c r="M77" s="8">
        <v>1</v>
      </c>
      <c r="N77" s="8"/>
      <c r="O77" s="8"/>
      <c r="P77" s="8"/>
      <c r="Q77" s="8" t="s">
        <v>59</v>
      </c>
    </row>
    <row r="78" spans="1:17" ht="27.75">
      <c r="A78" s="4" t="s">
        <v>55</v>
      </c>
      <c r="B78" s="8" t="s">
        <v>68</v>
      </c>
      <c r="C78" s="9">
        <v>0.53472222222222221</v>
      </c>
      <c r="D78" s="4" t="s">
        <v>19</v>
      </c>
      <c r="E78" s="101" t="s">
        <v>27</v>
      </c>
      <c r="F78" s="103" t="s">
        <v>286</v>
      </c>
      <c r="G78" s="8">
        <v>6</v>
      </c>
      <c r="H78" s="4"/>
      <c r="I78" s="4"/>
      <c r="J78" s="8"/>
      <c r="K78" s="8"/>
      <c r="L78" s="8"/>
      <c r="M78" s="8">
        <v>1</v>
      </c>
      <c r="N78" s="8"/>
      <c r="O78" s="8"/>
      <c r="P78" s="8"/>
      <c r="Q78" s="8" t="s">
        <v>59</v>
      </c>
    </row>
    <row r="79" spans="1:17" s="86" customFormat="1">
      <c r="G79" s="77"/>
    </row>
    <row r="80" spans="1:17">
      <c r="A80" s="8" t="s">
        <v>55</v>
      </c>
      <c r="B80" s="8" t="s">
        <v>94</v>
      </c>
      <c r="C80" s="9">
        <v>0.39583333333333331</v>
      </c>
      <c r="D80" s="4" t="s">
        <v>19</v>
      </c>
      <c r="E80" s="8" t="s">
        <v>31</v>
      </c>
      <c r="F80" s="8" t="s">
        <v>28</v>
      </c>
      <c r="G80" s="8">
        <v>1</v>
      </c>
      <c r="H80" s="8"/>
      <c r="I80" s="8"/>
      <c r="J80" s="8">
        <v>1</v>
      </c>
      <c r="K80" s="8">
        <v>5</v>
      </c>
      <c r="L80" s="8"/>
      <c r="M80" s="8"/>
      <c r="N80" s="8"/>
      <c r="O80" s="8"/>
      <c r="P80" s="8"/>
      <c r="Q80" s="8" t="s">
        <v>288</v>
      </c>
    </row>
    <row r="81" spans="1:17">
      <c r="A81" s="8" t="s">
        <v>55</v>
      </c>
      <c r="B81" s="8" t="s">
        <v>94</v>
      </c>
      <c r="C81" s="9">
        <v>0.41319444444444442</v>
      </c>
      <c r="D81" s="4" t="s">
        <v>19</v>
      </c>
      <c r="E81" s="8" t="s">
        <v>31</v>
      </c>
      <c r="F81" s="8" t="s">
        <v>28</v>
      </c>
      <c r="G81" s="8">
        <v>2</v>
      </c>
      <c r="H81" s="8"/>
      <c r="I81" s="8"/>
      <c r="J81" s="8"/>
      <c r="K81" s="8"/>
      <c r="L81" s="8"/>
      <c r="M81" s="8">
        <v>1</v>
      </c>
      <c r="N81" s="8"/>
      <c r="O81" s="8"/>
      <c r="P81" s="8"/>
      <c r="Q81" s="8" t="s">
        <v>288</v>
      </c>
    </row>
    <row r="82" spans="1:17">
      <c r="A82" s="8" t="s">
        <v>55</v>
      </c>
      <c r="B82" s="8" t="s">
        <v>94</v>
      </c>
      <c r="C82" s="9">
        <v>0.43402777777777773</v>
      </c>
      <c r="D82" s="4" t="s">
        <v>19</v>
      </c>
      <c r="E82" s="8" t="s">
        <v>31</v>
      </c>
      <c r="F82" s="8" t="s">
        <v>28</v>
      </c>
      <c r="G82" s="8">
        <v>3</v>
      </c>
      <c r="H82" s="8"/>
      <c r="I82" s="8"/>
      <c r="J82" s="8">
        <v>1</v>
      </c>
      <c r="K82" s="8">
        <v>2</v>
      </c>
      <c r="L82" s="8"/>
      <c r="M82" s="8"/>
      <c r="N82" s="8"/>
      <c r="O82" s="8"/>
      <c r="P82" s="8"/>
      <c r="Q82" s="8" t="s">
        <v>289</v>
      </c>
    </row>
    <row r="83" spans="1:17">
      <c r="A83" s="8" t="s">
        <v>55</v>
      </c>
      <c r="B83" s="8" t="s">
        <v>94</v>
      </c>
      <c r="C83" s="9">
        <v>0.44444444444444442</v>
      </c>
      <c r="D83" s="4" t="s">
        <v>19</v>
      </c>
      <c r="E83" s="8" t="s">
        <v>31</v>
      </c>
      <c r="F83" s="8" t="s">
        <v>28</v>
      </c>
      <c r="G83" s="8">
        <v>4</v>
      </c>
      <c r="H83" s="8"/>
      <c r="I83" s="8"/>
      <c r="J83" s="8"/>
      <c r="K83" s="8"/>
      <c r="L83" s="8"/>
      <c r="M83" s="8"/>
      <c r="N83" s="8">
        <v>2</v>
      </c>
      <c r="O83" s="8"/>
      <c r="P83" s="8"/>
      <c r="Q83" s="8" t="s">
        <v>64</v>
      </c>
    </row>
    <row r="84" spans="1:17">
      <c r="A84" s="8" t="s">
        <v>55</v>
      </c>
      <c r="B84" s="8" t="s">
        <v>94</v>
      </c>
      <c r="C84" s="9">
        <v>0.45833333333333331</v>
      </c>
      <c r="D84" s="4" t="s">
        <v>19</v>
      </c>
      <c r="E84" s="8" t="s">
        <v>31</v>
      </c>
      <c r="F84" s="8" t="s">
        <v>28</v>
      </c>
      <c r="G84" s="8"/>
      <c r="H84" s="8"/>
      <c r="I84" s="8"/>
      <c r="J84" s="8"/>
      <c r="K84" s="8"/>
      <c r="L84" s="8"/>
      <c r="M84" s="8"/>
      <c r="N84" s="8">
        <v>2</v>
      </c>
      <c r="O84" s="8"/>
      <c r="P84" s="8"/>
      <c r="Q84" s="8" t="s">
        <v>58</v>
      </c>
    </row>
    <row r="85" spans="1:17">
      <c r="A85" s="8" t="s">
        <v>55</v>
      </c>
      <c r="B85" s="8" t="s">
        <v>94</v>
      </c>
      <c r="C85" s="9">
        <v>0.41111111111111115</v>
      </c>
      <c r="D85" s="4" t="s">
        <v>19</v>
      </c>
      <c r="E85" s="8" t="s">
        <v>31</v>
      </c>
      <c r="F85" s="8" t="s">
        <v>32</v>
      </c>
      <c r="G85" s="8">
        <v>1</v>
      </c>
      <c r="H85" s="4"/>
      <c r="I85" s="4"/>
      <c r="J85" s="4"/>
      <c r="K85" s="4"/>
      <c r="L85" s="4"/>
      <c r="M85" s="4">
        <v>1</v>
      </c>
      <c r="N85" s="4"/>
      <c r="O85" s="4"/>
      <c r="P85" s="4"/>
      <c r="Q85" s="4" t="s">
        <v>64</v>
      </c>
    </row>
    <row r="86" spans="1:17">
      <c r="A86" s="8" t="s">
        <v>55</v>
      </c>
      <c r="B86" s="8" t="s">
        <v>94</v>
      </c>
      <c r="C86" s="9">
        <v>0.42152777777777778</v>
      </c>
      <c r="D86" s="4" t="s">
        <v>19</v>
      </c>
      <c r="E86" s="8" t="s">
        <v>31</v>
      </c>
      <c r="F86" s="8" t="s">
        <v>32</v>
      </c>
      <c r="G86" s="8">
        <v>2</v>
      </c>
      <c r="H86" s="4"/>
      <c r="I86" s="4"/>
      <c r="J86" s="4"/>
      <c r="K86" s="4"/>
      <c r="L86" s="4"/>
      <c r="M86" s="4"/>
      <c r="N86" s="4">
        <v>2</v>
      </c>
      <c r="O86" s="4"/>
      <c r="P86" s="4"/>
      <c r="Q86" s="4" t="s">
        <v>59</v>
      </c>
    </row>
    <row r="87" spans="1:17">
      <c r="A87" s="8" t="s">
        <v>55</v>
      </c>
      <c r="B87" s="8" t="s">
        <v>94</v>
      </c>
      <c r="C87" s="9">
        <v>0.44791666666666669</v>
      </c>
      <c r="D87" s="4" t="s">
        <v>19</v>
      </c>
      <c r="E87" s="8" t="s">
        <v>31</v>
      </c>
      <c r="F87" s="8" t="s">
        <v>32</v>
      </c>
      <c r="G87" s="8">
        <v>3</v>
      </c>
      <c r="H87" s="4"/>
      <c r="I87" s="4"/>
      <c r="J87" s="4"/>
      <c r="K87" s="4"/>
      <c r="L87" s="4"/>
      <c r="M87" s="4">
        <v>1</v>
      </c>
      <c r="N87" s="4"/>
      <c r="O87" s="4"/>
      <c r="P87" s="4"/>
      <c r="Q87" s="4" t="s">
        <v>64</v>
      </c>
    </row>
    <row r="88" spans="1:17">
      <c r="A88" s="8" t="s">
        <v>55</v>
      </c>
      <c r="B88" s="8" t="s">
        <v>94</v>
      </c>
      <c r="C88" s="9">
        <v>0.46180555555555558</v>
      </c>
      <c r="D88" s="4" t="s">
        <v>19</v>
      </c>
      <c r="E88" s="8" t="s">
        <v>31</v>
      </c>
      <c r="F88" s="8" t="s">
        <v>32</v>
      </c>
      <c r="G88" s="8">
        <v>4</v>
      </c>
      <c r="H88" s="4"/>
      <c r="I88" s="4"/>
      <c r="J88" s="4"/>
      <c r="K88" s="4"/>
      <c r="L88" s="4"/>
      <c r="M88" s="4"/>
      <c r="N88" s="4">
        <v>5</v>
      </c>
      <c r="O88" s="4"/>
      <c r="P88" s="4"/>
      <c r="Q88" s="4"/>
    </row>
    <row r="89" spans="1:17">
      <c r="A89" s="8" t="s">
        <v>55</v>
      </c>
      <c r="B89" s="8" t="s">
        <v>94</v>
      </c>
      <c r="C89" s="9">
        <v>0.47291666666666665</v>
      </c>
      <c r="D89" s="4" t="s">
        <v>19</v>
      </c>
      <c r="E89" s="8" t="s">
        <v>31</v>
      </c>
      <c r="F89" s="8" t="s">
        <v>32</v>
      </c>
      <c r="G89" s="8">
        <v>5</v>
      </c>
      <c r="H89" s="4"/>
      <c r="I89" s="4"/>
      <c r="J89" s="4"/>
      <c r="K89" s="4"/>
      <c r="L89" s="4"/>
      <c r="M89" s="4"/>
      <c r="N89" s="4">
        <v>2</v>
      </c>
      <c r="O89" s="4"/>
      <c r="P89" s="4"/>
      <c r="Q89" s="4" t="s">
        <v>58</v>
      </c>
    </row>
    <row r="90" spans="1:17">
      <c r="A90" s="8" t="s">
        <v>55</v>
      </c>
      <c r="B90" s="8" t="s">
        <v>94</v>
      </c>
      <c r="C90" s="9">
        <v>0.55972222222222223</v>
      </c>
      <c r="D90" s="4" t="s">
        <v>19</v>
      </c>
      <c r="E90" s="8" t="s">
        <v>31</v>
      </c>
      <c r="F90" s="8" t="s">
        <v>32</v>
      </c>
      <c r="G90" s="8">
        <v>6</v>
      </c>
      <c r="H90" s="4"/>
      <c r="I90" s="4"/>
      <c r="J90" s="4"/>
      <c r="K90" s="4"/>
      <c r="L90" s="4"/>
      <c r="M90" s="4"/>
      <c r="N90" s="4">
        <v>2</v>
      </c>
      <c r="O90" s="4"/>
      <c r="P90" s="4"/>
      <c r="Q90" s="4" t="s">
        <v>58</v>
      </c>
    </row>
    <row r="91" spans="1:17">
      <c r="A91" s="8" t="s">
        <v>55</v>
      </c>
      <c r="B91" s="8" t="s">
        <v>94</v>
      </c>
      <c r="C91" s="9">
        <v>0.57361111111111118</v>
      </c>
      <c r="D91" s="4" t="s">
        <v>19</v>
      </c>
      <c r="E91" s="8" t="s">
        <v>31</v>
      </c>
      <c r="F91" s="8" t="s">
        <v>32</v>
      </c>
      <c r="G91" s="8">
        <v>7</v>
      </c>
      <c r="H91" s="4"/>
      <c r="I91" s="4"/>
      <c r="J91" s="4"/>
      <c r="K91" s="4"/>
      <c r="L91" s="4"/>
      <c r="M91" s="4">
        <v>1</v>
      </c>
      <c r="N91" s="4"/>
      <c r="O91" s="4"/>
      <c r="P91" s="4"/>
      <c r="Q91" s="4" t="s">
        <v>290</v>
      </c>
    </row>
    <row r="92" spans="1:17">
      <c r="A92" s="8" t="s">
        <v>55</v>
      </c>
      <c r="B92" s="8" t="s">
        <v>94</v>
      </c>
      <c r="C92" s="9">
        <v>0.57986111111111105</v>
      </c>
      <c r="D92" s="4" t="s">
        <v>19</v>
      </c>
      <c r="E92" s="8" t="s">
        <v>31</v>
      </c>
      <c r="F92" s="8" t="s">
        <v>32</v>
      </c>
      <c r="G92" s="8">
        <v>8</v>
      </c>
      <c r="H92" s="4"/>
      <c r="I92" s="4"/>
      <c r="J92" s="4"/>
      <c r="K92" s="4"/>
      <c r="L92" s="4"/>
      <c r="M92" s="4"/>
      <c r="N92" s="4">
        <v>3</v>
      </c>
      <c r="O92" s="4"/>
      <c r="P92" s="4"/>
      <c r="Q92" s="4"/>
    </row>
    <row r="93" spans="1:17">
      <c r="A93" s="8" t="s">
        <v>55</v>
      </c>
      <c r="B93" s="8" t="s">
        <v>94</v>
      </c>
      <c r="C93" s="9">
        <v>0.5625</v>
      </c>
      <c r="D93" s="4" t="s">
        <v>19</v>
      </c>
      <c r="E93" s="8" t="s">
        <v>31</v>
      </c>
      <c r="F93" s="8" t="s">
        <v>25</v>
      </c>
      <c r="G93" s="8">
        <v>1</v>
      </c>
      <c r="H93" s="4"/>
      <c r="I93" s="4"/>
      <c r="J93" s="4"/>
      <c r="K93" s="4"/>
      <c r="L93" s="4"/>
      <c r="M93" s="4">
        <v>1</v>
      </c>
      <c r="N93" s="4"/>
      <c r="O93" s="4"/>
      <c r="P93" s="4"/>
      <c r="Q93" s="4" t="s">
        <v>59</v>
      </c>
    </row>
    <row r="94" spans="1:17">
      <c r="A94" s="8" t="s">
        <v>55</v>
      </c>
      <c r="B94" s="8" t="s">
        <v>94</v>
      </c>
      <c r="C94" s="9">
        <v>0.39583333333333331</v>
      </c>
      <c r="D94" s="4" t="s">
        <v>19</v>
      </c>
      <c r="E94" s="8" t="s">
        <v>31</v>
      </c>
      <c r="F94" s="8" t="s">
        <v>29</v>
      </c>
      <c r="G94" s="8">
        <v>1</v>
      </c>
      <c r="H94" s="4"/>
      <c r="I94" s="4"/>
      <c r="J94" s="4"/>
      <c r="K94" s="4"/>
      <c r="L94" s="4"/>
      <c r="M94" s="4">
        <v>1</v>
      </c>
      <c r="N94" s="4"/>
      <c r="O94" s="4"/>
      <c r="P94" s="4"/>
      <c r="Q94" s="4" t="s">
        <v>64</v>
      </c>
    </row>
    <row r="95" spans="1:17">
      <c r="A95" s="8" t="s">
        <v>55</v>
      </c>
      <c r="B95" s="8" t="s">
        <v>94</v>
      </c>
      <c r="C95" s="9">
        <v>0.44375000000000003</v>
      </c>
      <c r="D95" s="4" t="s">
        <v>19</v>
      </c>
      <c r="E95" s="8" t="s">
        <v>31</v>
      </c>
      <c r="F95" s="8" t="s">
        <v>29</v>
      </c>
      <c r="G95" s="8">
        <v>2</v>
      </c>
      <c r="H95" s="4"/>
      <c r="I95" s="4"/>
      <c r="J95" s="4"/>
      <c r="K95" s="4"/>
      <c r="L95" s="4"/>
      <c r="M95" s="4">
        <v>1</v>
      </c>
      <c r="N95" s="4"/>
      <c r="O95" s="4"/>
      <c r="P95" s="4"/>
      <c r="Q95" s="4" t="s">
        <v>64</v>
      </c>
    </row>
    <row r="96" spans="1:17">
      <c r="A96" s="8" t="s">
        <v>55</v>
      </c>
      <c r="B96" s="8" t="s">
        <v>94</v>
      </c>
      <c r="C96" s="9">
        <v>0.44444444444444442</v>
      </c>
      <c r="D96" s="4" t="s">
        <v>19</v>
      </c>
      <c r="E96" s="8" t="s">
        <v>31</v>
      </c>
      <c r="F96" s="8" t="s">
        <v>29</v>
      </c>
      <c r="G96" s="8">
        <v>3</v>
      </c>
      <c r="H96" s="4"/>
      <c r="I96" s="4"/>
      <c r="J96" s="4">
        <v>1</v>
      </c>
      <c r="K96" s="4">
        <v>2</v>
      </c>
      <c r="L96" s="4">
        <v>2</v>
      </c>
      <c r="M96" s="4"/>
      <c r="N96" s="4"/>
      <c r="O96" s="4"/>
      <c r="P96" s="4"/>
      <c r="Q96" s="4" t="s">
        <v>58</v>
      </c>
    </row>
    <row r="97" spans="1:17">
      <c r="A97" s="8" t="s">
        <v>55</v>
      </c>
      <c r="B97" s="8" t="s">
        <v>94</v>
      </c>
      <c r="C97" s="9">
        <v>0.44722222222222219</v>
      </c>
      <c r="D97" s="4" t="s">
        <v>19</v>
      </c>
      <c r="E97" s="8" t="s">
        <v>31</v>
      </c>
      <c r="F97" s="8" t="s">
        <v>29</v>
      </c>
      <c r="G97" s="8">
        <v>4</v>
      </c>
      <c r="H97" s="4"/>
      <c r="I97" s="4"/>
      <c r="J97" s="4"/>
      <c r="K97" s="4"/>
      <c r="L97" s="4"/>
      <c r="M97" s="4"/>
      <c r="N97" s="4">
        <v>10</v>
      </c>
      <c r="O97" s="4"/>
      <c r="P97" s="4"/>
      <c r="Q97" s="4"/>
    </row>
    <row r="98" spans="1:17">
      <c r="A98" s="8" t="s">
        <v>55</v>
      </c>
      <c r="B98" s="8" t="s">
        <v>94</v>
      </c>
      <c r="C98" s="9">
        <v>0.44791666666666669</v>
      </c>
      <c r="D98" s="4" t="s">
        <v>19</v>
      </c>
      <c r="E98" s="8" t="s">
        <v>31</v>
      </c>
      <c r="F98" s="8" t="s">
        <v>29</v>
      </c>
      <c r="G98" s="8">
        <v>5</v>
      </c>
      <c r="H98" s="4"/>
      <c r="I98" s="4"/>
      <c r="J98" s="4"/>
      <c r="K98" s="4"/>
      <c r="L98" s="4"/>
      <c r="M98" s="4">
        <v>1</v>
      </c>
      <c r="N98" s="4"/>
      <c r="O98" s="4"/>
      <c r="P98" s="4"/>
      <c r="Q98" s="4" t="s">
        <v>64</v>
      </c>
    </row>
    <row r="99" spans="1:17">
      <c r="A99" s="8" t="s">
        <v>55</v>
      </c>
      <c r="B99" s="8" t="s">
        <v>94</v>
      </c>
      <c r="C99" s="9">
        <v>0.47222222222222227</v>
      </c>
      <c r="D99" s="4" t="s">
        <v>19</v>
      </c>
      <c r="E99" s="8" t="s">
        <v>31</v>
      </c>
      <c r="F99" s="8" t="s">
        <v>29</v>
      </c>
      <c r="G99" s="8">
        <v>6</v>
      </c>
      <c r="H99" s="4"/>
      <c r="I99" s="4"/>
      <c r="J99" s="4"/>
      <c r="K99" s="4"/>
      <c r="L99" s="4"/>
      <c r="M99" s="4">
        <v>1</v>
      </c>
      <c r="N99" s="4"/>
      <c r="O99" s="4"/>
      <c r="P99" s="4"/>
      <c r="Q99" s="4" t="s">
        <v>64</v>
      </c>
    </row>
    <row r="100" spans="1:17">
      <c r="A100" s="8" t="s">
        <v>55</v>
      </c>
      <c r="B100" s="8" t="s">
        <v>94</v>
      </c>
      <c r="C100" s="9">
        <v>0.47361111111111115</v>
      </c>
      <c r="D100" s="4" t="s">
        <v>19</v>
      </c>
      <c r="E100" s="8" t="s">
        <v>31</v>
      </c>
      <c r="F100" s="8" t="s">
        <v>29</v>
      </c>
      <c r="G100" s="8">
        <v>7</v>
      </c>
      <c r="H100" s="4"/>
      <c r="I100" s="4"/>
      <c r="J100" s="4"/>
      <c r="K100" s="4"/>
      <c r="L100" s="4"/>
      <c r="M100" s="4">
        <v>1</v>
      </c>
      <c r="N100" s="4"/>
      <c r="O100" s="4"/>
      <c r="P100" s="4"/>
      <c r="Q100" s="4" t="s">
        <v>64</v>
      </c>
    </row>
    <row r="101" spans="1:17">
      <c r="A101" s="8" t="s">
        <v>55</v>
      </c>
      <c r="B101" s="8" t="s">
        <v>94</v>
      </c>
      <c r="C101" s="9">
        <v>0.50138888888888888</v>
      </c>
      <c r="D101" s="4" t="s">
        <v>19</v>
      </c>
      <c r="E101" s="8" t="s">
        <v>31</v>
      </c>
      <c r="F101" s="8" t="s">
        <v>29</v>
      </c>
      <c r="G101" s="8">
        <v>8</v>
      </c>
      <c r="H101" s="4"/>
      <c r="I101" s="4"/>
      <c r="J101" s="4"/>
      <c r="K101" s="4"/>
      <c r="L101" s="4"/>
      <c r="M101" s="4">
        <v>1</v>
      </c>
      <c r="N101" s="4"/>
      <c r="O101" s="4"/>
      <c r="P101" s="4"/>
      <c r="Q101" s="4" t="s">
        <v>64</v>
      </c>
    </row>
    <row r="102" spans="1:17" s="86" customFormat="1">
      <c r="G102" s="77"/>
    </row>
    <row r="103" spans="1:17">
      <c r="A103" s="8" t="s">
        <v>55</v>
      </c>
      <c r="B103" s="8" t="s">
        <v>291</v>
      </c>
      <c r="C103" s="9">
        <v>0.36458333333333331</v>
      </c>
      <c r="D103" s="4" t="s">
        <v>19</v>
      </c>
      <c r="E103" s="8" t="s">
        <v>136</v>
      </c>
      <c r="F103" s="8" t="s">
        <v>28</v>
      </c>
      <c r="G103" s="8">
        <v>1</v>
      </c>
      <c r="H103" s="4"/>
      <c r="I103" s="4"/>
      <c r="J103" s="4"/>
      <c r="K103" s="4"/>
      <c r="L103" s="4"/>
      <c r="M103" s="4">
        <v>1</v>
      </c>
      <c r="N103" s="4"/>
      <c r="O103" s="4"/>
      <c r="P103" s="4"/>
      <c r="Q103" s="4" t="s">
        <v>64</v>
      </c>
    </row>
    <row r="104" spans="1:17">
      <c r="A104" s="8" t="s">
        <v>55</v>
      </c>
      <c r="B104" s="8" t="s">
        <v>291</v>
      </c>
      <c r="C104" s="9">
        <v>0.3923611111111111</v>
      </c>
      <c r="D104" s="4" t="s">
        <v>19</v>
      </c>
      <c r="E104" s="8" t="s">
        <v>136</v>
      </c>
      <c r="F104" s="8" t="s">
        <v>28</v>
      </c>
      <c r="G104" s="8">
        <v>2</v>
      </c>
      <c r="H104" s="4"/>
      <c r="I104" s="4"/>
      <c r="J104" s="4"/>
      <c r="K104" s="4"/>
      <c r="L104" s="4"/>
      <c r="M104" s="4">
        <v>1</v>
      </c>
      <c r="N104" s="4"/>
      <c r="O104" s="4"/>
      <c r="P104" s="4"/>
      <c r="Q104" s="4" t="s">
        <v>58</v>
      </c>
    </row>
    <row r="105" spans="1:17">
      <c r="A105" s="8" t="s">
        <v>55</v>
      </c>
      <c r="B105" s="8" t="s">
        <v>291</v>
      </c>
      <c r="C105" s="9">
        <v>0.40972222222222227</v>
      </c>
      <c r="D105" s="4" t="s">
        <v>19</v>
      </c>
      <c r="E105" s="8" t="s">
        <v>136</v>
      </c>
      <c r="F105" s="8" t="s">
        <v>28</v>
      </c>
      <c r="G105" s="8">
        <v>3</v>
      </c>
      <c r="H105" s="4"/>
      <c r="I105" s="4"/>
      <c r="J105" s="4"/>
      <c r="K105" s="4"/>
      <c r="L105" s="4"/>
      <c r="M105" s="4">
        <v>1</v>
      </c>
      <c r="N105" s="4"/>
      <c r="O105" s="4"/>
      <c r="P105" s="4"/>
      <c r="Q105" s="4" t="s">
        <v>58</v>
      </c>
    </row>
    <row r="106" spans="1:17">
      <c r="A106" s="8" t="s">
        <v>55</v>
      </c>
      <c r="B106" s="8" t="s">
        <v>291</v>
      </c>
      <c r="C106" s="9">
        <v>0.43402777777777773</v>
      </c>
      <c r="D106" s="4" t="s">
        <v>19</v>
      </c>
      <c r="E106" s="8" t="s">
        <v>136</v>
      </c>
      <c r="F106" s="8" t="s">
        <v>28</v>
      </c>
      <c r="G106" s="8">
        <v>4</v>
      </c>
      <c r="H106" s="4"/>
      <c r="I106" s="4"/>
      <c r="J106" s="4"/>
      <c r="K106" s="4"/>
      <c r="L106" s="4"/>
      <c r="M106" s="4">
        <v>1</v>
      </c>
      <c r="N106" s="4"/>
      <c r="O106" s="4"/>
      <c r="P106" s="4"/>
      <c r="Q106" s="4" t="s">
        <v>58</v>
      </c>
    </row>
    <row r="107" spans="1:17">
      <c r="A107" s="8" t="s">
        <v>55</v>
      </c>
      <c r="B107" s="8" t="s">
        <v>291</v>
      </c>
      <c r="C107" s="9">
        <v>0.44305555555555554</v>
      </c>
      <c r="D107" s="4" t="s">
        <v>19</v>
      </c>
      <c r="E107" s="8" t="s">
        <v>136</v>
      </c>
      <c r="F107" s="8" t="s">
        <v>28</v>
      </c>
      <c r="G107" s="8">
        <v>5</v>
      </c>
      <c r="H107" s="4"/>
      <c r="I107" s="4"/>
      <c r="J107" s="4"/>
      <c r="K107" s="4"/>
      <c r="L107" s="4"/>
      <c r="M107" s="4">
        <v>1</v>
      </c>
      <c r="N107" s="4"/>
      <c r="O107" s="4"/>
      <c r="P107" s="4"/>
      <c r="Q107" s="4" t="s">
        <v>58</v>
      </c>
    </row>
    <row r="108" spans="1:17">
      <c r="A108" s="8" t="s">
        <v>55</v>
      </c>
      <c r="B108" s="8" t="s">
        <v>291</v>
      </c>
      <c r="C108" s="9">
        <v>0.46527777777777773</v>
      </c>
      <c r="D108" s="4" t="s">
        <v>19</v>
      </c>
      <c r="E108" s="8" t="s">
        <v>136</v>
      </c>
      <c r="F108" s="8" t="s">
        <v>28</v>
      </c>
      <c r="G108" s="8">
        <v>6</v>
      </c>
      <c r="H108" s="4"/>
      <c r="I108" s="4"/>
      <c r="J108" s="4"/>
      <c r="K108" s="4"/>
      <c r="L108" s="4"/>
      <c r="M108" s="4">
        <v>1</v>
      </c>
      <c r="N108" s="4"/>
      <c r="O108" s="4"/>
      <c r="P108" s="4"/>
      <c r="Q108" s="4" t="s">
        <v>58</v>
      </c>
    </row>
    <row r="109" spans="1:17">
      <c r="A109" s="8" t="s">
        <v>55</v>
      </c>
      <c r="B109" s="8" t="s">
        <v>291</v>
      </c>
      <c r="C109" s="9">
        <v>0.54513888888888895</v>
      </c>
      <c r="D109" s="4" t="s">
        <v>19</v>
      </c>
      <c r="E109" s="8" t="s">
        <v>136</v>
      </c>
      <c r="F109" s="8" t="s">
        <v>28</v>
      </c>
      <c r="G109" s="8">
        <v>7</v>
      </c>
      <c r="H109" s="4"/>
      <c r="I109" s="4"/>
      <c r="J109" s="4"/>
      <c r="K109" s="4"/>
      <c r="L109" s="4"/>
      <c r="M109" s="4"/>
      <c r="N109" s="4">
        <v>4</v>
      </c>
      <c r="O109" s="4"/>
      <c r="P109" s="4"/>
      <c r="Q109" s="4" t="s">
        <v>58</v>
      </c>
    </row>
    <row r="110" spans="1:17">
      <c r="A110" s="8" t="s">
        <v>55</v>
      </c>
      <c r="B110" s="8" t="s">
        <v>291</v>
      </c>
      <c r="C110" s="9">
        <v>0.54861111111111105</v>
      </c>
      <c r="D110" s="4" t="s">
        <v>19</v>
      </c>
      <c r="E110" s="8" t="s">
        <v>136</v>
      </c>
      <c r="F110" s="8" t="s">
        <v>28</v>
      </c>
      <c r="G110" s="8">
        <v>8</v>
      </c>
      <c r="H110" s="4"/>
      <c r="I110" s="4"/>
      <c r="J110" s="4"/>
      <c r="K110" s="4"/>
      <c r="L110" s="4"/>
      <c r="M110" s="4">
        <v>1</v>
      </c>
      <c r="N110" s="4"/>
      <c r="O110" s="4"/>
      <c r="P110" s="4"/>
      <c r="Q110" s="4" t="s">
        <v>64</v>
      </c>
    </row>
    <row r="111" spans="1:17">
      <c r="A111" s="167" t="s">
        <v>55</v>
      </c>
      <c r="B111" s="8" t="s">
        <v>291</v>
      </c>
      <c r="C111" s="9">
        <v>0.38194444444444442</v>
      </c>
      <c r="D111" s="4" t="s">
        <v>19</v>
      </c>
      <c r="E111" s="8" t="s">
        <v>136</v>
      </c>
      <c r="F111" s="8" t="s">
        <v>32</v>
      </c>
      <c r="G111" s="8">
        <v>1</v>
      </c>
      <c r="H111" s="4"/>
      <c r="I111" s="4"/>
      <c r="J111" s="4"/>
      <c r="K111" s="4"/>
      <c r="L111" s="4"/>
      <c r="M111" s="4">
        <v>1</v>
      </c>
      <c r="N111" s="4"/>
      <c r="O111" s="4"/>
      <c r="P111" s="4"/>
      <c r="Q111" s="4" t="s">
        <v>58</v>
      </c>
    </row>
    <row r="112" spans="1:17">
      <c r="A112" s="8" t="s">
        <v>55</v>
      </c>
      <c r="B112" s="8" t="s">
        <v>291</v>
      </c>
      <c r="C112" s="9">
        <v>0.38541666666666669</v>
      </c>
      <c r="D112" s="4" t="s">
        <v>19</v>
      </c>
      <c r="E112" s="8" t="s">
        <v>136</v>
      </c>
      <c r="F112" s="8" t="s">
        <v>32</v>
      </c>
      <c r="G112" s="8">
        <v>2</v>
      </c>
      <c r="H112" s="4"/>
      <c r="I112" s="4"/>
      <c r="J112" s="4">
        <v>1</v>
      </c>
      <c r="K112" s="4">
        <v>3</v>
      </c>
      <c r="L112" s="4"/>
      <c r="M112" s="4"/>
      <c r="N112" s="4"/>
      <c r="O112" s="4"/>
      <c r="P112" s="4"/>
      <c r="Q112" s="4" t="s">
        <v>58</v>
      </c>
    </row>
    <row r="113" spans="1:17">
      <c r="A113" s="8" t="s">
        <v>55</v>
      </c>
      <c r="B113" s="8" t="s">
        <v>291</v>
      </c>
      <c r="C113" s="9">
        <v>0.38541666666666669</v>
      </c>
      <c r="D113" s="4" t="s">
        <v>19</v>
      </c>
      <c r="E113" s="8" t="s">
        <v>136</v>
      </c>
      <c r="F113" s="8" t="s">
        <v>32</v>
      </c>
      <c r="G113" s="8">
        <v>2</v>
      </c>
      <c r="H113" s="4"/>
      <c r="I113" s="4"/>
      <c r="J113" s="4"/>
      <c r="K113" s="4"/>
      <c r="L113" s="4"/>
      <c r="M113" s="4">
        <v>1</v>
      </c>
      <c r="N113" s="4"/>
      <c r="O113" s="4"/>
      <c r="P113" s="4"/>
      <c r="Q113" s="4" t="s">
        <v>58</v>
      </c>
    </row>
    <row r="114" spans="1:17">
      <c r="A114" s="8" t="s">
        <v>55</v>
      </c>
      <c r="B114" s="8" t="s">
        <v>291</v>
      </c>
      <c r="C114" s="9">
        <v>0.3923611111111111</v>
      </c>
      <c r="D114" s="4" t="s">
        <v>19</v>
      </c>
      <c r="E114" s="8" t="s">
        <v>136</v>
      </c>
      <c r="F114" s="8" t="s">
        <v>32</v>
      </c>
      <c r="G114" s="8">
        <v>4</v>
      </c>
      <c r="H114" s="4"/>
      <c r="I114" s="4"/>
      <c r="J114" s="4"/>
      <c r="K114" s="4"/>
      <c r="L114" s="4"/>
      <c r="M114" s="4">
        <v>1</v>
      </c>
      <c r="N114" s="4"/>
      <c r="O114" s="4"/>
      <c r="P114" s="4"/>
      <c r="Q114" s="4" t="s">
        <v>64</v>
      </c>
    </row>
    <row r="115" spans="1:17">
      <c r="A115" s="8" t="s">
        <v>55</v>
      </c>
      <c r="B115" s="8" t="s">
        <v>291</v>
      </c>
      <c r="C115" s="9">
        <v>0.39583333333333331</v>
      </c>
      <c r="D115" s="4" t="s">
        <v>19</v>
      </c>
      <c r="E115" s="8" t="s">
        <v>136</v>
      </c>
      <c r="F115" s="8" t="s">
        <v>32</v>
      </c>
      <c r="G115" s="8">
        <v>5</v>
      </c>
      <c r="H115" s="4"/>
      <c r="I115" s="4"/>
      <c r="J115" s="4"/>
      <c r="K115" s="4"/>
      <c r="L115" s="4"/>
      <c r="M115" s="4">
        <v>1</v>
      </c>
      <c r="N115" s="4"/>
      <c r="O115" s="4"/>
      <c r="P115" s="4"/>
      <c r="Q115" s="4" t="s">
        <v>287</v>
      </c>
    </row>
    <row r="116" spans="1:17">
      <c r="A116" s="8" t="s">
        <v>55</v>
      </c>
      <c r="B116" s="8" t="s">
        <v>291</v>
      </c>
      <c r="C116" s="9">
        <v>0.39583333333333331</v>
      </c>
      <c r="D116" s="4" t="s">
        <v>19</v>
      </c>
      <c r="E116" s="8" t="s">
        <v>136</v>
      </c>
      <c r="F116" s="8" t="s">
        <v>32</v>
      </c>
      <c r="G116" s="8">
        <v>6</v>
      </c>
      <c r="H116" s="4"/>
      <c r="I116" s="4"/>
      <c r="J116" s="4"/>
      <c r="K116" s="4"/>
      <c r="L116" s="4"/>
      <c r="M116" s="4">
        <v>1</v>
      </c>
      <c r="N116" s="4"/>
      <c r="O116" s="4"/>
      <c r="P116" s="4"/>
      <c r="Q116" s="4" t="s">
        <v>64</v>
      </c>
    </row>
    <row r="117" spans="1:17">
      <c r="A117" s="8" t="s">
        <v>55</v>
      </c>
      <c r="B117" s="8" t="s">
        <v>291</v>
      </c>
      <c r="C117" s="9">
        <v>0.43055555555555558</v>
      </c>
      <c r="D117" s="4" t="s">
        <v>19</v>
      </c>
      <c r="E117" s="8" t="s">
        <v>136</v>
      </c>
      <c r="F117" s="8" t="s">
        <v>32</v>
      </c>
      <c r="G117" s="8">
        <v>7</v>
      </c>
      <c r="H117" s="4"/>
      <c r="I117" s="4"/>
      <c r="J117" s="4"/>
      <c r="K117" s="4"/>
      <c r="L117" s="4"/>
      <c r="M117" s="4">
        <v>1</v>
      </c>
      <c r="N117" s="4"/>
      <c r="O117" s="4"/>
      <c r="P117" s="4"/>
      <c r="Q117" s="4" t="s">
        <v>292</v>
      </c>
    </row>
    <row r="118" spans="1:17">
      <c r="A118" s="8" t="s">
        <v>55</v>
      </c>
      <c r="B118" s="8" t="s">
        <v>291</v>
      </c>
      <c r="C118" s="9">
        <v>0.44444444444444442</v>
      </c>
      <c r="D118" s="4" t="s">
        <v>19</v>
      </c>
      <c r="E118" s="8" t="s">
        <v>136</v>
      </c>
      <c r="F118" s="8" t="s">
        <v>32</v>
      </c>
      <c r="G118" s="8">
        <v>8</v>
      </c>
      <c r="H118" s="4"/>
      <c r="I118" s="4"/>
      <c r="J118" s="4">
        <v>1</v>
      </c>
      <c r="K118" s="4">
        <v>2</v>
      </c>
      <c r="L118" s="4"/>
      <c r="M118" s="4"/>
      <c r="N118" s="4"/>
      <c r="O118" s="4"/>
      <c r="P118" s="4"/>
      <c r="Q118" s="4" t="s">
        <v>59</v>
      </c>
    </row>
    <row r="119" spans="1:17">
      <c r="A119" s="8" t="s">
        <v>55</v>
      </c>
      <c r="B119" s="8" t="s">
        <v>291</v>
      </c>
      <c r="C119" s="9">
        <v>0.4548611111111111</v>
      </c>
      <c r="D119" s="4" t="s">
        <v>19</v>
      </c>
      <c r="E119" s="8" t="s">
        <v>136</v>
      </c>
      <c r="F119" s="8" t="s">
        <v>32</v>
      </c>
      <c r="G119" s="8">
        <v>9</v>
      </c>
      <c r="H119" s="4"/>
      <c r="I119" s="4"/>
      <c r="J119" s="4"/>
      <c r="K119" s="4"/>
      <c r="L119" s="4"/>
      <c r="M119" s="4">
        <v>1</v>
      </c>
      <c r="N119" s="4"/>
      <c r="O119" s="4"/>
      <c r="P119" s="4"/>
      <c r="Q119" s="4" t="s">
        <v>66</v>
      </c>
    </row>
    <row r="120" spans="1:17">
      <c r="A120" s="8" t="s">
        <v>55</v>
      </c>
      <c r="B120" s="8" t="s">
        <v>291</v>
      </c>
      <c r="C120" s="9">
        <v>0.47222222222222227</v>
      </c>
      <c r="D120" s="4" t="s">
        <v>19</v>
      </c>
      <c r="E120" s="8" t="s">
        <v>136</v>
      </c>
      <c r="F120" s="8" t="s">
        <v>32</v>
      </c>
      <c r="G120" s="8">
        <v>10</v>
      </c>
      <c r="H120" s="4"/>
      <c r="I120" s="4"/>
      <c r="J120" s="4"/>
      <c r="K120" s="4"/>
      <c r="L120" s="4"/>
      <c r="M120" s="4">
        <v>1</v>
      </c>
      <c r="N120" s="4"/>
      <c r="O120" s="4"/>
      <c r="P120" s="4"/>
      <c r="Q120" s="4" t="s">
        <v>64</v>
      </c>
    </row>
    <row r="121" spans="1:17">
      <c r="A121" s="8" t="s">
        <v>55</v>
      </c>
      <c r="B121" s="8" t="s">
        <v>291</v>
      </c>
      <c r="C121" s="9">
        <v>0.51041666666666663</v>
      </c>
      <c r="D121" s="4" t="s">
        <v>19</v>
      </c>
      <c r="E121" s="8" t="s">
        <v>136</v>
      </c>
      <c r="F121" s="8" t="s">
        <v>32</v>
      </c>
      <c r="G121" s="8">
        <v>11</v>
      </c>
      <c r="H121" s="4"/>
      <c r="I121" s="4"/>
      <c r="J121" s="4"/>
      <c r="K121" s="4"/>
      <c r="L121" s="4"/>
      <c r="M121" s="4">
        <v>1</v>
      </c>
      <c r="N121" s="4"/>
      <c r="O121" s="4"/>
      <c r="P121" s="4"/>
      <c r="Q121" s="4" t="s">
        <v>64</v>
      </c>
    </row>
    <row r="122" spans="1:17">
      <c r="A122" s="8" t="s">
        <v>55</v>
      </c>
      <c r="B122" s="8" t="s">
        <v>291</v>
      </c>
      <c r="C122" s="9">
        <v>0.54861111111111105</v>
      </c>
      <c r="D122" s="4" t="s">
        <v>19</v>
      </c>
      <c r="E122" s="8" t="s">
        <v>136</v>
      </c>
      <c r="F122" s="8" t="s">
        <v>32</v>
      </c>
      <c r="G122" s="8">
        <v>12</v>
      </c>
      <c r="H122" s="4"/>
      <c r="I122" s="4"/>
      <c r="J122" s="4"/>
      <c r="K122" s="4"/>
      <c r="L122" s="4"/>
      <c r="M122" s="4">
        <v>1</v>
      </c>
      <c r="N122" s="4"/>
      <c r="O122" s="4"/>
      <c r="P122" s="4"/>
      <c r="Q122" s="4" t="s">
        <v>64</v>
      </c>
    </row>
    <row r="123" spans="1:17">
      <c r="A123" s="8" t="s">
        <v>55</v>
      </c>
      <c r="B123" s="8" t="s">
        <v>291</v>
      </c>
      <c r="C123" s="9">
        <v>0.59027777777777779</v>
      </c>
      <c r="D123" s="4" t="s">
        <v>19</v>
      </c>
      <c r="E123" s="8" t="s">
        <v>136</v>
      </c>
      <c r="F123" s="8" t="s">
        <v>32</v>
      </c>
      <c r="G123" s="8">
        <v>13</v>
      </c>
      <c r="H123" s="4"/>
      <c r="I123" s="4"/>
      <c r="J123" s="4">
        <v>1</v>
      </c>
      <c r="K123" s="4">
        <v>2</v>
      </c>
      <c r="L123" s="4"/>
      <c r="M123" s="4"/>
      <c r="N123" s="4"/>
      <c r="O123" s="4"/>
      <c r="P123" s="4"/>
      <c r="Q123" s="4" t="s">
        <v>288</v>
      </c>
    </row>
    <row r="124" spans="1:17">
      <c r="A124" s="8" t="s">
        <v>55</v>
      </c>
      <c r="B124" s="8" t="s">
        <v>291</v>
      </c>
      <c r="C124" s="9">
        <v>0.59375</v>
      </c>
      <c r="D124" s="4" t="s">
        <v>19</v>
      </c>
      <c r="E124" s="8" t="s">
        <v>136</v>
      </c>
      <c r="F124" s="8" t="s">
        <v>32</v>
      </c>
      <c r="G124" s="8">
        <v>14</v>
      </c>
      <c r="H124" s="4"/>
      <c r="I124" s="4"/>
      <c r="J124" s="4"/>
      <c r="K124" s="4"/>
      <c r="L124" s="4"/>
      <c r="M124" s="4">
        <v>1</v>
      </c>
      <c r="N124" s="4"/>
      <c r="O124" s="4"/>
      <c r="P124" s="4"/>
      <c r="Q124" s="4" t="s">
        <v>288</v>
      </c>
    </row>
    <row r="125" spans="1:17">
      <c r="A125" s="8" t="s">
        <v>55</v>
      </c>
      <c r="B125" s="8" t="s">
        <v>291</v>
      </c>
      <c r="C125" s="9">
        <v>0.38194444444444442</v>
      </c>
      <c r="D125" s="4" t="s">
        <v>19</v>
      </c>
      <c r="E125" s="8" t="s">
        <v>136</v>
      </c>
      <c r="F125" s="182" t="s">
        <v>25</v>
      </c>
      <c r="G125" s="8">
        <v>1</v>
      </c>
      <c r="H125" s="4"/>
      <c r="I125" s="4"/>
      <c r="J125" s="4"/>
      <c r="K125" s="4"/>
      <c r="L125" s="4"/>
      <c r="M125" s="4">
        <v>1</v>
      </c>
      <c r="N125" s="4"/>
      <c r="O125" s="4"/>
      <c r="P125" s="4"/>
      <c r="Q125" s="4" t="s">
        <v>64</v>
      </c>
    </row>
    <row r="126" spans="1:17">
      <c r="A126" s="8" t="s">
        <v>55</v>
      </c>
      <c r="B126" s="8" t="s">
        <v>291</v>
      </c>
      <c r="C126" s="9">
        <v>0.38194444444444442</v>
      </c>
      <c r="D126" s="4" t="s">
        <v>19</v>
      </c>
      <c r="E126" s="8" t="s">
        <v>136</v>
      </c>
      <c r="F126" s="8" t="s">
        <v>25</v>
      </c>
      <c r="G126" s="8">
        <v>2</v>
      </c>
      <c r="H126" s="4"/>
      <c r="I126" s="4"/>
      <c r="J126" s="4"/>
      <c r="K126" s="4"/>
      <c r="L126" s="4"/>
      <c r="M126" s="4"/>
      <c r="N126" s="4">
        <v>2</v>
      </c>
      <c r="O126" s="4"/>
      <c r="P126" s="4"/>
      <c r="Q126" s="4" t="s">
        <v>58</v>
      </c>
    </row>
    <row r="127" spans="1:17">
      <c r="A127" s="8" t="s">
        <v>55</v>
      </c>
      <c r="B127" s="8" t="s">
        <v>291</v>
      </c>
      <c r="C127" s="9">
        <v>0.38541666666666669</v>
      </c>
      <c r="D127" s="4" t="s">
        <v>19</v>
      </c>
      <c r="E127" s="8" t="s">
        <v>136</v>
      </c>
      <c r="F127" s="8" t="s">
        <v>25</v>
      </c>
      <c r="G127" s="8">
        <v>3</v>
      </c>
      <c r="H127" s="4"/>
      <c r="I127" s="4"/>
      <c r="J127" s="4">
        <v>1</v>
      </c>
      <c r="K127" s="4">
        <v>5</v>
      </c>
      <c r="L127" s="4">
        <v>1</v>
      </c>
      <c r="M127" s="4"/>
      <c r="N127" s="4"/>
      <c r="O127" s="4"/>
      <c r="P127" s="4"/>
      <c r="Q127" s="4" t="s">
        <v>290</v>
      </c>
    </row>
    <row r="128" spans="1:17">
      <c r="A128" s="8" t="s">
        <v>55</v>
      </c>
      <c r="B128" s="8" t="s">
        <v>291</v>
      </c>
      <c r="C128" s="9">
        <v>0.38541666666666669</v>
      </c>
      <c r="D128" s="4" t="s">
        <v>19</v>
      </c>
      <c r="E128" s="8" t="s">
        <v>136</v>
      </c>
      <c r="F128" s="8" t="s">
        <v>25</v>
      </c>
      <c r="G128" s="8">
        <v>4</v>
      </c>
      <c r="H128" s="4"/>
      <c r="I128" s="4"/>
      <c r="J128" s="4"/>
      <c r="K128" s="4"/>
      <c r="L128" s="4"/>
      <c r="M128" s="4"/>
      <c r="N128" s="4">
        <v>2</v>
      </c>
      <c r="O128" s="4"/>
      <c r="P128" s="4"/>
      <c r="Q128" s="4" t="s">
        <v>293</v>
      </c>
    </row>
    <row r="129" spans="1:17">
      <c r="A129" s="8" t="s">
        <v>55</v>
      </c>
      <c r="B129" s="8" t="s">
        <v>291</v>
      </c>
      <c r="C129" s="9">
        <v>0.38541666666666669</v>
      </c>
      <c r="D129" s="4" t="s">
        <v>19</v>
      </c>
      <c r="E129" s="8" t="s">
        <v>136</v>
      </c>
      <c r="F129" s="8" t="s">
        <v>25</v>
      </c>
      <c r="G129" s="8">
        <v>5</v>
      </c>
      <c r="H129" s="4"/>
      <c r="I129" s="4"/>
      <c r="J129" s="4"/>
      <c r="K129" s="4"/>
      <c r="L129" s="4"/>
      <c r="M129" s="4"/>
      <c r="N129" s="4">
        <v>3</v>
      </c>
      <c r="O129" s="4"/>
      <c r="P129" s="4"/>
      <c r="Q129" s="4" t="s">
        <v>293</v>
      </c>
    </row>
    <row r="130" spans="1:17">
      <c r="A130" s="8" t="s">
        <v>55</v>
      </c>
      <c r="B130" s="8" t="s">
        <v>291</v>
      </c>
      <c r="C130" s="9">
        <v>0.38541666666666669</v>
      </c>
      <c r="D130" s="4" t="s">
        <v>19</v>
      </c>
      <c r="E130" s="8" t="s">
        <v>136</v>
      </c>
      <c r="F130" s="8" t="s">
        <v>25</v>
      </c>
      <c r="G130" s="8">
        <v>6</v>
      </c>
      <c r="H130" s="4"/>
      <c r="I130" s="4"/>
      <c r="J130" s="4"/>
      <c r="K130" s="4"/>
      <c r="L130" s="4"/>
      <c r="M130" s="4">
        <v>1</v>
      </c>
      <c r="N130" s="4"/>
      <c r="O130" s="4"/>
      <c r="P130" s="4"/>
      <c r="Q130" s="4"/>
    </row>
    <row r="131" spans="1:17">
      <c r="A131" s="8" t="s">
        <v>55</v>
      </c>
      <c r="B131" s="8" t="s">
        <v>291</v>
      </c>
      <c r="C131" s="9">
        <v>0.40972222222222227</v>
      </c>
      <c r="D131" s="4" t="s">
        <v>19</v>
      </c>
      <c r="E131" s="8" t="s">
        <v>136</v>
      </c>
      <c r="F131" s="8" t="s">
        <v>25</v>
      </c>
      <c r="G131" s="8">
        <v>7</v>
      </c>
      <c r="H131" s="4"/>
      <c r="I131" s="4"/>
      <c r="J131" s="4"/>
      <c r="K131" s="4"/>
      <c r="L131" s="4"/>
      <c r="M131" s="4"/>
      <c r="N131" s="4">
        <v>2</v>
      </c>
      <c r="O131" s="4"/>
      <c r="P131" s="4"/>
      <c r="Q131" s="4"/>
    </row>
    <row r="132" spans="1:17">
      <c r="A132" s="8" t="s">
        <v>55</v>
      </c>
      <c r="B132" s="8" t="s">
        <v>291</v>
      </c>
      <c r="C132" s="9">
        <v>0.41875000000000001</v>
      </c>
      <c r="D132" s="4" t="s">
        <v>19</v>
      </c>
      <c r="E132" s="8" t="s">
        <v>136</v>
      </c>
      <c r="F132" s="8" t="s">
        <v>25</v>
      </c>
      <c r="G132" s="8">
        <v>9</v>
      </c>
      <c r="H132" s="4"/>
      <c r="I132" s="4"/>
      <c r="J132" s="4"/>
      <c r="K132" s="4"/>
      <c r="L132" s="4"/>
      <c r="M132" s="4"/>
      <c r="N132" s="4">
        <v>2</v>
      </c>
      <c r="O132" s="4"/>
      <c r="P132" s="4"/>
      <c r="Q132" s="4"/>
    </row>
    <row r="133" spans="1:17">
      <c r="A133" s="8" t="s">
        <v>55</v>
      </c>
      <c r="B133" s="8" t="s">
        <v>291</v>
      </c>
      <c r="C133" s="9">
        <v>0.4201388888888889</v>
      </c>
      <c r="D133" s="4" t="s">
        <v>19</v>
      </c>
      <c r="E133" s="8" t="s">
        <v>136</v>
      </c>
      <c r="F133" s="8" t="s">
        <v>25</v>
      </c>
      <c r="G133" s="8">
        <v>10</v>
      </c>
      <c r="H133" s="4"/>
      <c r="I133" s="4"/>
      <c r="J133" s="4"/>
      <c r="K133" s="4"/>
      <c r="L133" s="4"/>
      <c r="M133" s="4">
        <v>1</v>
      </c>
      <c r="N133" s="4"/>
      <c r="O133" s="4"/>
      <c r="P133" s="4"/>
      <c r="Q133" s="4"/>
    </row>
    <row r="134" spans="1:17">
      <c r="A134" s="8" t="s">
        <v>55</v>
      </c>
      <c r="B134" s="8" t="s">
        <v>291</v>
      </c>
      <c r="C134" s="9">
        <v>0.43055555555555558</v>
      </c>
      <c r="D134" s="4" t="s">
        <v>19</v>
      </c>
      <c r="E134" s="8" t="s">
        <v>136</v>
      </c>
      <c r="F134" s="8" t="s">
        <v>25</v>
      </c>
      <c r="G134" s="8">
        <v>11</v>
      </c>
      <c r="H134" s="4"/>
      <c r="I134" s="4"/>
      <c r="J134" s="4"/>
      <c r="K134" s="4"/>
      <c r="L134" s="4"/>
      <c r="M134" s="4">
        <v>1</v>
      </c>
      <c r="N134" s="4"/>
      <c r="O134" s="4"/>
      <c r="P134" s="4"/>
      <c r="Q134" s="4"/>
    </row>
    <row r="135" spans="1:17">
      <c r="A135" s="8" t="s">
        <v>55</v>
      </c>
      <c r="B135" s="8" t="s">
        <v>291</v>
      </c>
      <c r="C135" s="9">
        <v>0.43055555555555558</v>
      </c>
      <c r="D135" s="4" t="s">
        <v>19</v>
      </c>
      <c r="E135" s="8" t="s">
        <v>136</v>
      </c>
      <c r="F135" s="8" t="s">
        <v>25</v>
      </c>
      <c r="G135" s="8">
        <v>12</v>
      </c>
      <c r="H135" s="4"/>
      <c r="I135" s="4"/>
      <c r="J135" s="4"/>
      <c r="K135" s="4"/>
      <c r="L135" s="4"/>
      <c r="M135" s="4">
        <v>1</v>
      </c>
      <c r="N135" s="4"/>
      <c r="O135" s="4"/>
      <c r="P135" s="4"/>
      <c r="Q135" s="4"/>
    </row>
    <row r="136" spans="1:17">
      <c r="A136" s="8" t="s">
        <v>55</v>
      </c>
      <c r="B136" s="8" t="s">
        <v>291</v>
      </c>
      <c r="C136" s="9">
        <v>0.4604166666666667</v>
      </c>
      <c r="D136" s="4" t="s">
        <v>19</v>
      </c>
      <c r="E136" s="8" t="s">
        <v>136</v>
      </c>
      <c r="F136" s="8" t="s">
        <v>25</v>
      </c>
      <c r="G136" s="8">
        <v>13</v>
      </c>
      <c r="H136" s="4"/>
      <c r="I136" s="4"/>
      <c r="J136" s="4"/>
      <c r="K136" s="4"/>
      <c r="L136" s="4"/>
      <c r="M136" s="4">
        <v>1</v>
      </c>
      <c r="N136" s="4"/>
      <c r="O136" s="4"/>
      <c r="P136" s="4"/>
      <c r="Q136" s="4"/>
    </row>
    <row r="137" spans="1:17">
      <c r="A137" s="8" t="s">
        <v>55</v>
      </c>
      <c r="B137" s="8" t="s">
        <v>291</v>
      </c>
      <c r="C137" s="9">
        <v>0.49305555555555558</v>
      </c>
      <c r="D137" s="4" t="s">
        <v>19</v>
      </c>
      <c r="E137" s="8" t="s">
        <v>136</v>
      </c>
      <c r="F137" s="8" t="s">
        <v>25</v>
      </c>
      <c r="G137" s="8">
        <v>14</v>
      </c>
      <c r="H137" s="4"/>
      <c r="I137" s="4"/>
      <c r="J137" s="4">
        <v>1</v>
      </c>
      <c r="K137" s="4">
        <v>2</v>
      </c>
      <c r="L137" s="4">
        <v>1</v>
      </c>
      <c r="M137" s="4"/>
      <c r="N137" s="4"/>
      <c r="O137" s="4"/>
      <c r="P137" s="4"/>
      <c r="Q137" s="4"/>
    </row>
    <row r="138" spans="1:17">
      <c r="A138" s="8" t="s">
        <v>55</v>
      </c>
      <c r="B138" s="8" t="s">
        <v>291</v>
      </c>
      <c r="C138" s="9">
        <v>0.49652777777777773</v>
      </c>
      <c r="D138" s="4" t="s">
        <v>19</v>
      </c>
      <c r="E138" s="8" t="s">
        <v>136</v>
      </c>
      <c r="F138" s="8" t="s">
        <v>25</v>
      </c>
      <c r="G138" s="8">
        <v>15</v>
      </c>
      <c r="H138" s="4"/>
      <c r="I138" s="4"/>
      <c r="J138" s="4"/>
      <c r="K138" s="4"/>
      <c r="L138" s="4"/>
      <c r="M138" s="4">
        <v>1</v>
      </c>
      <c r="N138" s="4"/>
      <c r="O138" s="4"/>
      <c r="P138" s="4"/>
      <c r="Q138" s="4"/>
    </row>
    <row r="139" spans="1:17">
      <c r="A139" s="8" t="s">
        <v>55</v>
      </c>
      <c r="B139" s="8" t="s">
        <v>291</v>
      </c>
      <c r="C139" s="9">
        <v>0.50347222222222221</v>
      </c>
      <c r="D139" s="4" t="s">
        <v>19</v>
      </c>
      <c r="E139" s="8" t="s">
        <v>136</v>
      </c>
      <c r="F139" s="8" t="s">
        <v>25</v>
      </c>
      <c r="G139" s="8">
        <v>16</v>
      </c>
      <c r="H139" s="4"/>
      <c r="I139" s="4"/>
      <c r="J139" s="4"/>
      <c r="K139" s="4"/>
      <c r="L139" s="4"/>
      <c r="M139" s="4">
        <v>1</v>
      </c>
      <c r="N139" s="4"/>
      <c r="O139" s="4"/>
      <c r="P139" s="4"/>
      <c r="Q139" s="4"/>
    </row>
    <row r="140" spans="1:17">
      <c r="A140" s="8" t="s">
        <v>55</v>
      </c>
      <c r="B140" s="8" t="s">
        <v>291</v>
      </c>
      <c r="C140" s="9">
        <v>0.52083333333333337</v>
      </c>
      <c r="D140" s="4" t="s">
        <v>19</v>
      </c>
      <c r="E140" s="8" t="s">
        <v>136</v>
      </c>
      <c r="F140" s="8" t="s">
        <v>25</v>
      </c>
      <c r="G140" s="8">
        <v>17</v>
      </c>
      <c r="H140" s="4"/>
      <c r="I140" s="4"/>
      <c r="J140" s="4"/>
      <c r="K140" s="4"/>
      <c r="L140" s="4"/>
      <c r="M140" s="4">
        <v>1</v>
      </c>
      <c r="N140" s="4"/>
      <c r="O140" s="4"/>
      <c r="P140" s="4"/>
      <c r="Q140" s="4"/>
    </row>
    <row r="141" spans="1:17">
      <c r="A141" s="8" t="s">
        <v>55</v>
      </c>
      <c r="B141" s="8" t="s">
        <v>291</v>
      </c>
      <c r="C141" s="9">
        <v>0.53194444444444444</v>
      </c>
      <c r="D141" s="4" t="s">
        <v>19</v>
      </c>
      <c r="E141" s="8" t="s">
        <v>136</v>
      </c>
      <c r="F141" s="8" t="s">
        <v>25</v>
      </c>
      <c r="G141" s="8">
        <v>19</v>
      </c>
      <c r="H141" s="4"/>
      <c r="I141" s="4"/>
      <c r="J141" s="4">
        <v>1</v>
      </c>
      <c r="K141" s="4">
        <v>3</v>
      </c>
      <c r="L141" s="4">
        <v>2</v>
      </c>
      <c r="M141" s="4"/>
      <c r="N141" s="4"/>
      <c r="O141" s="4"/>
      <c r="P141" s="4"/>
      <c r="Q141" s="4"/>
    </row>
    <row r="142" spans="1:17">
      <c r="A142" s="8" t="s">
        <v>55</v>
      </c>
      <c r="B142" s="8" t="s">
        <v>291</v>
      </c>
      <c r="C142" s="9">
        <v>0.53472222222222221</v>
      </c>
      <c r="D142" s="4" t="s">
        <v>19</v>
      </c>
      <c r="E142" s="8" t="s">
        <v>136</v>
      </c>
      <c r="F142" s="8" t="s">
        <v>25</v>
      </c>
      <c r="G142" s="8">
        <v>20</v>
      </c>
      <c r="H142" s="4"/>
      <c r="I142" s="4"/>
      <c r="J142" s="4"/>
      <c r="K142" s="4"/>
      <c r="L142" s="4"/>
      <c r="M142" s="4">
        <v>1</v>
      </c>
      <c r="N142" s="4"/>
      <c r="O142" s="4"/>
      <c r="P142" s="4"/>
      <c r="Q142" s="4"/>
    </row>
    <row r="143" spans="1:17">
      <c r="A143" s="8" t="s">
        <v>55</v>
      </c>
      <c r="B143" s="8" t="s">
        <v>291</v>
      </c>
      <c r="C143" s="9">
        <v>0.6020833333333333</v>
      </c>
      <c r="D143" s="4" t="s">
        <v>19</v>
      </c>
      <c r="E143" s="8" t="s">
        <v>136</v>
      </c>
      <c r="F143" s="8" t="s">
        <v>25</v>
      </c>
      <c r="G143" s="8">
        <v>21</v>
      </c>
      <c r="H143" s="4"/>
      <c r="I143" s="4"/>
      <c r="J143" s="4"/>
      <c r="K143" s="4"/>
      <c r="L143" s="4"/>
      <c r="M143" s="4">
        <v>1</v>
      </c>
      <c r="N143" s="4"/>
      <c r="O143" s="4"/>
      <c r="P143" s="4"/>
      <c r="Q143" s="4"/>
    </row>
    <row r="144" spans="1:17">
      <c r="A144" s="8" t="s">
        <v>55</v>
      </c>
      <c r="B144" s="8" t="s">
        <v>291</v>
      </c>
      <c r="C144" s="9">
        <v>0.40277777777777773</v>
      </c>
      <c r="D144" s="4" t="s">
        <v>19</v>
      </c>
      <c r="E144" s="8" t="s">
        <v>136</v>
      </c>
      <c r="F144" s="8" t="s">
        <v>29</v>
      </c>
      <c r="G144" s="8">
        <v>1</v>
      </c>
      <c r="H144" s="4"/>
      <c r="I144" s="4"/>
      <c r="J144" s="4"/>
      <c r="K144" s="4"/>
      <c r="L144" s="4"/>
      <c r="M144" s="4"/>
      <c r="N144" s="4">
        <v>3</v>
      </c>
      <c r="O144" s="4"/>
      <c r="P144" s="4"/>
      <c r="Q144" s="4" t="s">
        <v>59</v>
      </c>
    </row>
    <row r="145" spans="1:17">
      <c r="A145" s="8" t="s">
        <v>55</v>
      </c>
      <c r="B145" s="8" t="s">
        <v>291</v>
      </c>
      <c r="C145" s="9">
        <v>0.40277777777777773</v>
      </c>
      <c r="D145" s="4" t="s">
        <v>19</v>
      </c>
      <c r="E145" s="8" t="s">
        <v>136</v>
      </c>
      <c r="F145" s="8" t="s">
        <v>29</v>
      </c>
      <c r="G145" s="8">
        <v>2</v>
      </c>
      <c r="H145" s="4"/>
      <c r="I145" s="4"/>
      <c r="J145" s="4"/>
      <c r="K145" s="4"/>
      <c r="L145" s="4"/>
      <c r="M145" s="4">
        <v>1</v>
      </c>
      <c r="N145" s="4"/>
      <c r="O145" s="4"/>
      <c r="P145" s="4"/>
      <c r="Q145" s="4"/>
    </row>
    <row r="146" spans="1:17">
      <c r="A146" s="8" t="s">
        <v>55</v>
      </c>
      <c r="B146" s="8" t="s">
        <v>291</v>
      </c>
      <c r="C146" s="9">
        <v>0.41805555555555557</v>
      </c>
      <c r="D146" s="4" t="s">
        <v>19</v>
      </c>
      <c r="E146" s="8" t="s">
        <v>136</v>
      </c>
      <c r="F146" s="8" t="s">
        <v>29</v>
      </c>
      <c r="G146" s="8">
        <v>3</v>
      </c>
      <c r="H146" s="4"/>
      <c r="I146" s="4"/>
      <c r="J146" s="4"/>
      <c r="K146" s="4"/>
      <c r="L146" s="4"/>
      <c r="M146" s="4">
        <v>1</v>
      </c>
      <c r="N146" s="4"/>
      <c r="O146" s="4"/>
      <c r="P146" s="4"/>
      <c r="Q146" s="4"/>
    </row>
    <row r="147" spans="1:17">
      <c r="A147" s="8" t="s">
        <v>55</v>
      </c>
      <c r="B147" s="8" t="s">
        <v>291</v>
      </c>
      <c r="C147" s="9">
        <v>0.41805555555555557</v>
      </c>
      <c r="D147" s="4" t="s">
        <v>19</v>
      </c>
      <c r="E147" s="8" t="s">
        <v>136</v>
      </c>
      <c r="F147" s="8" t="s">
        <v>29</v>
      </c>
      <c r="G147" s="8">
        <v>4</v>
      </c>
      <c r="H147" s="4"/>
      <c r="I147" s="4"/>
      <c r="J147" s="4"/>
      <c r="K147" s="4"/>
      <c r="L147" s="4"/>
      <c r="M147" s="4"/>
      <c r="N147" s="4"/>
      <c r="O147" s="4">
        <v>7</v>
      </c>
      <c r="P147" s="4"/>
      <c r="Q147" s="4"/>
    </row>
    <row r="148" spans="1:17">
      <c r="A148" s="8" t="s">
        <v>55</v>
      </c>
      <c r="B148" s="8" t="s">
        <v>291</v>
      </c>
      <c r="C148" s="9">
        <v>0.42152777777777778</v>
      </c>
      <c r="D148" s="4" t="s">
        <v>19</v>
      </c>
      <c r="E148" s="8" t="s">
        <v>136</v>
      </c>
      <c r="F148" s="8" t="s">
        <v>29</v>
      </c>
      <c r="G148" s="8">
        <v>5</v>
      </c>
      <c r="H148" s="4"/>
      <c r="I148" s="4"/>
      <c r="J148" s="4"/>
      <c r="K148" s="4"/>
      <c r="L148" s="4"/>
      <c r="M148" s="4"/>
      <c r="N148" s="4"/>
      <c r="O148" s="4">
        <v>8</v>
      </c>
      <c r="P148" s="4"/>
      <c r="Q148" s="4"/>
    </row>
    <row r="149" spans="1:17">
      <c r="A149" s="8" t="s">
        <v>55</v>
      </c>
      <c r="B149" s="8" t="s">
        <v>291</v>
      </c>
      <c r="C149" s="9">
        <v>0.42152777777777778</v>
      </c>
      <c r="D149" s="4" t="s">
        <v>19</v>
      </c>
      <c r="E149" s="8" t="s">
        <v>136</v>
      </c>
      <c r="F149" s="8" t="s">
        <v>29</v>
      </c>
      <c r="G149" s="8">
        <v>6</v>
      </c>
      <c r="H149" s="4"/>
      <c r="I149" s="4"/>
      <c r="J149" s="4"/>
      <c r="K149" s="4"/>
      <c r="L149" s="4"/>
      <c r="M149" s="4"/>
      <c r="N149" s="4">
        <v>5</v>
      </c>
      <c r="O149" s="4"/>
      <c r="P149" s="4"/>
      <c r="Q149" s="4"/>
    </row>
    <row r="150" spans="1:17">
      <c r="A150" s="8" t="s">
        <v>55</v>
      </c>
      <c r="B150" s="8" t="s">
        <v>291</v>
      </c>
      <c r="C150" s="9">
        <v>0.42708333333333331</v>
      </c>
      <c r="D150" s="4" t="s">
        <v>19</v>
      </c>
      <c r="E150" s="8" t="s">
        <v>136</v>
      </c>
      <c r="F150" s="8" t="s">
        <v>29</v>
      </c>
      <c r="G150" s="8">
        <v>7</v>
      </c>
      <c r="H150" s="4"/>
      <c r="I150" s="4"/>
      <c r="J150" s="4"/>
      <c r="K150" s="4"/>
      <c r="L150" s="4"/>
      <c r="M150" s="4"/>
      <c r="N150" s="4">
        <v>4</v>
      </c>
      <c r="O150" s="4"/>
      <c r="P150" s="4"/>
      <c r="Q150" s="4" t="s">
        <v>58</v>
      </c>
    </row>
    <row r="151" spans="1:17">
      <c r="A151" s="8" t="s">
        <v>55</v>
      </c>
      <c r="B151" s="8" t="s">
        <v>291</v>
      </c>
      <c r="C151" s="9">
        <v>0.42708333333333331</v>
      </c>
      <c r="D151" s="4" t="s">
        <v>19</v>
      </c>
      <c r="E151" s="8" t="s">
        <v>136</v>
      </c>
      <c r="F151" s="8" t="s">
        <v>29</v>
      </c>
      <c r="G151" s="8">
        <v>8</v>
      </c>
      <c r="H151" s="4"/>
      <c r="I151" s="4"/>
      <c r="J151" s="4"/>
      <c r="K151" s="4"/>
      <c r="L151" s="4"/>
      <c r="M151" s="4">
        <v>1</v>
      </c>
      <c r="N151" s="4"/>
      <c r="O151" s="4"/>
      <c r="P151" s="4"/>
      <c r="Q151" s="4" t="s">
        <v>58</v>
      </c>
    </row>
    <row r="152" spans="1:17">
      <c r="A152" s="8" t="s">
        <v>55</v>
      </c>
      <c r="B152" s="8" t="s">
        <v>291</v>
      </c>
      <c r="C152" s="9">
        <v>0.42708333333333331</v>
      </c>
      <c r="D152" s="4" t="s">
        <v>19</v>
      </c>
      <c r="E152" s="8" t="s">
        <v>136</v>
      </c>
      <c r="F152" s="8" t="s">
        <v>29</v>
      </c>
      <c r="G152" s="8">
        <v>9</v>
      </c>
      <c r="H152" s="4"/>
      <c r="I152" s="4"/>
      <c r="J152" s="4"/>
      <c r="K152" s="4"/>
      <c r="L152" s="4"/>
      <c r="M152" s="4">
        <v>1</v>
      </c>
      <c r="N152" s="4"/>
      <c r="O152" s="4"/>
      <c r="P152" s="4"/>
      <c r="Q152" s="4" t="s">
        <v>58</v>
      </c>
    </row>
    <row r="153" spans="1:17">
      <c r="A153" s="8" t="s">
        <v>55</v>
      </c>
      <c r="B153" s="8" t="s">
        <v>291</v>
      </c>
      <c r="C153" s="9">
        <v>0.44791666666666669</v>
      </c>
      <c r="D153" s="4" t="s">
        <v>19</v>
      </c>
      <c r="E153" s="8" t="s">
        <v>136</v>
      </c>
      <c r="F153" s="8" t="s">
        <v>29</v>
      </c>
      <c r="G153" s="8">
        <v>10</v>
      </c>
      <c r="H153" s="4"/>
      <c r="I153" s="4"/>
      <c r="J153" s="4"/>
      <c r="K153" s="4"/>
      <c r="L153" s="4"/>
      <c r="M153" s="4"/>
      <c r="N153" s="4">
        <v>3</v>
      </c>
      <c r="O153" s="4"/>
      <c r="P153" s="4"/>
      <c r="Q153" s="4" t="s">
        <v>58</v>
      </c>
    </row>
    <row r="154" spans="1:17">
      <c r="A154" s="8" t="s">
        <v>55</v>
      </c>
      <c r="B154" s="8" t="s">
        <v>291</v>
      </c>
      <c r="C154" s="9">
        <v>0.47916666666666669</v>
      </c>
      <c r="D154" s="4" t="s">
        <v>19</v>
      </c>
      <c r="E154" s="8" t="s">
        <v>136</v>
      </c>
      <c r="F154" s="8" t="s">
        <v>29</v>
      </c>
      <c r="G154" s="8">
        <v>11</v>
      </c>
      <c r="H154" s="4"/>
      <c r="I154" s="4"/>
      <c r="J154" s="4">
        <v>1</v>
      </c>
      <c r="K154" s="4">
        <v>2</v>
      </c>
      <c r="L154" s="4">
        <v>1</v>
      </c>
      <c r="M154" s="4"/>
      <c r="N154" s="4"/>
      <c r="O154" s="4"/>
      <c r="P154" s="4"/>
      <c r="Q154" s="4"/>
    </row>
    <row r="155" spans="1:17">
      <c r="A155" s="8" t="s">
        <v>55</v>
      </c>
      <c r="B155" s="8" t="s">
        <v>291</v>
      </c>
      <c r="C155" s="9">
        <v>0.47916666666666669</v>
      </c>
      <c r="D155" s="4" t="s">
        <v>19</v>
      </c>
      <c r="E155" s="8" t="s">
        <v>136</v>
      </c>
      <c r="F155" s="8" t="s">
        <v>29</v>
      </c>
      <c r="G155" s="8">
        <v>12</v>
      </c>
      <c r="H155" s="4"/>
      <c r="I155" s="4"/>
      <c r="J155" s="4"/>
      <c r="K155" s="4"/>
      <c r="L155" s="4"/>
      <c r="M155" s="4">
        <v>1</v>
      </c>
      <c r="N155" s="4"/>
      <c r="O155" s="4"/>
      <c r="P155" s="4"/>
      <c r="Q155" s="4" t="s">
        <v>58</v>
      </c>
    </row>
    <row r="156" spans="1:17">
      <c r="A156" s="8" t="s">
        <v>55</v>
      </c>
      <c r="B156" s="8" t="s">
        <v>291</v>
      </c>
      <c r="C156" s="9">
        <v>0.47916666666666669</v>
      </c>
      <c r="D156" s="4" t="s">
        <v>19</v>
      </c>
      <c r="E156" s="8" t="s">
        <v>136</v>
      </c>
      <c r="F156" s="8" t="s">
        <v>29</v>
      </c>
      <c r="G156" s="8">
        <v>13</v>
      </c>
      <c r="H156" s="4"/>
      <c r="I156" s="4"/>
      <c r="J156" s="4"/>
      <c r="K156" s="4"/>
      <c r="L156" s="4"/>
      <c r="M156" s="4"/>
      <c r="N156" s="4"/>
      <c r="O156" s="4">
        <v>11</v>
      </c>
      <c r="P156" s="4"/>
      <c r="Q156" s="4" t="s">
        <v>64</v>
      </c>
    </row>
    <row r="157" spans="1:17">
      <c r="A157" s="8" t="s">
        <v>55</v>
      </c>
      <c r="B157" s="8" t="s">
        <v>291</v>
      </c>
      <c r="C157" s="9">
        <v>0.50347222222222221</v>
      </c>
      <c r="D157" s="4" t="s">
        <v>19</v>
      </c>
      <c r="E157" s="8" t="s">
        <v>136</v>
      </c>
      <c r="F157" s="8" t="s">
        <v>29</v>
      </c>
      <c r="G157" s="8">
        <v>14</v>
      </c>
      <c r="H157" s="4"/>
      <c r="I157" s="4"/>
      <c r="J157" s="4"/>
      <c r="K157" s="4"/>
      <c r="L157" s="4"/>
      <c r="M157" s="4">
        <v>1</v>
      </c>
      <c r="N157" s="4"/>
      <c r="O157" s="4"/>
      <c r="P157" s="4"/>
      <c r="Q157" s="4"/>
    </row>
    <row r="158" spans="1:17">
      <c r="A158" s="8" t="s">
        <v>55</v>
      </c>
      <c r="B158" s="8" t="s">
        <v>291</v>
      </c>
      <c r="C158" s="9">
        <v>0.50347222222222221</v>
      </c>
      <c r="D158" s="4" t="s">
        <v>19</v>
      </c>
      <c r="E158" s="8" t="s">
        <v>136</v>
      </c>
      <c r="F158" s="8" t="s">
        <v>29</v>
      </c>
      <c r="G158" s="8">
        <v>15</v>
      </c>
      <c r="H158" s="4"/>
      <c r="I158" s="4"/>
      <c r="J158" s="4">
        <v>1</v>
      </c>
      <c r="K158" s="4">
        <v>3</v>
      </c>
      <c r="L158" s="4">
        <v>1</v>
      </c>
      <c r="M158" s="4"/>
      <c r="N158" s="4"/>
      <c r="O158" s="4"/>
      <c r="P158" s="4"/>
      <c r="Q158" s="4"/>
    </row>
    <row r="159" spans="1:17">
      <c r="A159" s="8" t="s">
        <v>55</v>
      </c>
      <c r="B159" s="8" t="s">
        <v>291</v>
      </c>
      <c r="C159" s="9">
        <v>0.52777777777777779</v>
      </c>
      <c r="D159" s="4" t="s">
        <v>19</v>
      </c>
      <c r="E159" s="8" t="s">
        <v>136</v>
      </c>
      <c r="F159" s="8" t="s">
        <v>29</v>
      </c>
      <c r="G159" s="8">
        <v>16</v>
      </c>
      <c r="H159" s="4"/>
      <c r="I159" s="4"/>
      <c r="J159" s="4"/>
      <c r="K159" s="4"/>
      <c r="L159" s="4"/>
      <c r="M159" s="4"/>
      <c r="N159" s="4">
        <v>3</v>
      </c>
      <c r="O159" s="4"/>
      <c r="P159" s="4"/>
      <c r="Q159" s="4" t="s">
        <v>58</v>
      </c>
    </row>
    <row r="160" spans="1:17">
      <c r="A160" s="8" t="s">
        <v>55</v>
      </c>
      <c r="B160" s="8" t="s">
        <v>291</v>
      </c>
      <c r="C160" s="9">
        <v>0.54166666666666663</v>
      </c>
      <c r="D160" s="4" t="s">
        <v>19</v>
      </c>
      <c r="E160" s="8" t="s">
        <v>136</v>
      </c>
      <c r="F160" s="8" t="s">
        <v>29</v>
      </c>
      <c r="G160" s="8">
        <v>17</v>
      </c>
      <c r="H160" s="4"/>
      <c r="I160" s="4"/>
      <c r="J160" s="4"/>
      <c r="K160" s="4"/>
      <c r="L160" s="4"/>
      <c r="M160" s="4">
        <v>1</v>
      </c>
      <c r="N160" s="4"/>
      <c r="O160" s="4"/>
      <c r="P160" s="4"/>
      <c r="Q160" s="4"/>
    </row>
    <row r="161" spans="1:17">
      <c r="A161" s="8" t="s">
        <v>55</v>
      </c>
      <c r="B161" s="8" t="s">
        <v>291</v>
      </c>
      <c r="C161" s="9">
        <v>0.54861111111111105</v>
      </c>
      <c r="D161" s="4" t="s">
        <v>19</v>
      </c>
      <c r="E161" s="8" t="s">
        <v>136</v>
      </c>
      <c r="F161" s="8" t="s">
        <v>29</v>
      </c>
      <c r="G161" s="8">
        <v>18</v>
      </c>
      <c r="H161" s="4"/>
      <c r="I161" s="4"/>
      <c r="J161" s="4">
        <v>1</v>
      </c>
      <c r="K161" s="4">
        <v>1</v>
      </c>
      <c r="L161" s="4">
        <v>1</v>
      </c>
      <c r="M161" s="4"/>
      <c r="N161" s="4"/>
      <c r="O161" s="4"/>
      <c r="P161" s="4"/>
      <c r="Q161" s="4" t="s">
        <v>64</v>
      </c>
    </row>
    <row r="162" spans="1:17">
      <c r="A162" s="8" t="s">
        <v>55</v>
      </c>
      <c r="B162" s="8" t="s">
        <v>291</v>
      </c>
      <c r="C162" s="9">
        <v>0.54861111111111105</v>
      </c>
      <c r="D162" s="4" t="s">
        <v>19</v>
      </c>
      <c r="E162" s="8" t="s">
        <v>136</v>
      </c>
      <c r="F162" s="8" t="s">
        <v>29</v>
      </c>
      <c r="G162" s="8">
        <v>19</v>
      </c>
      <c r="H162" s="4"/>
      <c r="I162" s="4"/>
      <c r="J162" s="4">
        <v>1</v>
      </c>
      <c r="K162" s="4">
        <v>3</v>
      </c>
      <c r="L162" s="4">
        <v>1</v>
      </c>
      <c r="M162" s="4"/>
      <c r="N162" s="4"/>
      <c r="O162" s="4"/>
      <c r="P162" s="4"/>
      <c r="Q162" s="4"/>
    </row>
    <row r="163" spans="1:17">
      <c r="A163" s="8" t="s">
        <v>55</v>
      </c>
      <c r="B163" s="8" t="s">
        <v>291</v>
      </c>
      <c r="C163" s="9">
        <v>0.55555555555555558</v>
      </c>
      <c r="D163" s="4" t="s">
        <v>19</v>
      </c>
      <c r="E163" s="8" t="s">
        <v>136</v>
      </c>
      <c r="F163" s="8" t="s">
        <v>29</v>
      </c>
      <c r="G163" s="8">
        <v>20</v>
      </c>
      <c r="H163" s="4"/>
      <c r="I163" s="4"/>
      <c r="J163" s="4"/>
      <c r="K163" s="4"/>
      <c r="L163" s="4"/>
      <c r="M163" s="4">
        <v>1</v>
      </c>
      <c r="N163" s="4"/>
      <c r="O163" s="4"/>
      <c r="P163" s="4"/>
      <c r="Q163" s="4" t="s">
        <v>58</v>
      </c>
    </row>
    <row r="164" spans="1:17">
      <c r="A164" s="8" t="s">
        <v>55</v>
      </c>
      <c r="B164" s="8" t="s">
        <v>291</v>
      </c>
      <c r="C164" s="9">
        <v>0.56388888888888888</v>
      </c>
      <c r="D164" s="4" t="s">
        <v>19</v>
      </c>
      <c r="E164" s="8" t="s">
        <v>136</v>
      </c>
      <c r="F164" s="8" t="s">
        <v>29</v>
      </c>
      <c r="G164" s="8">
        <v>21</v>
      </c>
      <c r="H164" s="4"/>
      <c r="I164" s="4"/>
      <c r="J164" s="4"/>
      <c r="K164" s="4"/>
      <c r="L164" s="4"/>
      <c r="M164" s="4"/>
      <c r="N164" s="4">
        <v>2</v>
      </c>
      <c r="O164" s="4"/>
      <c r="P164" s="4"/>
      <c r="Q164" s="4" t="s">
        <v>58</v>
      </c>
    </row>
    <row r="165" spans="1:17">
      <c r="A165" s="8" t="s">
        <v>55</v>
      </c>
      <c r="B165" s="8" t="s">
        <v>291</v>
      </c>
      <c r="C165" s="215">
        <v>0.56388888888888888</v>
      </c>
      <c r="D165" s="4" t="s">
        <v>19</v>
      </c>
      <c r="E165" s="8" t="s">
        <v>136</v>
      </c>
      <c r="F165" s="8" t="s">
        <v>29</v>
      </c>
      <c r="G165" s="8">
        <v>22</v>
      </c>
      <c r="H165" s="4"/>
      <c r="I165" s="4"/>
      <c r="J165" s="4"/>
      <c r="K165" s="4"/>
      <c r="L165" s="4"/>
      <c r="M165" s="4">
        <v>1</v>
      </c>
      <c r="N165" s="4"/>
      <c r="O165" s="4"/>
      <c r="P165" s="4"/>
      <c r="Q165" s="4" t="s">
        <v>64</v>
      </c>
    </row>
    <row r="166" spans="1:17">
      <c r="A166" s="8" t="s">
        <v>55</v>
      </c>
      <c r="B166" s="8" t="s">
        <v>291</v>
      </c>
      <c r="C166" s="9">
        <v>0.57361111111111118</v>
      </c>
      <c r="D166" s="4" t="s">
        <v>19</v>
      </c>
      <c r="E166" s="8" t="s">
        <v>136</v>
      </c>
      <c r="F166" s="8" t="s">
        <v>29</v>
      </c>
      <c r="G166" s="8">
        <v>23</v>
      </c>
      <c r="H166" s="4"/>
      <c r="I166" s="4"/>
      <c r="J166" s="4">
        <v>1</v>
      </c>
      <c r="K166" s="4">
        <v>2</v>
      </c>
      <c r="L166" s="4">
        <v>1</v>
      </c>
      <c r="M166" s="4"/>
      <c r="N166" s="4"/>
      <c r="O166" s="4"/>
      <c r="P166" s="4"/>
      <c r="Q166" s="4" t="s">
        <v>64</v>
      </c>
    </row>
    <row r="167" spans="1:17">
      <c r="A167" s="8" t="s">
        <v>55</v>
      </c>
      <c r="B167" s="8" t="s">
        <v>291</v>
      </c>
      <c r="C167" s="216">
        <v>0.57361111111111118</v>
      </c>
      <c r="D167" s="217" t="s">
        <v>19</v>
      </c>
      <c r="E167" s="218" t="s">
        <v>136</v>
      </c>
      <c r="F167" s="218" t="s">
        <v>29</v>
      </c>
      <c r="G167" s="218">
        <v>24</v>
      </c>
      <c r="H167" s="4"/>
      <c r="I167" s="4"/>
      <c r="J167" s="217"/>
      <c r="K167" s="217"/>
      <c r="L167" s="217"/>
      <c r="M167" s="217"/>
      <c r="N167" s="217">
        <v>1</v>
      </c>
      <c r="O167" s="217"/>
      <c r="P167" s="217"/>
      <c r="Q167" s="217" t="s">
        <v>285</v>
      </c>
    </row>
    <row r="168" spans="1:17">
      <c r="A168" s="8" t="s">
        <v>55</v>
      </c>
      <c r="B168" s="8" t="s">
        <v>291</v>
      </c>
      <c r="C168" s="9">
        <v>0.57638888888888895</v>
      </c>
      <c r="D168" s="217" t="s">
        <v>19</v>
      </c>
      <c r="E168" s="218" t="s">
        <v>136</v>
      </c>
      <c r="F168" s="218" t="s">
        <v>29</v>
      </c>
      <c r="G168" s="8">
        <v>25</v>
      </c>
      <c r="H168" s="8"/>
      <c r="I168" s="8"/>
      <c r="J168" s="8"/>
      <c r="K168" s="8"/>
      <c r="L168" s="8"/>
      <c r="M168" s="8"/>
      <c r="N168" s="8">
        <v>2</v>
      </c>
      <c r="O168" s="8"/>
      <c r="P168" s="8"/>
      <c r="Q168" s="8" t="s">
        <v>58</v>
      </c>
    </row>
    <row r="169" spans="1:17">
      <c r="A169" s="8" t="s">
        <v>55</v>
      </c>
      <c r="B169" s="8" t="s">
        <v>291</v>
      </c>
      <c r="C169" s="9">
        <v>0.57638888888888895</v>
      </c>
      <c r="D169" s="217" t="s">
        <v>19</v>
      </c>
      <c r="E169" s="218" t="s">
        <v>136</v>
      </c>
      <c r="F169" s="218" t="s">
        <v>29</v>
      </c>
      <c r="G169" s="8">
        <v>26</v>
      </c>
      <c r="H169" s="8"/>
      <c r="I169" s="8"/>
      <c r="J169" s="8"/>
      <c r="K169" s="8"/>
      <c r="L169" s="8"/>
      <c r="M169" s="8">
        <v>1</v>
      </c>
      <c r="N169" s="8"/>
      <c r="O169" s="8"/>
      <c r="P169" s="8"/>
      <c r="Q169" s="8" t="s">
        <v>64</v>
      </c>
    </row>
    <row r="170" spans="1:17">
      <c r="A170" s="8" t="s">
        <v>55</v>
      </c>
      <c r="B170" s="8" t="s">
        <v>291</v>
      </c>
      <c r="C170" s="9">
        <v>0.57986111111111105</v>
      </c>
      <c r="D170" s="217" t="s">
        <v>19</v>
      </c>
      <c r="E170" s="218" t="s">
        <v>136</v>
      </c>
      <c r="F170" s="218" t="s">
        <v>29</v>
      </c>
      <c r="G170" s="8">
        <v>27</v>
      </c>
      <c r="H170" s="8"/>
      <c r="I170" s="8"/>
      <c r="J170" s="8"/>
      <c r="K170" s="8"/>
      <c r="L170" s="8"/>
      <c r="M170" s="8"/>
      <c r="N170" s="8">
        <v>2</v>
      </c>
      <c r="O170" s="8"/>
      <c r="P170" s="8"/>
      <c r="Q170" s="8" t="s">
        <v>58</v>
      </c>
    </row>
    <row r="171" spans="1:17">
      <c r="A171" s="8" t="s">
        <v>55</v>
      </c>
      <c r="B171" s="8" t="s">
        <v>291</v>
      </c>
      <c r="C171" s="9">
        <v>0.58333333333333337</v>
      </c>
      <c r="D171" s="217" t="s">
        <v>19</v>
      </c>
      <c r="E171" s="218" t="s">
        <v>136</v>
      </c>
      <c r="F171" s="218" t="s">
        <v>29</v>
      </c>
      <c r="G171" s="8">
        <v>28</v>
      </c>
      <c r="H171" s="8"/>
      <c r="I171" s="8"/>
      <c r="J171" s="8"/>
      <c r="K171" s="8"/>
      <c r="L171" s="8"/>
      <c r="M171" s="8"/>
      <c r="N171" s="8">
        <v>3</v>
      </c>
      <c r="O171" s="8"/>
      <c r="P171" s="8"/>
      <c r="Q171" s="8" t="s">
        <v>64</v>
      </c>
    </row>
    <row r="172" spans="1:17">
      <c r="A172" s="8" t="s">
        <v>55</v>
      </c>
      <c r="B172" s="8" t="s">
        <v>291</v>
      </c>
      <c r="C172" s="9">
        <v>0.58611111111111114</v>
      </c>
      <c r="D172" s="217" t="s">
        <v>19</v>
      </c>
      <c r="E172" s="218" t="s">
        <v>136</v>
      </c>
      <c r="F172" s="218" t="s">
        <v>29</v>
      </c>
      <c r="G172" s="8">
        <v>29</v>
      </c>
      <c r="H172" s="8"/>
      <c r="I172" s="8"/>
      <c r="J172" s="8">
        <v>1</v>
      </c>
      <c r="K172" s="8">
        <v>1</v>
      </c>
      <c r="L172" s="8">
        <v>1</v>
      </c>
      <c r="M172" s="8"/>
      <c r="N172" s="8"/>
      <c r="O172" s="8"/>
      <c r="P172" s="8"/>
      <c r="Q172" s="8" t="s">
        <v>58</v>
      </c>
    </row>
    <row r="173" spans="1:17">
      <c r="A173" s="8" t="s">
        <v>55</v>
      </c>
      <c r="B173" s="8" t="s">
        <v>291</v>
      </c>
      <c r="C173" s="9">
        <v>0.58611111111111114</v>
      </c>
      <c r="D173" s="217" t="s">
        <v>19</v>
      </c>
      <c r="E173" s="218" t="s">
        <v>136</v>
      </c>
      <c r="F173" s="218" t="s">
        <v>29</v>
      </c>
      <c r="G173" s="8">
        <v>30</v>
      </c>
      <c r="H173" s="8"/>
      <c r="I173" s="8"/>
      <c r="J173" s="8"/>
      <c r="K173" s="8"/>
      <c r="L173" s="8"/>
      <c r="M173" s="8">
        <v>1</v>
      </c>
      <c r="N173" s="8"/>
      <c r="O173" s="8"/>
      <c r="P173" s="8"/>
      <c r="Q173" s="8" t="s">
        <v>64</v>
      </c>
    </row>
    <row r="174" spans="1:17">
      <c r="A174" s="8" t="s">
        <v>55</v>
      </c>
      <c r="B174" s="8" t="s">
        <v>291</v>
      </c>
      <c r="C174" s="9">
        <v>0.58680555555555558</v>
      </c>
      <c r="D174" s="217" t="s">
        <v>19</v>
      </c>
      <c r="E174" s="218" t="s">
        <v>136</v>
      </c>
      <c r="F174" s="218" t="s">
        <v>29</v>
      </c>
      <c r="G174" s="8">
        <v>31</v>
      </c>
      <c r="H174" s="8"/>
      <c r="I174" s="8"/>
      <c r="J174" s="8"/>
      <c r="K174" s="8"/>
      <c r="L174" s="8"/>
      <c r="M174" s="8">
        <v>1</v>
      </c>
      <c r="N174" s="8"/>
      <c r="O174" s="8"/>
      <c r="P174" s="8"/>
      <c r="Q174" s="8" t="s">
        <v>64</v>
      </c>
    </row>
    <row r="175" spans="1:17">
      <c r="A175" s="8" t="s">
        <v>55</v>
      </c>
      <c r="B175" s="8" t="s">
        <v>291</v>
      </c>
      <c r="C175" s="9">
        <v>0.59375</v>
      </c>
      <c r="D175" s="217" t="s">
        <v>19</v>
      </c>
      <c r="E175" s="218" t="s">
        <v>136</v>
      </c>
      <c r="F175" s="218" t="s">
        <v>29</v>
      </c>
      <c r="G175" s="8">
        <v>32</v>
      </c>
      <c r="H175" s="8"/>
      <c r="I175" s="8"/>
      <c r="J175" s="8"/>
      <c r="K175" s="8"/>
      <c r="L175" s="8"/>
      <c r="M175" s="8"/>
      <c r="N175" s="8"/>
      <c r="O175" s="8">
        <v>6</v>
      </c>
      <c r="P175" s="8"/>
      <c r="Q175" s="8" t="s">
        <v>59</v>
      </c>
    </row>
    <row r="176" spans="1:17">
      <c r="A176" s="8" t="s">
        <v>55</v>
      </c>
      <c r="B176" s="8" t="s">
        <v>291</v>
      </c>
      <c r="C176" s="9">
        <v>0.61458333333333337</v>
      </c>
      <c r="D176" s="217" t="s">
        <v>19</v>
      </c>
      <c r="E176" s="218" t="s">
        <v>136</v>
      </c>
      <c r="F176" s="218" t="s">
        <v>29</v>
      </c>
      <c r="G176" s="8">
        <v>33</v>
      </c>
      <c r="H176" s="8"/>
      <c r="I176" s="8"/>
      <c r="J176" s="8"/>
      <c r="K176" s="8"/>
      <c r="L176" s="8"/>
      <c r="M176" s="8"/>
      <c r="N176" s="8">
        <v>2</v>
      </c>
      <c r="O176" s="8"/>
      <c r="P176" s="8"/>
      <c r="Q176" s="8" t="s">
        <v>59</v>
      </c>
    </row>
    <row r="177" spans="1:17">
      <c r="A177" s="8" t="s">
        <v>55</v>
      </c>
      <c r="B177" s="8" t="s">
        <v>291</v>
      </c>
      <c r="C177" s="9">
        <v>0.62152777777777779</v>
      </c>
      <c r="D177" s="217" t="s">
        <v>19</v>
      </c>
      <c r="E177" s="218" t="s">
        <v>136</v>
      </c>
      <c r="F177" s="218" t="s">
        <v>29</v>
      </c>
      <c r="G177" s="8">
        <v>34</v>
      </c>
      <c r="H177" s="8"/>
      <c r="I177" s="8"/>
      <c r="J177" s="8"/>
      <c r="K177" s="8"/>
      <c r="L177" s="8"/>
      <c r="M177" s="8"/>
      <c r="N177" s="8">
        <v>2</v>
      </c>
      <c r="O177" s="8"/>
      <c r="P177" s="8"/>
      <c r="Q177" s="8" t="s">
        <v>58</v>
      </c>
    </row>
    <row r="178" spans="1:17">
      <c r="A178" s="8" t="s">
        <v>55</v>
      </c>
      <c r="B178" s="8" t="s">
        <v>291</v>
      </c>
      <c r="C178" s="9">
        <v>0.625</v>
      </c>
      <c r="D178" s="217" t="s">
        <v>19</v>
      </c>
      <c r="E178" s="218" t="s">
        <v>136</v>
      </c>
      <c r="F178" s="218" t="s">
        <v>29</v>
      </c>
      <c r="G178" s="8">
        <v>35</v>
      </c>
      <c r="H178" s="8"/>
      <c r="I178" s="8"/>
      <c r="J178" s="8"/>
      <c r="K178" s="8"/>
      <c r="L178" s="8"/>
      <c r="M178" s="8"/>
      <c r="N178" s="8">
        <v>2</v>
      </c>
      <c r="O178" s="8"/>
      <c r="P178" s="8"/>
      <c r="Q178" s="8" t="s">
        <v>64</v>
      </c>
    </row>
    <row r="179" spans="1:17">
      <c r="A179" s="8" t="s">
        <v>55</v>
      </c>
      <c r="B179" s="8" t="s">
        <v>291</v>
      </c>
      <c r="C179" s="9">
        <v>0.63194444444444442</v>
      </c>
      <c r="D179" s="217" t="s">
        <v>19</v>
      </c>
      <c r="E179" s="218" t="s">
        <v>136</v>
      </c>
      <c r="F179" s="218" t="s">
        <v>29</v>
      </c>
      <c r="G179" s="8">
        <v>36</v>
      </c>
      <c r="H179" s="8"/>
      <c r="I179" s="8"/>
      <c r="J179" s="8"/>
      <c r="K179" s="8"/>
      <c r="L179" s="8"/>
      <c r="M179" s="8">
        <v>1</v>
      </c>
      <c r="N179" s="8"/>
      <c r="O179" s="8"/>
      <c r="P179" s="8"/>
      <c r="Q179" s="8" t="s">
        <v>64</v>
      </c>
    </row>
    <row r="180" spans="1:17">
      <c r="A180" s="8" t="s">
        <v>55</v>
      </c>
      <c r="B180" s="8" t="s">
        <v>291</v>
      </c>
      <c r="C180" s="9">
        <v>0.63194444444444442</v>
      </c>
      <c r="D180" s="217" t="s">
        <v>19</v>
      </c>
      <c r="E180" s="218" t="s">
        <v>136</v>
      </c>
      <c r="F180" s="218" t="s">
        <v>29</v>
      </c>
      <c r="G180" s="8">
        <v>37</v>
      </c>
      <c r="H180" s="8"/>
      <c r="I180" s="8"/>
      <c r="J180" s="8"/>
      <c r="K180" s="8"/>
      <c r="L180" s="8"/>
      <c r="M180" s="8">
        <v>1</v>
      </c>
      <c r="N180" s="8"/>
      <c r="O180" s="8"/>
      <c r="P180" s="8"/>
      <c r="Q180" s="8" t="s">
        <v>64</v>
      </c>
    </row>
    <row r="181" spans="1:17">
      <c r="A181" s="8" t="s">
        <v>55</v>
      </c>
      <c r="B181" s="8" t="s">
        <v>291</v>
      </c>
      <c r="C181" s="9">
        <v>0.63541666666666663</v>
      </c>
      <c r="D181" s="217" t="s">
        <v>19</v>
      </c>
      <c r="E181" s="218" t="s">
        <v>136</v>
      </c>
      <c r="F181" s="218" t="s">
        <v>29</v>
      </c>
      <c r="G181" s="8">
        <v>38</v>
      </c>
      <c r="H181" s="8"/>
      <c r="I181" s="8"/>
      <c r="J181" s="8">
        <v>1</v>
      </c>
      <c r="K181" s="8">
        <v>1</v>
      </c>
      <c r="L181" s="8">
        <v>1</v>
      </c>
      <c r="M181" s="8"/>
      <c r="N181" s="8"/>
      <c r="O181" s="8"/>
      <c r="P181" s="8"/>
      <c r="Q181" s="8" t="s">
        <v>58</v>
      </c>
    </row>
    <row r="182" spans="1:17">
      <c r="A182" s="8" t="s">
        <v>55</v>
      </c>
      <c r="B182" s="8" t="s">
        <v>291</v>
      </c>
      <c r="C182" s="9">
        <v>0.64583333333333337</v>
      </c>
      <c r="D182" s="4" t="s">
        <v>19</v>
      </c>
      <c r="E182" s="8" t="s">
        <v>136</v>
      </c>
      <c r="F182" s="8" t="s">
        <v>29</v>
      </c>
      <c r="G182" s="8">
        <v>39</v>
      </c>
      <c r="H182" s="8"/>
      <c r="I182" s="8"/>
      <c r="J182" s="8">
        <v>0</v>
      </c>
      <c r="K182" s="8">
        <v>1</v>
      </c>
      <c r="L182" s="8">
        <v>1</v>
      </c>
      <c r="M182" s="8"/>
      <c r="N182" s="8"/>
      <c r="O182" s="8"/>
      <c r="P182" s="8"/>
      <c r="Q182" s="8" t="s">
        <v>59</v>
      </c>
    </row>
    <row r="183" spans="1:17">
      <c r="A183" s="8" t="s">
        <v>55</v>
      </c>
      <c r="B183" s="8" t="s">
        <v>291</v>
      </c>
      <c r="C183" s="9">
        <v>0.39583333333333331</v>
      </c>
      <c r="D183" s="4" t="s">
        <v>19</v>
      </c>
      <c r="E183" s="8" t="s">
        <v>136</v>
      </c>
      <c r="F183" s="4" t="s">
        <v>294</v>
      </c>
      <c r="G183" s="8">
        <v>1</v>
      </c>
      <c r="H183" s="4"/>
      <c r="I183" s="4"/>
      <c r="J183" s="4"/>
      <c r="K183" s="4"/>
      <c r="L183" s="4"/>
      <c r="M183" s="4"/>
      <c r="N183" s="4">
        <v>2</v>
      </c>
      <c r="O183" s="4"/>
      <c r="P183" s="4"/>
      <c r="Q183" s="8" t="s">
        <v>64</v>
      </c>
    </row>
    <row r="184" spans="1:17">
      <c r="A184" s="8" t="s">
        <v>55</v>
      </c>
      <c r="B184" s="8" t="s">
        <v>291</v>
      </c>
      <c r="C184" s="9">
        <v>0.39930555555555558</v>
      </c>
      <c r="D184" s="4" t="s">
        <v>19</v>
      </c>
      <c r="E184" s="8" t="s">
        <v>136</v>
      </c>
      <c r="F184" s="4" t="s">
        <v>294</v>
      </c>
      <c r="G184" s="8">
        <v>2</v>
      </c>
      <c r="H184" s="4"/>
      <c r="I184" s="4"/>
      <c r="J184" s="4">
        <v>1</v>
      </c>
      <c r="K184" s="4">
        <v>2</v>
      </c>
      <c r="L184" s="4"/>
      <c r="M184" s="4"/>
      <c r="N184" s="4"/>
      <c r="O184" s="4"/>
      <c r="P184" s="4"/>
      <c r="Q184" s="8" t="s">
        <v>64</v>
      </c>
    </row>
    <row r="185" spans="1:17">
      <c r="A185" s="8" t="s">
        <v>55</v>
      </c>
      <c r="B185" s="8" t="s">
        <v>291</v>
      </c>
      <c r="C185" s="9">
        <v>0.40625</v>
      </c>
      <c r="D185" s="4" t="s">
        <v>19</v>
      </c>
      <c r="E185" s="8" t="s">
        <v>136</v>
      </c>
      <c r="F185" s="4" t="s">
        <v>294</v>
      </c>
      <c r="G185" s="8">
        <v>3</v>
      </c>
      <c r="H185" s="4"/>
      <c r="I185" s="4"/>
      <c r="J185" s="4"/>
      <c r="K185" s="4">
        <v>1</v>
      </c>
      <c r="L185" s="4"/>
      <c r="M185" s="4"/>
      <c r="N185" s="4"/>
      <c r="O185" s="4"/>
      <c r="P185" s="4"/>
      <c r="Q185" s="8" t="s">
        <v>59</v>
      </c>
    </row>
    <row r="186" spans="1:17">
      <c r="A186" s="8" t="s">
        <v>55</v>
      </c>
      <c r="B186" s="8" t="s">
        <v>291</v>
      </c>
      <c r="C186" s="9">
        <v>0.4513888888888889</v>
      </c>
      <c r="D186" s="4" t="s">
        <v>19</v>
      </c>
      <c r="E186" s="8" t="s">
        <v>136</v>
      </c>
      <c r="F186" s="4" t="s">
        <v>294</v>
      </c>
      <c r="G186" s="8">
        <v>4</v>
      </c>
      <c r="H186" s="4"/>
      <c r="I186" s="4"/>
      <c r="J186" s="4">
        <v>1</v>
      </c>
      <c r="K186" s="4">
        <v>1</v>
      </c>
      <c r="L186" s="4"/>
      <c r="M186" s="4"/>
      <c r="N186" s="4"/>
      <c r="O186" s="4"/>
      <c r="P186" s="4"/>
      <c r="Q186" s="8" t="s">
        <v>59</v>
      </c>
    </row>
    <row r="187" spans="1:17">
      <c r="A187" s="8" t="s">
        <v>55</v>
      </c>
      <c r="B187" s="8" t="s">
        <v>291</v>
      </c>
      <c r="C187" s="9">
        <v>0.46180555555555558</v>
      </c>
      <c r="D187" s="4" t="s">
        <v>19</v>
      </c>
      <c r="E187" s="8" t="s">
        <v>136</v>
      </c>
      <c r="F187" s="4" t="s">
        <v>294</v>
      </c>
      <c r="G187" s="8">
        <v>5</v>
      </c>
      <c r="H187" s="4"/>
      <c r="I187" s="4"/>
      <c r="J187" s="4"/>
      <c r="K187" s="4"/>
      <c r="L187" s="4"/>
      <c r="M187" s="4">
        <v>1</v>
      </c>
      <c r="N187" s="4"/>
      <c r="O187" s="4"/>
      <c r="P187" s="4"/>
      <c r="Q187" s="8" t="s">
        <v>64</v>
      </c>
    </row>
    <row r="188" spans="1:17">
      <c r="A188" s="8" t="s">
        <v>55</v>
      </c>
      <c r="B188" s="8" t="s">
        <v>291</v>
      </c>
      <c r="C188" s="9">
        <v>0.47222222222222227</v>
      </c>
      <c r="D188" s="4" t="s">
        <v>19</v>
      </c>
      <c r="E188" s="8" t="s">
        <v>136</v>
      </c>
      <c r="F188" s="4" t="s">
        <v>294</v>
      </c>
      <c r="G188" s="8">
        <v>6</v>
      </c>
      <c r="H188" s="4"/>
      <c r="I188" s="4"/>
      <c r="J188" s="4">
        <v>1</v>
      </c>
      <c r="K188" s="4">
        <v>1</v>
      </c>
      <c r="L188" s="4"/>
      <c r="M188" s="4"/>
      <c r="N188" s="4"/>
      <c r="O188" s="4"/>
      <c r="P188" s="4"/>
      <c r="Q188" s="8" t="s">
        <v>58</v>
      </c>
    </row>
    <row r="189" spans="1:17">
      <c r="A189" s="8" t="s">
        <v>55</v>
      </c>
      <c r="B189" s="8" t="s">
        <v>291</v>
      </c>
      <c r="C189" s="9">
        <v>0.56944444444444442</v>
      </c>
      <c r="D189" s="4" t="s">
        <v>19</v>
      </c>
      <c r="E189" s="8" t="s">
        <v>136</v>
      </c>
      <c r="F189" s="4" t="s">
        <v>294</v>
      </c>
      <c r="G189" s="8">
        <v>7</v>
      </c>
      <c r="H189" s="4"/>
      <c r="I189" s="4"/>
      <c r="J189" s="4"/>
      <c r="K189" s="4"/>
      <c r="L189" s="4"/>
      <c r="M189" s="4">
        <v>1</v>
      </c>
      <c r="N189" s="4"/>
      <c r="O189" s="4"/>
      <c r="P189" s="4"/>
      <c r="Q189" s="8" t="s">
        <v>64</v>
      </c>
    </row>
    <row r="190" spans="1:17">
      <c r="A190" s="8" t="s">
        <v>55</v>
      </c>
      <c r="B190" s="8" t="s">
        <v>291</v>
      </c>
      <c r="C190" s="9">
        <v>0.66666666666666663</v>
      </c>
      <c r="D190" s="4" t="s">
        <v>19</v>
      </c>
      <c r="E190" s="8" t="s">
        <v>136</v>
      </c>
      <c r="F190" s="4" t="s">
        <v>294</v>
      </c>
      <c r="G190" s="8">
        <v>8</v>
      </c>
      <c r="H190" s="4"/>
      <c r="I190" s="4"/>
      <c r="J190" s="4"/>
      <c r="K190" s="4"/>
      <c r="L190" s="4"/>
      <c r="M190" s="4">
        <v>1</v>
      </c>
      <c r="N190" s="4"/>
      <c r="O190" s="4"/>
      <c r="P190" s="4"/>
      <c r="Q190" s="8"/>
    </row>
    <row r="191" spans="1:17" s="86" customFormat="1">
      <c r="G191" s="77"/>
    </row>
    <row r="192" spans="1:17">
      <c r="A192" s="8" t="s">
        <v>55</v>
      </c>
      <c r="B192" s="8" t="s">
        <v>295</v>
      </c>
      <c r="C192" s="9">
        <v>0.4548611111111111</v>
      </c>
      <c r="D192" s="4" t="s">
        <v>19</v>
      </c>
      <c r="E192" s="8" t="s">
        <v>184</v>
      </c>
      <c r="F192" s="8" t="s">
        <v>28</v>
      </c>
      <c r="G192" s="8">
        <v>1</v>
      </c>
      <c r="H192" s="4"/>
      <c r="I192" s="4"/>
      <c r="J192" s="4"/>
      <c r="K192" s="4"/>
      <c r="L192" s="4"/>
      <c r="M192" s="4"/>
      <c r="N192" s="4"/>
      <c r="O192" s="4">
        <v>6</v>
      </c>
      <c r="P192" s="4"/>
      <c r="Q192" s="4" t="s">
        <v>59</v>
      </c>
    </row>
    <row r="193" spans="1:17">
      <c r="A193" s="8" t="s">
        <v>55</v>
      </c>
      <c r="B193" s="8" t="s">
        <v>295</v>
      </c>
      <c r="C193" s="9">
        <v>0.4548611111111111</v>
      </c>
      <c r="D193" s="4" t="s">
        <v>19</v>
      </c>
      <c r="E193" s="8" t="s">
        <v>184</v>
      </c>
      <c r="F193" s="8" t="s">
        <v>28</v>
      </c>
      <c r="G193" s="8">
        <v>2</v>
      </c>
      <c r="H193" s="4"/>
      <c r="I193" s="4"/>
      <c r="J193" s="4"/>
      <c r="K193" s="4"/>
      <c r="L193" s="4"/>
      <c r="M193" s="4">
        <v>1</v>
      </c>
      <c r="N193" s="4"/>
      <c r="O193" s="4"/>
      <c r="P193" s="4"/>
      <c r="Q193" s="4" t="s">
        <v>64</v>
      </c>
    </row>
    <row r="194" spans="1:17">
      <c r="A194" s="8" t="s">
        <v>55</v>
      </c>
      <c r="B194" s="8" t="s">
        <v>295</v>
      </c>
      <c r="C194" s="9">
        <v>0.47222222222222227</v>
      </c>
      <c r="D194" s="4" t="s">
        <v>19</v>
      </c>
      <c r="E194" s="8" t="s">
        <v>184</v>
      </c>
      <c r="F194" s="8" t="s">
        <v>28</v>
      </c>
      <c r="G194" s="8">
        <v>3</v>
      </c>
      <c r="H194" s="4"/>
      <c r="I194" s="4"/>
      <c r="J194" s="4"/>
      <c r="K194" s="4"/>
      <c r="L194" s="4"/>
      <c r="M194" s="4">
        <v>1</v>
      </c>
      <c r="N194" s="4"/>
      <c r="O194" s="4"/>
      <c r="P194" s="4"/>
      <c r="Q194" s="4" t="s">
        <v>59</v>
      </c>
    </row>
    <row r="195" spans="1:17">
      <c r="A195" s="8" t="s">
        <v>55</v>
      </c>
      <c r="B195" s="8" t="s">
        <v>295</v>
      </c>
      <c r="C195" s="9">
        <v>0.47916666666666669</v>
      </c>
      <c r="D195" s="4" t="s">
        <v>19</v>
      </c>
      <c r="E195" s="8" t="s">
        <v>184</v>
      </c>
      <c r="F195" s="8" t="s">
        <v>28</v>
      </c>
      <c r="G195" s="8">
        <v>4</v>
      </c>
      <c r="H195" s="4"/>
      <c r="I195" s="4"/>
      <c r="J195" s="4"/>
      <c r="K195" s="4"/>
      <c r="L195" s="4"/>
      <c r="M195" s="4"/>
      <c r="N195" s="4">
        <v>2</v>
      </c>
      <c r="O195" s="4"/>
      <c r="P195" s="4"/>
      <c r="Q195" s="4" t="s">
        <v>59</v>
      </c>
    </row>
    <row r="196" spans="1:17">
      <c r="A196" s="8" t="s">
        <v>55</v>
      </c>
      <c r="B196" s="8" t="s">
        <v>295</v>
      </c>
      <c r="C196" s="9">
        <v>0.48055555555555557</v>
      </c>
      <c r="D196" s="4" t="s">
        <v>19</v>
      </c>
      <c r="E196" s="8" t="s">
        <v>184</v>
      </c>
      <c r="F196" s="8" t="s">
        <v>28</v>
      </c>
      <c r="G196" s="8">
        <v>5</v>
      </c>
      <c r="H196" s="4"/>
      <c r="I196" s="4"/>
      <c r="J196" s="4"/>
      <c r="K196" s="4"/>
      <c r="L196" s="4"/>
      <c r="M196" s="4">
        <v>1</v>
      </c>
      <c r="N196" s="4"/>
      <c r="O196" s="4"/>
      <c r="P196" s="4"/>
      <c r="Q196" s="4" t="s">
        <v>59</v>
      </c>
    </row>
    <row r="197" spans="1:17">
      <c r="A197" s="8" t="s">
        <v>55</v>
      </c>
      <c r="B197" s="8" t="s">
        <v>295</v>
      </c>
      <c r="C197" s="9">
        <v>0.52083333333333337</v>
      </c>
      <c r="D197" s="4" t="s">
        <v>19</v>
      </c>
      <c r="E197" s="8" t="s">
        <v>184</v>
      </c>
      <c r="F197" s="8" t="s">
        <v>28</v>
      </c>
      <c r="G197" s="8">
        <v>6</v>
      </c>
      <c r="H197" s="4"/>
      <c r="I197" s="4"/>
      <c r="J197" s="4"/>
      <c r="K197" s="4"/>
      <c r="L197" s="4"/>
      <c r="M197" s="4">
        <v>1</v>
      </c>
      <c r="N197" s="4"/>
      <c r="O197" s="4"/>
      <c r="P197" s="4"/>
      <c r="Q197" s="4" t="s">
        <v>152</v>
      </c>
    </row>
    <row r="198" spans="1:17">
      <c r="A198" s="8" t="s">
        <v>55</v>
      </c>
      <c r="B198" s="8" t="s">
        <v>295</v>
      </c>
      <c r="C198" s="9">
        <v>0.44097222222222227</v>
      </c>
      <c r="D198" s="4" t="s">
        <v>19</v>
      </c>
      <c r="E198" s="8" t="s">
        <v>184</v>
      </c>
      <c r="F198" s="8" t="s">
        <v>32</v>
      </c>
      <c r="G198" s="8">
        <v>1</v>
      </c>
      <c r="H198" s="4"/>
      <c r="I198" s="4"/>
      <c r="J198" s="4"/>
      <c r="K198" s="4"/>
      <c r="L198" s="4"/>
      <c r="M198" s="4">
        <v>1</v>
      </c>
      <c r="N198" s="4"/>
      <c r="O198" s="4"/>
      <c r="P198" s="4"/>
      <c r="Q198" s="4" t="s">
        <v>152</v>
      </c>
    </row>
    <row r="199" spans="1:17">
      <c r="A199" s="8" t="s">
        <v>55</v>
      </c>
      <c r="B199" s="8" t="s">
        <v>295</v>
      </c>
      <c r="C199" s="9">
        <v>0.44444444444444442</v>
      </c>
      <c r="D199" s="4" t="s">
        <v>19</v>
      </c>
      <c r="E199" s="8" t="s">
        <v>184</v>
      </c>
      <c r="F199" s="8" t="s">
        <v>32</v>
      </c>
      <c r="G199" s="8">
        <v>2</v>
      </c>
      <c r="H199" s="4"/>
      <c r="I199" s="4"/>
      <c r="J199" s="4"/>
      <c r="K199" s="4"/>
      <c r="L199" s="4"/>
      <c r="M199" s="4">
        <v>1</v>
      </c>
      <c r="N199" s="4"/>
      <c r="O199" s="4"/>
      <c r="P199" s="4"/>
      <c r="Q199" s="4" t="s">
        <v>152</v>
      </c>
    </row>
    <row r="200" spans="1:17">
      <c r="A200" s="8" t="s">
        <v>55</v>
      </c>
      <c r="B200" s="8" t="s">
        <v>295</v>
      </c>
      <c r="C200" s="9">
        <v>0.4548611111111111</v>
      </c>
      <c r="D200" s="4" t="s">
        <v>19</v>
      </c>
      <c r="E200" s="8" t="s">
        <v>184</v>
      </c>
      <c r="F200" s="8" t="s">
        <v>32</v>
      </c>
      <c r="G200" s="8">
        <v>3</v>
      </c>
      <c r="H200" s="4"/>
      <c r="I200" s="4"/>
      <c r="J200" s="4"/>
      <c r="K200" s="4"/>
      <c r="L200" s="4"/>
      <c r="M200" s="4"/>
      <c r="N200" s="4">
        <v>2</v>
      </c>
      <c r="O200" s="4"/>
      <c r="P200" s="4"/>
      <c r="Q200" s="4" t="s">
        <v>152</v>
      </c>
    </row>
    <row r="201" spans="1:17">
      <c r="A201" s="8" t="s">
        <v>55</v>
      </c>
      <c r="B201" s="8" t="s">
        <v>295</v>
      </c>
      <c r="C201" s="9">
        <v>0.46527777777777773</v>
      </c>
      <c r="D201" s="4" t="s">
        <v>19</v>
      </c>
      <c r="E201" s="8" t="s">
        <v>184</v>
      </c>
      <c r="F201" s="8" t="s">
        <v>32</v>
      </c>
      <c r="G201" s="8">
        <v>4</v>
      </c>
      <c r="H201" s="4"/>
      <c r="I201" s="4"/>
      <c r="J201" s="4"/>
      <c r="K201" s="4"/>
      <c r="L201" s="4"/>
      <c r="M201" s="4">
        <v>1</v>
      </c>
      <c r="N201" s="4"/>
      <c r="O201" s="4"/>
      <c r="P201" s="4"/>
      <c r="Q201" s="4" t="s">
        <v>59</v>
      </c>
    </row>
    <row r="202" spans="1:17">
      <c r="A202" s="8" t="s">
        <v>55</v>
      </c>
      <c r="B202" s="8" t="s">
        <v>295</v>
      </c>
      <c r="C202" s="9">
        <v>0.51736111111111105</v>
      </c>
      <c r="D202" s="4" t="s">
        <v>19</v>
      </c>
      <c r="E202" s="8" t="s">
        <v>184</v>
      </c>
      <c r="F202" s="8" t="s">
        <v>32</v>
      </c>
      <c r="G202" s="8">
        <v>8</v>
      </c>
      <c r="H202" s="4"/>
      <c r="I202" s="4"/>
      <c r="J202" s="4"/>
      <c r="K202" s="4"/>
      <c r="L202" s="4"/>
      <c r="M202" s="4">
        <v>1</v>
      </c>
      <c r="N202" s="4"/>
      <c r="O202" s="4"/>
      <c r="P202" s="4"/>
      <c r="Q202" s="4" t="s">
        <v>59</v>
      </c>
    </row>
    <row r="203" spans="1:17">
      <c r="A203" s="8" t="s">
        <v>55</v>
      </c>
      <c r="B203" s="8" t="s">
        <v>295</v>
      </c>
      <c r="C203" s="9">
        <v>0.52777777777777779</v>
      </c>
      <c r="D203" s="4" t="s">
        <v>19</v>
      </c>
      <c r="E203" s="8" t="s">
        <v>184</v>
      </c>
      <c r="F203" s="8" t="s">
        <v>32</v>
      </c>
      <c r="G203" s="8">
        <v>9</v>
      </c>
      <c r="H203" s="4"/>
      <c r="I203" s="4"/>
      <c r="J203" s="4"/>
      <c r="K203" s="4"/>
      <c r="L203" s="4"/>
      <c r="M203" s="4"/>
      <c r="N203" s="4">
        <v>2</v>
      </c>
      <c r="O203" s="4"/>
      <c r="P203" s="4"/>
      <c r="Q203" s="4" t="s">
        <v>64</v>
      </c>
    </row>
    <row r="204" spans="1:17">
      <c r="A204" s="8" t="s">
        <v>55</v>
      </c>
      <c r="B204" s="8" t="s">
        <v>295</v>
      </c>
      <c r="C204" s="9">
        <v>0.52777777777777779</v>
      </c>
      <c r="D204" s="4" t="s">
        <v>19</v>
      </c>
      <c r="E204" s="8" t="s">
        <v>184</v>
      </c>
      <c r="F204" s="8" t="s">
        <v>32</v>
      </c>
      <c r="G204" s="8">
        <v>10</v>
      </c>
      <c r="H204" s="4"/>
      <c r="I204" s="4"/>
      <c r="J204" s="4"/>
      <c r="K204" s="4"/>
      <c r="L204" s="4"/>
      <c r="M204" s="4"/>
      <c r="N204" s="4">
        <v>8</v>
      </c>
      <c r="O204" s="4"/>
      <c r="P204" s="4"/>
      <c r="Q204" s="4" t="s">
        <v>59</v>
      </c>
    </row>
    <row r="205" spans="1:17">
      <c r="A205" s="8" t="s">
        <v>55</v>
      </c>
      <c r="B205" s="8" t="s">
        <v>295</v>
      </c>
      <c r="C205" s="9">
        <v>0.53819444444444442</v>
      </c>
      <c r="D205" s="4" t="s">
        <v>19</v>
      </c>
      <c r="E205" s="8" t="s">
        <v>184</v>
      </c>
      <c r="F205" s="8" t="s">
        <v>32</v>
      </c>
      <c r="G205" s="8">
        <v>11</v>
      </c>
      <c r="H205" s="4"/>
      <c r="I205" s="4"/>
      <c r="J205" s="4"/>
      <c r="K205" s="4"/>
      <c r="L205" s="4"/>
      <c r="M205" s="4">
        <v>1</v>
      </c>
      <c r="N205" s="4"/>
      <c r="O205" s="4"/>
      <c r="P205" s="4"/>
      <c r="Q205" s="4"/>
    </row>
    <row r="206" spans="1:17">
      <c r="A206" s="8" t="s">
        <v>55</v>
      </c>
      <c r="B206" s="8" t="s">
        <v>295</v>
      </c>
      <c r="C206" s="9">
        <v>0.5395833333333333</v>
      </c>
      <c r="D206" s="4" t="s">
        <v>19</v>
      </c>
      <c r="E206" s="8" t="s">
        <v>184</v>
      </c>
      <c r="F206" s="8" t="s">
        <v>32</v>
      </c>
      <c r="G206" s="8">
        <v>12</v>
      </c>
      <c r="H206" s="4"/>
      <c r="I206" s="4"/>
      <c r="J206" s="4"/>
      <c r="K206" s="4"/>
      <c r="L206" s="4"/>
      <c r="M206" s="4"/>
      <c r="N206" s="4">
        <v>19</v>
      </c>
      <c r="O206" s="4"/>
      <c r="P206" s="4"/>
      <c r="Q206" s="4"/>
    </row>
    <row r="207" spans="1:17">
      <c r="A207" s="8" t="s">
        <v>55</v>
      </c>
      <c r="B207" s="8" t="s">
        <v>295</v>
      </c>
      <c r="C207" s="9">
        <v>0.55555555555555558</v>
      </c>
      <c r="D207" s="4" t="s">
        <v>19</v>
      </c>
      <c r="E207" s="8" t="s">
        <v>184</v>
      </c>
      <c r="F207" s="8" t="s">
        <v>32</v>
      </c>
      <c r="G207" s="8">
        <v>13</v>
      </c>
      <c r="H207" s="4"/>
      <c r="I207" s="4"/>
      <c r="J207" s="4"/>
      <c r="K207" s="4"/>
      <c r="L207" s="4"/>
      <c r="M207" s="4"/>
      <c r="N207" s="4">
        <v>6</v>
      </c>
      <c r="O207" s="4"/>
      <c r="P207" s="4"/>
      <c r="Q207" s="4"/>
    </row>
    <row r="208" spans="1:17">
      <c r="A208" s="8" t="s">
        <v>55</v>
      </c>
      <c r="B208" s="8" t="s">
        <v>295</v>
      </c>
      <c r="C208" s="9">
        <v>0.56805555555555554</v>
      </c>
      <c r="D208" s="4" t="s">
        <v>19</v>
      </c>
      <c r="E208" s="8" t="s">
        <v>184</v>
      </c>
      <c r="F208" s="8" t="s">
        <v>32</v>
      </c>
      <c r="G208" s="8">
        <v>14</v>
      </c>
      <c r="H208" s="4"/>
      <c r="I208" s="4"/>
      <c r="J208" s="4">
        <v>1</v>
      </c>
      <c r="K208" s="4">
        <v>2</v>
      </c>
      <c r="L208" s="4">
        <v>1</v>
      </c>
      <c r="M208" s="4"/>
      <c r="N208" s="4"/>
      <c r="O208" s="4"/>
      <c r="P208" s="4"/>
      <c r="Q208" s="4"/>
    </row>
    <row r="209" spans="1:17">
      <c r="A209" s="8" t="s">
        <v>55</v>
      </c>
      <c r="B209" s="8" t="s">
        <v>295</v>
      </c>
      <c r="C209" s="9">
        <v>0.56944444444444442</v>
      </c>
      <c r="D209" s="4" t="s">
        <v>19</v>
      </c>
      <c r="E209" s="8" t="s">
        <v>184</v>
      </c>
      <c r="F209" s="8" t="s">
        <v>32</v>
      </c>
      <c r="G209" s="8">
        <v>15</v>
      </c>
      <c r="H209" s="4"/>
      <c r="I209" s="4"/>
      <c r="J209" s="4">
        <v>1</v>
      </c>
      <c r="K209" s="4">
        <v>1</v>
      </c>
      <c r="L209" s="4">
        <v>1</v>
      </c>
      <c r="M209" s="4"/>
      <c r="N209" s="4"/>
      <c r="O209" s="4"/>
      <c r="P209" s="4"/>
      <c r="Q209" s="4"/>
    </row>
    <row r="210" spans="1:17">
      <c r="A210" s="8" t="s">
        <v>55</v>
      </c>
      <c r="B210" s="8" t="s">
        <v>295</v>
      </c>
      <c r="C210" s="9">
        <v>0.47222222222222227</v>
      </c>
      <c r="D210" s="4" t="s">
        <v>19</v>
      </c>
      <c r="E210" s="8" t="s">
        <v>184</v>
      </c>
      <c r="F210" s="8" t="s">
        <v>25</v>
      </c>
      <c r="G210" s="8">
        <v>1</v>
      </c>
      <c r="H210" s="4"/>
      <c r="I210" s="4"/>
      <c r="J210" s="4"/>
      <c r="K210" s="4"/>
      <c r="L210" s="4"/>
      <c r="M210" s="4">
        <v>1</v>
      </c>
      <c r="N210" s="4"/>
      <c r="O210" s="4"/>
      <c r="P210" s="4"/>
      <c r="Q210" s="4" t="s">
        <v>64</v>
      </c>
    </row>
    <row r="211" spans="1:17">
      <c r="A211" s="8" t="s">
        <v>55</v>
      </c>
      <c r="B211" s="8" t="s">
        <v>295</v>
      </c>
      <c r="C211" s="9">
        <v>0.47222222222222227</v>
      </c>
      <c r="D211" s="4" t="s">
        <v>19</v>
      </c>
      <c r="E211" s="8" t="s">
        <v>184</v>
      </c>
      <c r="F211" s="8" t="s">
        <v>25</v>
      </c>
      <c r="G211" s="8">
        <v>2</v>
      </c>
      <c r="H211" s="4"/>
      <c r="I211" s="4"/>
      <c r="J211" s="4"/>
      <c r="K211" s="4"/>
      <c r="L211" s="4"/>
      <c r="M211" s="4">
        <v>1</v>
      </c>
      <c r="N211" s="4"/>
      <c r="O211" s="4"/>
      <c r="P211" s="4"/>
      <c r="Q211" s="4" t="s">
        <v>64</v>
      </c>
    </row>
    <row r="212" spans="1:17">
      <c r="A212" s="8" t="s">
        <v>55</v>
      </c>
      <c r="B212" s="8" t="s">
        <v>295</v>
      </c>
      <c r="C212" s="9">
        <v>0.49652777777777773</v>
      </c>
      <c r="D212" s="4" t="s">
        <v>19</v>
      </c>
      <c r="E212" s="8" t="s">
        <v>184</v>
      </c>
      <c r="F212" s="8" t="s">
        <v>25</v>
      </c>
      <c r="G212" s="8">
        <v>3</v>
      </c>
      <c r="H212" s="4"/>
      <c r="I212" s="4"/>
      <c r="J212" s="4"/>
      <c r="K212" s="4"/>
      <c r="L212" s="4"/>
      <c r="M212" s="4"/>
      <c r="N212" s="4"/>
      <c r="O212" s="4">
        <v>5</v>
      </c>
      <c r="P212" s="4"/>
      <c r="Q212" s="4" t="s">
        <v>59</v>
      </c>
    </row>
    <row r="213" spans="1:17">
      <c r="A213" s="8" t="s">
        <v>55</v>
      </c>
      <c r="B213" s="8" t="s">
        <v>295</v>
      </c>
      <c r="C213" s="9">
        <v>0.51388888888888895</v>
      </c>
      <c r="D213" s="4" t="s">
        <v>19</v>
      </c>
      <c r="E213" s="8" t="s">
        <v>184</v>
      </c>
      <c r="F213" s="8" t="s">
        <v>25</v>
      </c>
      <c r="G213" s="8">
        <v>4</v>
      </c>
      <c r="H213" s="4"/>
      <c r="I213" s="4"/>
      <c r="J213" s="4"/>
      <c r="K213" s="4"/>
      <c r="L213" s="4"/>
      <c r="M213" s="4">
        <v>1</v>
      </c>
      <c r="N213" s="4"/>
      <c r="O213" s="4"/>
      <c r="P213" s="4"/>
      <c r="Q213" s="4" t="s">
        <v>59</v>
      </c>
    </row>
    <row r="214" spans="1:17">
      <c r="A214" s="8" t="s">
        <v>55</v>
      </c>
      <c r="B214" s="8" t="s">
        <v>295</v>
      </c>
      <c r="C214" s="9">
        <v>0.53819444444444442</v>
      </c>
      <c r="D214" s="4" t="s">
        <v>19</v>
      </c>
      <c r="E214" s="8" t="s">
        <v>184</v>
      </c>
      <c r="F214" s="8" t="s">
        <v>25</v>
      </c>
      <c r="G214" s="8">
        <v>5</v>
      </c>
      <c r="H214" s="4"/>
      <c r="I214" s="4"/>
      <c r="J214" s="4">
        <v>1</v>
      </c>
      <c r="K214" s="4">
        <v>2</v>
      </c>
      <c r="L214" s="4">
        <v>2</v>
      </c>
      <c r="M214" s="4"/>
      <c r="N214" s="4"/>
      <c r="O214" s="4"/>
      <c r="P214" s="4"/>
      <c r="Q214" s="4" t="s">
        <v>60</v>
      </c>
    </row>
    <row r="215" spans="1:17">
      <c r="A215" s="8" t="s">
        <v>55</v>
      </c>
      <c r="B215" s="8" t="s">
        <v>295</v>
      </c>
      <c r="C215" s="9">
        <v>0.57291666666666663</v>
      </c>
      <c r="D215" s="4" t="s">
        <v>19</v>
      </c>
      <c r="E215" s="8" t="s">
        <v>184</v>
      </c>
      <c r="F215" s="8" t="s">
        <v>25</v>
      </c>
      <c r="G215" s="8">
        <v>6</v>
      </c>
      <c r="H215" s="4"/>
      <c r="I215" s="4"/>
      <c r="J215" s="4"/>
      <c r="K215" s="4"/>
      <c r="L215" s="4"/>
      <c r="M215" s="4">
        <v>1</v>
      </c>
      <c r="N215" s="4"/>
      <c r="O215" s="4"/>
      <c r="P215" s="4"/>
      <c r="Q215" s="4" t="s">
        <v>64</v>
      </c>
    </row>
    <row r="216" spans="1:17">
      <c r="A216" s="8" t="s">
        <v>55</v>
      </c>
      <c r="B216" s="8" t="s">
        <v>295</v>
      </c>
      <c r="C216" s="9">
        <v>0.58680555555555558</v>
      </c>
      <c r="D216" s="4" t="s">
        <v>19</v>
      </c>
      <c r="E216" s="8" t="s">
        <v>184</v>
      </c>
      <c r="F216" s="8" t="s">
        <v>25</v>
      </c>
      <c r="G216" s="8">
        <v>7</v>
      </c>
      <c r="H216" s="4"/>
      <c r="I216" s="4"/>
      <c r="J216" s="4"/>
      <c r="K216" s="4"/>
      <c r="L216" s="4"/>
      <c r="M216" s="4">
        <v>1</v>
      </c>
      <c r="N216" s="4"/>
      <c r="O216" s="4"/>
      <c r="P216" s="4"/>
      <c r="Q216" s="4" t="s">
        <v>64</v>
      </c>
    </row>
    <row r="217" spans="1:17">
      <c r="A217" s="8" t="s">
        <v>55</v>
      </c>
      <c r="B217" s="8" t="s">
        <v>295</v>
      </c>
      <c r="C217" s="9">
        <v>0.59722222222222221</v>
      </c>
      <c r="D217" s="4" t="s">
        <v>19</v>
      </c>
      <c r="E217" s="8" t="s">
        <v>184</v>
      </c>
      <c r="F217" s="8" t="s">
        <v>25</v>
      </c>
      <c r="G217" s="8">
        <v>8</v>
      </c>
      <c r="H217" s="4"/>
      <c r="I217" s="4"/>
      <c r="J217" s="4">
        <v>1</v>
      </c>
      <c r="K217" s="4">
        <v>4</v>
      </c>
      <c r="L217" s="4">
        <v>1</v>
      </c>
      <c r="M217" s="4"/>
      <c r="N217" s="4"/>
      <c r="O217" s="4"/>
      <c r="P217" s="4"/>
      <c r="Q217" s="4" t="s">
        <v>64</v>
      </c>
    </row>
    <row r="218" spans="1:17">
      <c r="A218" s="8" t="s">
        <v>55</v>
      </c>
      <c r="B218" s="8" t="s">
        <v>295</v>
      </c>
      <c r="C218" s="9">
        <v>0.60416666666666663</v>
      </c>
      <c r="D218" s="4" t="s">
        <v>19</v>
      </c>
      <c r="E218" s="8" t="s">
        <v>184</v>
      </c>
      <c r="F218" s="8" t="s">
        <v>25</v>
      </c>
      <c r="G218" s="8">
        <v>9</v>
      </c>
      <c r="H218" s="4"/>
      <c r="I218" s="4"/>
      <c r="J218" s="4"/>
      <c r="K218" s="4"/>
      <c r="L218" s="4"/>
      <c r="M218" s="4">
        <v>1</v>
      </c>
      <c r="N218" s="4"/>
      <c r="O218" s="4"/>
      <c r="P218" s="4"/>
      <c r="Q218" s="4" t="s">
        <v>62</v>
      </c>
    </row>
    <row r="219" spans="1:17">
      <c r="A219" s="8" t="s">
        <v>55</v>
      </c>
      <c r="B219" s="8" t="s">
        <v>295</v>
      </c>
      <c r="C219" s="9">
        <v>0.60763888888888895</v>
      </c>
      <c r="D219" s="4" t="s">
        <v>19</v>
      </c>
      <c r="E219" s="8" t="s">
        <v>184</v>
      </c>
      <c r="F219" s="8" t="s">
        <v>25</v>
      </c>
      <c r="G219" s="8">
        <v>10</v>
      </c>
      <c r="H219" s="4"/>
      <c r="I219" s="4"/>
      <c r="J219" s="4">
        <v>1</v>
      </c>
      <c r="K219" s="4">
        <v>3</v>
      </c>
      <c r="L219" s="4">
        <v>2</v>
      </c>
      <c r="M219" s="4"/>
      <c r="N219" s="4"/>
      <c r="O219" s="4"/>
      <c r="P219" s="4"/>
      <c r="Q219" s="4" t="s">
        <v>59</v>
      </c>
    </row>
    <row r="220" spans="1:17">
      <c r="A220" s="8" t="s">
        <v>55</v>
      </c>
      <c r="B220" s="8" t="s">
        <v>295</v>
      </c>
      <c r="C220" s="9">
        <v>0.64583333333333337</v>
      </c>
      <c r="D220" s="4" t="s">
        <v>19</v>
      </c>
      <c r="E220" s="8" t="s">
        <v>184</v>
      </c>
      <c r="F220" s="8" t="s">
        <v>25</v>
      </c>
      <c r="G220" s="8">
        <v>11</v>
      </c>
      <c r="H220" s="4"/>
      <c r="I220" s="4"/>
      <c r="J220" s="4"/>
      <c r="K220" s="4"/>
      <c r="L220" s="4"/>
      <c r="M220" s="4">
        <v>5</v>
      </c>
      <c r="N220" s="4"/>
      <c r="O220" s="4"/>
      <c r="P220" s="4"/>
      <c r="Q220" s="4" t="s">
        <v>296</v>
      </c>
    </row>
    <row r="221" spans="1:17">
      <c r="A221" s="8" t="s">
        <v>55</v>
      </c>
      <c r="B221" s="8" t="s">
        <v>295</v>
      </c>
      <c r="C221" s="9">
        <v>0.44791666666666669</v>
      </c>
      <c r="D221" s="4" t="s">
        <v>19</v>
      </c>
      <c r="E221" s="8" t="s">
        <v>184</v>
      </c>
      <c r="F221" s="8" t="s">
        <v>29</v>
      </c>
      <c r="G221" s="8">
        <v>1</v>
      </c>
      <c r="H221" s="4"/>
      <c r="I221" s="4"/>
      <c r="J221" s="4"/>
      <c r="K221" s="4"/>
      <c r="L221" s="4"/>
      <c r="M221" s="4">
        <v>2</v>
      </c>
      <c r="N221" s="4"/>
      <c r="O221" s="4"/>
      <c r="P221" s="4"/>
      <c r="Q221" s="4" t="s">
        <v>58</v>
      </c>
    </row>
    <row r="222" spans="1:17">
      <c r="A222" s="8" t="s">
        <v>55</v>
      </c>
      <c r="B222" s="8" t="s">
        <v>295</v>
      </c>
      <c r="C222" s="9">
        <v>0.47916666666666669</v>
      </c>
      <c r="D222" s="4" t="s">
        <v>19</v>
      </c>
      <c r="E222" s="8" t="s">
        <v>184</v>
      </c>
      <c r="F222" s="8" t="s">
        <v>29</v>
      </c>
      <c r="G222" s="8">
        <v>2</v>
      </c>
      <c r="H222" s="4"/>
      <c r="I222" s="4"/>
      <c r="J222" s="4"/>
      <c r="K222" s="4"/>
      <c r="L222" s="4"/>
      <c r="M222" s="4">
        <v>2</v>
      </c>
      <c r="N222" s="4"/>
      <c r="O222" s="4"/>
      <c r="P222" s="4"/>
      <c r="Q222" s="4" t="s">
        <v>60</v>
      </c>
    </row>
    <row r="223" spans="1:17">
      <c r="A223" s="8" t="s">
        <v>55</v>
      </c>
      <c r="B223" s="8" t="s">
        <v>295</v>
      </c>
      <c r="C223" s="9">
        <v>0.49305555555555558</v>
      </c>
      <c r="D223" s="4" t="s">
        <v>19</v>
      </c>
      <c r="E223" s="8" t="s">
        <v>184</v>
      </c>
      <c r="F223" s="8" t="s">
        <v>29</v>
      </c>
      <c r="G223" s="8">
        <v>3</v>
      </c>
      <c r="H223" s="4"/>
      <c r="I223" s="4"/>
      <c r="J223" s="4"/>
      <c r="K223" s="4"/>
      <c r="L223" s="4"/>
      <c r="M223" s="4"/>
      <c r="N223" s="4">
        <v>1</v>
      </c>
      <c r="O223" s="4"/>
      <c r="P223" s="4"/>
      <c r="Q223" s="4" t="s">
        <v>58</v>
      </c>
    </row>
    <row r="224" spans="1:17">
      <c r="A224" s="8" t="s">
        <v>55</v>
      </c>
      <c r="B224" s="8" t="s">
        <v>295</v>
      </c>
      <c r="C224" s="9">
        <v>0.50347222222222221</v>
      </c>
      <c r="D224" s="4" t="s">
        <v>19</v>
      </c>
      <c r="E224" s="8" t="s">
        <v>184</v>
      </c>
      <c r="F224" s="8" t="s">
        <v>29</v>
      </c>
      <c r="G224" s="8">
        <v>4</v>
      </c>
      <c r="H224" s="4"/>
      <c r="I224" s="4"/>
      <c r="J224" s="4"/>
      <c r="K224" s="4"/>
      <c r="L224" s="4"/>
      <c r="M224" s="4"/>
      <c r="N224" s="4">
        <v>1</v>
      </c>
      <c r="O224" s="4"/>
      <c r="P224" s="4"/>
      <c r="Q224" s="4" t="s">
        <v>143</v>
      </c>
    </row>
    <row r="225" spans="1:17">
      <c r="A225" s="8" t="s">
        <v>55</v>
      </c>
      <c r="B225" s="8" t="s">
        <v>295</v>
      </c>
      <c r="C225" s="9">
        <v>0.51041666666666663</v>
      </c>
      <c r="D225" s="4" t="s">
        <v>19</v>
      </c>
      <c r="E225" s="8" t="s">
        <v>184</v>
      </c>
      <c r="F225" s="8" t="s">
        <v>29</v>
      </c>
      <c r="G225" s="8">
        <v>5</v>
      </c>
      <c r="H225" s="4"/>
      <c r="I225" s="4"/>
      <c r="J225" s="4"/>
      <c r="K225" s="4"/>
      <c r="L225" s="4"/>
      <c r="M225" s="4"/>
      <c r="N225" s="4">
        <v>1</v>
      </c>
      <c r="O225" s="4"/>
      <c r="P225" s="4"/>
      <c r="Q225" s="4" t="s">
        <v>58</v>
      </c>
    </row>
    <row r="226" spans="1:17">
      <c r="A226" s="8" t="s">
        <v>55</v>
      </c>
      <c r="B226" s="8" t="s">
        <v>295</v>
      </c>
      <c r="C226" s="9">
        <v>0.52083333333333337</v>
      </c>
      <c r="D226" s="4" t="s">
        <v>19</v>
      </c>
      <c r="E226" s="8" t="s">
        <v>184</v>
      </c>
      <c r="F226" s="8" t="s">
        <v>29</v>
      </c>
      <c r="G226" s="8">
        <v>6</v>
      </c>
      <c r="H226" s="4"/>
      <c r="I226" s="4"/>
      <c r="J226" s="4"/>
      <c r="K226" s="4"/>
      <c r="L226" s="4"/>
      <c r="M226" s="4"/>
      <c r="N226" s="4">
        <v>1</v>
      </c>
      <c r="O226" s="4"/>
      <c r="P226" s="4"/>
      <c r="Q226" s="4" t="s">
        <v>64</v>
      </c>
    </row>
    <row r="227" spans="1:17">
      <c r="A227" s="8" t="s">
        <v>55</v>
      </c>
      <c r="B227" s="8" t="s">
        <v>295</v>
      </c>
      <c r="C227" s="9">
        <v>0.53125</v>
      </c>
      <c r="D227" s="4" t="s">
        <v>19</v>
      </c>
      <c r="E227" s="8" t="s">
        <v>184</v>
      </c>
      <c r="F227" s="8" t="s">
        <v>29</v>
      </c>
      <c r="G227" s="8">
        <v>7</v>
      </c>
      <c r="H227" s="4"/>
      <c r="I227" s="4"/>
      <c r="J227" s="4"/>
      <c r="K227" s="4"/>
      <c r="L227" s="4"/>
      <c r="M227" s="4">
        <v>2</v>
      </c>
      <c r="N227" s="4"/>
      <c r="O227" s="4"/>
      <c r="P227" s="4"/>
      <c r="Q227" s="4" t="s">
        <v>64</v>
      </c>
    </row>
    <row r="228" spans="1:17">
      <c r="A228" s="8" t="s">
        <v>55</v>
      </c>
      <c r="B228" s="8" t="s">
        <v>295</v>
      </c>
      <c r="C228" s="9">
        <v>0.55208333333333337</v>
      </c>
      <c r="D228" s="4" t="s">
        <v>19</v>
      </c>
      <c r="E228" s="8" t="s">
        <v>184</v>
      </c>
      <c r="F228" s="8" t="s">
        <v>29</v>
      </c>
      <c r="G228" s="8">
        <v>8</v>
      </c>
      <c r="H228" s="4"/>
      <c r="I228" s="4"/>
      <c r="J228" s="4"/>
      <c r="K228" s="4"/>
      <c r="L228" s="4"/>
      <c r="M228" s="4"/>
      <c r="N228" s="4">
        <v>1</v>
      </c>
      <c r="O228" s="4"/>
      <c r="P228" s="4"/>
      <c r="Q228" s="4" t="s">
        <v>60</v>
      </c>
    </row>
    <row r="229" spans="1:17">
      <c r="A229" s="8" t="s">
        <v>55</v>
      </c>
      <c r="B229" s="8" t="s">
        <v>295</v>
      </c>
      <c r="C229" s="9">
        <v>0.55208333333333337</v>
      </c>
      <c r="D229" s="4" t="s">
        <v>19</v>
      </c>
      <c r="E229" s="8" t="s">
        <v>184</v>
      </c>
      <c r="F229" s="8" t="s">
        <v>29</v>
      </c>
      <c r="G229" s="8">
        <v>9</v>
      </c>
      <c r="H229" s="4"/>
      <c r="I229" s="4"/>
      <c r="J229" s="4">
        <v>1</v>
      </c>
      <c r="K229" s="4">
        <v>3</v>
      </c>
      <c r="L229" s="4">
        <v>2</v>
      </c>
      <c r="M229" s="4"/>
      <c r="N229" s="4"/>
      <c r="O229" s="4"/>
      <c r="P229" s="4"/>
      <c r="Q229" s="4" t="s">
        <v>60</v>
      </c>
    </row>
    <row r="230" spans="1:17">
      <c r="A230" s="8" t="s">
        <v>55</v>
      </c>
      <c r="B230" s="8" t="s">
        <v>295</v>
      </c>
      <c r="C230" s="9">
        <v>0.57291666666666663</v>
      </c>
      <c r="D230" s="4" t="s">
        <v>19</v>
      </c>
      <c r="E230" s="8" t="s">
        <v>184</v>
      </c>
      <c r="F230" s="8" t="s">
        <v>29</v>
      </c>
      <c r="G230" s="8">
        <v>10</v>
      </c>
      <c r="H230" s="4"/>
      <c r="I230" s="4"/>
      <c r="J230" s="4"/>
      <c r="K230" s="4"/>
      <c r="L230" s="4"/>
      <c r="M230" s="4"/>
      <c r="N230" s="4">
        <v>1</v>
      </c>
      <c r="O230" s="4"/>
      <c r="P230" s="4"/>
      <c r="Q230" s="4" t="s">
        <v>58</v>
      </c>
    </row>
    <row r="231" spans="1:17">
      <c r="A231" s="8" t="s">
        <v>55</v>
      </c>
      <c r="B231" s="8" t="s">
        <v>295</v>
      </c>
      <c r="C231" s="216">
        <v>0.58333333333333337</v>
      </c>
      <c r="D231" s="4" t="s">
        <v>19</v>
      </c>
      <c r="E231" s="8" t="s">
        <v>184</v>
      </c>
      <c r="F231" s="8" t="s">
        <v>29</v>
      </c>
      <c r="G231" s="8">
        <v>11</v>
      </c>
      <c r="H231" s="4"/>
      <c r="I231" s="4"/>
      <c r="J231" s="4">
        <v>1</v>
      </c>
      <c r="K231" s="4">
        <v>1</v>
      </c>
      <c r="L231" s="4">
        <v>1</v>
      </c>
      <c r="M231" s="4"/>
      <c r="N231" s="4"/>
      <c r="O231" s="4"/>
      <c r="P231" s="4"/>
      <c r="Q231" s="4" t="s">
        <v>60</v>
      </c>
    </row>
    <row r="232" spans="1:17">
      <c r="A232" s="8" t="s">
        <v>55</v>
      </c>
      <c r="B232" s="8" t="s">
        <v>295</v>
      </c>
      <c r="C232" s="9">
        <v>0.59027777777777779</v>
      </c>
      <c r="D232" s="4" t="s">
        <v>19</v>
      </c>
      <c r="E232" s="8" t="s">
        <v>184</v>
      </c>
      <c r="F232" s="8" t="s">
        <v>29</v>
      </c>
      <c r="G232" s="8">
        <v>12</v>
      </c>
      <c r="H232" s="4"/>
      <c r="I232" s="4"/>
      <c r="J232" s="4">
        <v>1</v>
      </c>
      <c r="K232" s="4">
        <v>2</v>
      </c>
      <c r="L232" s="4"/>
      <c r="M232" s="4"/>
      <c r="N232" s="4"/>
      <c r="O232" s="4"/>
      <c r="P232" s="4"/>
      <c r="Q232" s="4" t="s">
        <v>58</v>
      </c>
    </row>
    <row r="233" spans="1:17">
      <c r="A233" s="8" t="s">
        <v>55</v>
      </c>
      <c r="B233" s="8" t="s">
        <v>295</v>
      </c>
      <c r="C233" s="9">
        <v>0.60069444444444442</v>
      </c>
      <c r="D233" s="4" t="s">
        <v>19</v>
      </c>
      <c r="E233" s="8" t="s">
        <v>184</v>
      </c>
      <c r="F233" s="8" t="s">
        <v>29</v>
      </c>
      <c r="G233" s="8">
        <v>13</v>
      </c>
      <c r="H233" s="4"/>
      <c r="I233" s="4"/>
      <c r="J233" s="4">
        <v>1</v>
      </c>
      <c r="K233" s="4">
        <v>2</v>
      </c>
      <c r="L233" s="4"/>
      <c r="M233" s="4"/>
      <c r="N233" s="4"/>
      <c r="O233" s="4"/>
      <c r="P233" s="4"/>
      <c r="Q233" s="4" t="s">
        <v>60</v>
      </c>
    </row>
    <row r="234" spans="1:17">
      <c r="A234" s="8" t="s">
        <v>55</v>
      </c>
      <c r="B234" s="8" t="s">
        <v>295</v>
      </c>
      <c r="C234" s="9">
        <v>0.60763888888888895</v>
      </c>
      <c r="D234" s="4" t="s">
        <v>19</v>
      </c>
      <c r="E234" s="8" t="s">
        <v>184</v>
      </c>
      <c r="F234" s="8" t="s">
        <v>29</v>
      </c>
      <c r="G234" s="8">
        <v>14</v>
      </c>
      <c r="H234" s="4"/>
      <c r="I234" s="4"/>
      <c r="J234" s="4">
        <v>1</v>
      </c>
      <c r="K234" s="4">
        <v>2</v>
      </c>
      <c r="L234" s="4">
        <v>1</v>
      </c>
      <c r="M234" s="4"/>
      <c r="N234" s="4"/>
      <c r="O234" s="4"/>
      <c r="P234" s="4"/>
      <c r="Q234" s="4" t="s">
        <v>60</v>
      </c>
    </row>
    <row r="235" spans="1:17">
      <c r="A235" s="8" t="s">
        <v>55</v>
      </c>
      <c r="B235" s="8" t="s">
        <v>295</v>
      </c>
      <c r="C235" s="9">
        <v>0.61111111111111105</v>
      </c>
      <c r="D235" s="4" t="s">
        <v>19</v>
      </c>
      <c r="E235" s="8" t="s">
        <v>184</v>
      </c>
      <c r="F235" s="8" t="s">
        <v>29</v>
      </c>
      <c r="G235" s="8">
        <v>15</v>
      </c>
      <c r="H235" s="4"/>
      <c r="I235" s="4"/>
      <c r="J235" s="4"/>
      <c r="K235" s="4"/>
      <c r="L235" s="4"/>
      <c r="M235" s="4"/>
      <c r="N235" s="4">
        <v>1</v>
      </c>
      <c r="O235" s="4"/>
      <c r="P235" s="4"/>
      <c r="Q235" s="4" t="s">
        <v>58</v>
      </c>
    </row>
    <row r="236" spans="1:17">
      <c r="J236">
        <f>SUM(J24:J235)</f>
        <v>41</v>
      </c>
      <c r="K236">
        <f t="shared" ref="K236:O236" si="1">SUM(K24:K235)</f>
        <v>133</v>
      </c>
      <c r="L236">
        <f t="shared" si="1"/>
        <v>40</v>
      </c>
      <c r="M236">
        <f t="shared" si="1"/>
        <v>110</v>
      </c>
      <c r="N236">
        <f t="shared" si="1"/>
        <v>201</v>
      </c>
      <c r="O236">
        <f t="shared" si="1"/>
        <v>43</v>
      </c>
      <c r="Q236">
        <f>SUM(J236:P236)</f>
        <v>568</v>
      </c>
    </row>
    <row r="239" spans="1:17">
      <c r="J239">
        <f>J236+J23</f>
        <v>47</v>
      </c>
      <c r="K239">
        <f t="shared" ref="K239:O239" si="2">K236+K23</f>
        <v>155</v>
      </c>
      <c r="L239">
        <f t="shared" si="2"/>
        <v>43</v>
      </c>
      <c r="M239">
        <f t="shared" si="2"/>
        <v>118</v>
      </c>
      <c r="N239">
        <f t="shared" si="2"/>
        <v>212</v>
      </c>
      <c r="O239">
        <f t="shared" si="2"/>
        <v>75</v>
      </c>
      <c r="Q239">
        <f>SUM(J239:P239)</f>
        <v>650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71"/>
  <sheetViews>
    <sheetView zoomScale="70" zoomScaleNormal="70" workbookViewId="0">
      <pane ySplit="1" topLeftCell="A259" activePane="bottomLeft" state="frozen"/>
      <selection pane="bottomLeft" activeCell="N273" sqref="N273"/>
    </sheetView>
  </sheetViews>
  <sheetFormatPr defaultColWidth="10.7109375" defaultRowHeight="15"/>
  <cols>
    <col min="3" max="3" width="13.7109375" customWidth="1"/>
    <col min="5" max="5" width="16.5703125" customWidth="1"/>
    <col min="6" max="6" width="33.7109375" customWidth="1"/>
    <col min="8" max="8" width="15.28515625" customWidth="1"/>
  </cols>
  <sheetData>
    <row r="1" spans="1:17" s="100" customFormat="1" ht="37.5" customHeight="1">
      <c r="A1" s="139" t="s">
        <v>0</v>
      </c>
      <c r="B1" s="139" t="s">
        <v>1</v>
      </c>
      <c r="C1" s="139" t="s">
        <v>2</v>
      </c>
      <c r="D1" s="139" t="s">
        <v>3</v>
      </c>
      <c r="E1" s="139" t="s">
        <v>4</v>
      </c>
      <c r="F1" s="139" t="s">
        <v>5</v>
      </c>
      <c r="G1" s="139" t="s">
        <v>6</v>
      </c>
      <c r="H1" s="139" t="s">
        <v>7</v>
      </c>
      <c r="I1" s="139" t="s">
        <v>8</v>
      </c>
      <c r="J1" s="139" t="s">
        <v>9</v>
      </c>
      <c r="K1" s="139" t="s">
        <v>10</v>
      </c>
      <c r="L1" s="139" t="s">
        <v>11</v>
      </c>
      <c r="M1" s="139" t="s">
        <v>12</v>
      </c>
      <c r="N1" s="139" t="s">
        <v>13</v>
      </c>
      <c r="O1" s="139" t="s">
        <v>14</v>
      </c>
      <c r="P1" s="140" t="s">
        <v>15</v>
      </c>
      <c r="Q1" s="139" t="s">
        <v>16</v>
      </c>
    </row>
    <row r="2" spans="1:17" ht="15" customHeight="1">
      <c r="A2" s="4" t="s">
        <v>17</v>
      </c>
      <c r="B2" s="4" t="s">
        <v>297</v>
      </c>
      <c r="C2" s="10">
        <v>0.375</v>
      </c>
      <c r="D2" s="4" t="s">
        <v>45</v>
      </c>
      <c r="E2" s="101" t="s">
        <v>46</v>
      </c>
      <c r="F2" s="103" t="s">
        <v>281</v>
      </c>
      <c r="G2" s="1">
        <v>1</v>
      </c>
      <c r="H2" s="1">
        <v>94</v>
      </c>
      <c r="I2" s="4"/>
      <c r="J2" s="4"/>
      <c r="K2" s="4"/>
      <c r="L2" s="4"/>
      <c r="M2" s="1"/>
      <c r="N2" s="1">
        <v>2</v>
      </c>
      <c r="O2" s="4"/>
      <c r="P2" s="4"/>
      <c r="Q2" s="4"/>
    </row>
    <row r="3" spans="1:17">
      <c r="A3" s="4" t="s">
        <v>17</v>
      </c>
      <c r="B3" s="4" t="s">
        <v>297</v>
      </c>
      <c r="C3" s="10">
        <v>0.45624999999999999</v>
      </c>
      <c r="D3" s="4" t="s">
        <v>45</v>
      </c>
      <c r="E3" s="101" t="s">
        <v>46</v>
      </c>
      <c r="F3" s="103" t="s">
        <v>281</v>
      </c>
      <c r="G3" s="1">
        <v>2</v>
      </c>
      <c r="H3" s="1">
        <v>95</v>
      </c>
      <c r="I3" s="4"/>
      <c r="J3" s="4"/>
      <c r="K3" s="4"/>
      <c r="L3" s="4"/>
      <c r="M3" s="1">
        <v>1</v>
      </c>
      <c r="N3" s="1"/>
      <c r="O3" s="4"/>
      <c r="P3" s="4"/>
      <c r="Q3" s="4"/>
    </row>
    <row r="4" spans="1:17">
      <c r="A4" s="4" t="s">
        <v>17</v>
      </c>
      <c r="B4" s="4" t="s">
        <v>297</v>
      </c>
      <c r="C4" s="10">
        <v>0.4604166666666667</v>
      </c>
      <c r="D4" s="4" t="s">
        <v>45</v>
      </c>
      <c r="E4" s="101" t="s">
        <v>46</v>
      </c>
      <c r="F4" s="103" t="s">
        <v>281</v>
      </c>
      <c r="G4" s="1">
        <v>3</v>
      </c>
      <c r="H4" s="1">
        <v>96</v>
      </c>
      <c r="I4" s="4"/>
      <c r="J4" s="4"/>
      <c r="K4" s="4"/>
      <c r="L4" s="4"/>
      <c r="M4" s="1"/>
      <c r="N4" s="1">
        <v>2</v>
      </c>
      <c r="O4" s="4"/>
      <c r="P4" s="4"/>
      <c r="Q4" s="4"/>
    </row>
    <row r="5" spans="1:17">
      <c r="A5" s="4" t="s">
        <v>17</v>
      </c>
      <c r="B5" s="4" t="s">
        <v>297</v>
      </c>
      <c r="C5" s="10">
        <v>0.46875</v>
      </c>
      <c r="D5" s="4" t="s">
        <v>45</v>
      </c>
      <c r="E5" s="101" t="s">
        <v>46</v>
      </c>
      <c r="F5" s="103" t="s">
        <v>281</v>
      </c>
      <c r="G5" s="1">
        <v>4</v>
      </c>
      <c r="H5" s="1">
        <v>97</v>
      </c>
      <c r="I5" s="4"/>
      <c r="J5" s="4"/>
      <c r="K5" s="4"/>
      <c r="L5" s="4"/>
      <c r="M5" s="1"/>
      <c r="N5" s="1">
        <v>6</v>
      </c>
      <c r="O5" s="4"/>
      <c r="P5" s="4"/>
      <c r="Q5" s="4"/>
    </row>
    <row r="6" spans="1:17">
      <c r="A6" s="4" t="s">
        <v>17</v>
      </c>
      <c r="B6" s="4" t="s">
        <v>297</v>
      </c>
      <c r="C6" s="10">
        <v>0.47986111111111113</v>
      </c>
      <c r="D6" s="4" t="s">
        <v>45</v>
      </c>
      <c r="E6" s="101" t="s">
        <v>46</v>
      </c>
      <c r="F6" s="103" t="s">
        <v>281</v>
      </c>
      <c r="G6" s="1">
        <v>5</v>
      </c>
      <c r="H6" s="1">
        <v>98</v>
      </c>
      <c r="I6" s="4"/>
      <c r="J6" s="4"/>
      <c r="K6" s="4"/>
      <c r="L6" s="4"/>
      <c r="M6" s="1"/>
      <c r="N6" s="1">
        <v>2</v>
      </c>
      <c r="O6" s="4"/>
      <c r="P6" s="4"/>
      <c r="Q6" s="4"/>
    </row>
    <row r="7" spans="1:17">
      <c r="A7" s="4" t="s">
        <v>17</v>
      </c>
      <c r="B7" s="4" t="s">
        <v>297</v>
      </c>
      <c r="C7" s="10">
        <v>0.48819444444444443</v>
      </c>
      <c r="D7" s="4" t="s">
        <v>45</v>
      </c>
      <c r="E7" s="101" t="s">
        <v>46</v>
      </c>
      <c r="F7" s="103" t="s">
        <v>281</v>
      </c>
      <c r="G7" s="1">
        <v>6</v>
      </c>
      <c r="H7" s="1">
        <v>99</v>
      </c>
      <c r="I7" s="4"/>
      <c r="J7" s="4"/>
      <c r="K7" s="4"/>
      <c r="L7" s="4"/>
      <c r="M7" s="1">
        <v>1</v>
      </c>
      <c r="N7" s="1"/>
      <c r="O7" s="4"/>
      <c r="P7" s="4"/>
      <c r="Q7" s="4"/>
    </row>
    <row r="8" spans="1:17">
      <c r="A8" s="4" t="s">
        <v>17</v>
      </c>
      <c r="B8" s="4" t="s">
        <v>297</v>
      </c>
      <c r="C8" s="10">
        <v>0.49861111111111112</v>
      </c>
      <c r="D8" s="4" t="s">
        <v>45</v>
      </c>
      <c r="E8" s="101" t="s">
        <v>46</v>
      </c>
      <c r="F8" s="103" t="s">
        <v>281</v>
      </c>
      <c r="G8" s="1">
        <v>7</v>
      </c>
      <c r="H8" s="1">
        <v>100</v>
      </c>
      <c r="I8" s="4"/>
      <c r="J8" s="4"/>
      <c r="K8" s="4"/>
      <c r="L8" s="4"/>
      <c r="M8" s="1"/>
      <c r="N8" s="1">
        <v>5</v>
      </c>
      <c r="O8" s="4"/>
      <c r="P8" s="4"/>
      <c r="Q8" s="4"/>
    </row>
    <row r="9" spans="1:17">
      <c r="A9" s="4" t="s">
        <v>17</v>
      </c>
      <c r="B9" s="4" t="s">
        <v>297</v>
      </c>
      <c r="C9" s="10">
        <v>0.5</v>
      </c>
      <c r="D9" s="4" t="s">
        <v>45</v>
      </c>
      <c r="E9" s="101" t="s">
        <v>46</v>
      </c>
      <c r="F9" s="103" t="s">
        <v>281</v>
      </c>
      <c r="G9" s="1">
        <v>8</v>
      </c>
      <c r="H9" s="1">
        <v>101</v>
      </c>
      <c r="I9" s="4"/>
      <c r="J9" s="4"/>
      <c r="K9" s="4"/>
      <c r="L9" s="4"/>
      <c r="M9" s="1"/>
      <c r="N9" s="1">
        <v>2</v>
      </c>
      <c r="O9" s="4"/>
      <c r="P9" s="4"/>
      <c r="Q9" s="4"/>
    </row>
    <row r="10" spans="1:17">
      <c r="A10" s="4" t="s">
        <v>17</v>
      </c>
      <c r="B10" s="4" t="s">
        <v>297</v>
      </c>
      <c r="C10" s="10">
        <v>0.50208333333333333</v>
      </c>
      <c r="D10" s="4" t="s">
        <v>45</v>
      </c>
      <c r="E10" s="101" t="s">
        <v>46</v>
      </c>
      <c r="F10" s="103" t="s">
        <v>281</v>
      </c>
      <c r="G10" s="1">
        <v>9</v>
      </c>
      <c r="H10" s="1">
        <v>102</v>
      </c>
      <c r="I10" s="4"/>
      <c r="J10" s="4"/>
      <c r="K10" s="4"/>
      <c r="L10" s="4"/>
      <c r="M10" s="1">
        <v>1</v>
      </c>
      <c r="N10" s="1"/>
      <c r="O10" s="4"/>
      <c r="P10" s="4"/>
      <c r="Q10" s="4"/>
    </row>
    <row r="11" spans="1:17">
      <c r="A11" s="4" t="s">
        <v>17</v>
      </c>
      <c r="B11" s="4" t="s">
        <v>297</v>
      </c>
      <c r="C11" s="10">
        <v>0.50347222222222221</v>
      </c>
      <c r="D11" s="4" t="s">
        <v>45</v>
      </c>
      <c r="E11" s="101" t="s">
        <v>46</v>
      </c>
      <c r="F11" s="103" t="s">
        <v>281</v>
      </c>
      <c r="G11" s="1">
        <v>10</v>
      </c>
      <c r="H11" s="1">
        <v>103</v>
      </c>
      <c r="I11" s="4"/>
      <c r="J11" s="4"/>
      <c r="K11" s="4"/>
      <c r="L11" s="4"/>
      <c r="M11" s="1">
        <v>1</v>
      </c>
      <c r="N11" s="1"/>
      <c r="O11" s="4"/>
      <c r="P11" s="4"/>
      <c r="Q11" s="4"/>
    </row>
    <row r="12" spans="1:17">
      <c r="A12" s="4" t="s">
        <v>17</v>
      </c>
      <c r="B12" s="4" t="s">
        <v>297</v>
      </c>
      <c r="C12" s="10">
        <v>0.50486111111111109</v>
      </c>
      <c r="D12" s="4" t="s">
        <v>45</v>
      </c>
      <c r="E12" s="101" t="s">
        <v>46</v>
      </c>
      <c r="F12" s="103" t="s">
        <v>281</v>
      </c>
      <c r="G12" s="1">
        <v>11</v>
      </c>
      <c r="H12" s="1">
        <v>104</v>
      </c>
      <c r="I12" s="4"/>
      <c r="J12" s="4"/>
      <c r="K12" s="4"/>
      <c r="L12" s="4"/>
      <c r="M12" s="1"/>
      <c r="N12" s="1">
        <v>2</v>
      </c>
      <c r="O12" s="4"/>
      <c r="P12" s="4"/>
      <c r="Q12" s="4"/>
    </row>
    <row r="13" spans="1:17">
      <c r="A13" s="4" t="s">
        <v>17</v>
      </c>
      <c r="B13" s="4" t="s">
        <v>297</v>
      </c>
      <c r="C13" s="10">
        <v>0.58333333333333337</v>
      </c>
      <c r="D13" s="4" t="s">
        <v>45</v>
      </c>
      <c r="E13" s="101" t="s">
        <v>46</v>
      </c>
      <c r="F13" s="103" t="s">
        <v>281</v>
      </c>
      <c r="G13" s="1">
        <v>12</v>
      </c>
      <c r="H13" s="1">
        <v>105</v>
      </c>
      <c r="I13" s="4"/>
      <c r="J13" s="4"/>
      <c r="K13" s="4"/>
      <c r="L13" s="4"/>
      <c r="M13" s="1"/>
      <c r="N13" s="1">
        <v>9</v>
      </c>
      <c r="O13" s="4"/>
      <c r="P13" s="4"/>
      <c r="Q13" s="4"/>
    </row>
    <row r="14" spans="1:17">
      <c r="A14" s="4" t="s">
        <v>17</v>
      </c>
      <c r="B14" s="4" t="s">
        <v>297</v>
      </c>
      <c r="C14" s="10">
        <v>0.63958333333333328</v>
      </c>
      <c r="D14" s="4" t="s">
        <v>45</v>
      </c>
      <c r="E14" s="101" t="s">
        <v>46</v>
      </c>
      <c r="F14" s="103" t="s">
        <v>281</v>
      </c>
      <c r="G14" s="1">
        <v>13</v>
      </c>
      <c r="H14" s="1">
        <v>106</v>
      </c>
      <c r="I14" s="4"/>
      <c r="J14" s="4"/>
      <c r="K14" s="4"/>
      <c r="L14" s="4"/>
      <c r="M14" s="1">
        <v>1</v>
      </c>
      <c r="N14" s="1"/>
      <c r="O14" s="4"/>
      <c r="P14" s="4"/>
      <c r="Q14" s="4"/>
    </row>
    <row r="15" spans="1:17">
      <c r="A15" s="4" t="s">
        <v>17</v>
      </c>
      <c r="B15" s="4" t="s">
        <v>297</v>
      </c>
      <c r="C15" s="10">
        <v>0.64583333333333337</v>
      </c>
      <c r="D15" s="4" t="s">
        <v>45</v>
      </c>
      <c r="E15" s="101" t="s">
        <v>46</v>
      </c>
      <c r="F15" s="103" t="s">
        <v>281</v>
      </c>
      <c r="G15" s="1">
        <v>14</v>
      </c>
      <c r="H15" s="1">
        <v>107</v>
      </c>
      <c r="I15" s="4"/>
      <c r="J15" s="4"/>
      <c r="K15" s="4"/>
      <c r="L15" s="4"/>
      <c r="M15" s="1">
        <v>1</v>
      </c>
      <c r="N15" s="1">
        <v>2</v>
      </c>
      <c r="O15" s="4"/>
      <c r="P15" s="4"/>
      <c r="Q15" s="4"/>
    </row>
    <row r="16" spans="1:17">
      <c r="A16" s="4" t="s">
        <v>17</v>
      </c>
      <c r="B16" s="4" t="s">
        <v>297</v>
      </c>
      <c r="C16" s="10">
        <v>0.64583333333333337</v>
      </c>
      <c r="D16" s="4" t="s">
        <v>45</v>
      </c>
      <c r="E16" s="101" t="s">
        <v>46</v>
      </c>
      <c r="F16" s="103" t="s">
        <v>281</v>
      </c>
      <c r="G16" s="1">
        <v>15</v>
      </c>
      <c r="H16" s="1">
        <v>108</v>
      </c>
      <c r="I16" s="4"/>
      <c r="J16" s="4"/>
      <c r="K16" s="4"/>
      <c r="L16" s="4"/>
      <c r="M16" s="1"/>
      <c r="N16" s="1">
        <v>1</v>
      </c>
      <c r="O16" s="4"/>
      <c r="P16" s="4"/>
      <c r="Q16" s="4"/>
    </row>
    <row r="17" spans="1:18">
      <c r="A17" s="4" t="s">
        <v>17</v>
      </c>
      <c r="B17" s="4" t="s">
        <v>297</v>
      </c>
      <c r="C17" s="10">
        <v>0.65</v>
      </c>
      <c r="D17" s="4" t="s">
        <v>45</v>
      </c>
      <c r="E17" s="101" t="s">
        <v>46</v>
      </c>
      <c r="F17" s="103" t="s">
        <v>281</v>
      </c>
      <c r="G17" s="1">
        <v>16</v>
      </c>
      <c r="H17" s="1">
        <v>109</v>
      </c>
      <c r="I17" s="4"/>
      <c r="J17" s="4"/>
      <c r="K17" s="4"/>
      <c r="L17" s="4"/>
      <c r="M17" s="1"/>
      <c r="N17" s="1">
        <v>1</v>
      </c>
      <c r="O17" s="4"/>
      <c r="P17" s="4"/>
      <c r="Q17" s="4"/>
    </row>
    <row r="18" spans="1:18">
      <c r="A18" s="4" t="s">
        <v>17</v>
      </c>
      <c r="B18" s="4" t="s">
        <v>297</v>
      </c>
      <c r="C18" s="10">
        <v>0.68541666666666667</v>
      </c>
      <c r="D18" s="4" t="s">
        <v>45</v>
      </c>
      <c r="E18" s="101" t="s">
        <v>46</v>
      </c>
      <c r="F18" s="103" t="s">
        <v>281</v>
      </c>
      <c r="G18" s="1">
        <v>17</v>
      </c>
      <c r="H18" s="1">
        <v>110</v>
      </c>
      <c r="I18" s="4"/>
      <c r="J18" s="4"/>
      <c r="K18" s="4"/>
      <c r="L18" s="4"/>
      <c r="M18" s="1"/>
      <c r="N18" s="1">
        <v>6</v>
      </c>
      <c r="O18" s="4"/>
      <c r="P18" s="4"/>
      <c r="Q18" s="4"/>
    </row>
    <row r="19" spans="1:18">
      <c r="A19" s="4" t="s">
        <v>17</v>
      </c>
      <c r="B19" s="4" t="s">
        <v>297</v>
      </c>
      <c r="C19" s="10">
        <v>0.7416666666666667</v>
      </c>
      <c r="D19" s="4" t="s">
        <v>45</v>
      </c>
      <c r="E19" s="101" t="s">
        <v>46</v>
      </c>
      <c r="F19" s="103" t="s">
        <v>281</v>
      </c>
      <c r="G19" s="1">
        <v>18</v>
      </c>
      <c r="H19" s="1">
        <v>111</v>
      </c>
      <c r="I19" s="4"/>
      <c r="J19" s="4"/>
      <c r="K19" s="4"/>
      <c r="L19" s="4"/>
      <c r="M19" s="1">
        <v>1</v>
      </c>
      <c r="N19" s="1"/>
      <c r="O19" s="4"/>
      <c r="P19" s="4"/>
      <c r="Q19" s="4"/>
    </row>
    <row r="20" spans="1:18">
      <c r="A20" s="4" t="s">
        <v>17</v>
      </c>
      <c r="B20" s="4" t="s">
        <v>297</v>
      </c>
      <c r="C20" s="4"/>
      <c r="D20" s="4" t="s">
        <v>45</v>
      </c>
      <c r="E20" s="101" t="s">
        <v>46</v>
      </c>
      <c r="F20" s="103" t="s">
        <v>280</v>
      </c>
      <c r="G20" s="1">
        <v>1</v>
      </c>
      <c r="H20" s="1">
        <v>223</v>
      </c>
      <c r="I20" s="4"/>
      <c r="J20" s="4"/>
      <c r="K20" s="4"/>
      <c r="L20" s="4"/>
      <c r="M20" s="1">
        <v>1</v>
      </c>
      <c r="N20" s="4"/>
      <c r="O20" s="4"/>
      <c r="P20" s="4"/>
      <c r="Q20" s="4"/>
    </row>
    <row r="21" spans="1:18">
      <c r="A21" s="4" t="s">
        <v>17</v>
      </c>
      <c r="B21" s="4" t="s">
        <v>297</v>
      </c>
      <c r="C21" s="4"/>
      <c r="D21" s="4" t="s">
        <v>45</v>
      </c>
      <c r="E21" s="101" t="s">
        <v>46</v>
      </c>
      <c r="F21" s="103" t="s">
        <v>280</v>
      </c>
      <c r="G21" s="1">
        <v>2</v>
      </c>
      <c r="H21" s="1">
        <v>224</v>
      </c>
      <c r="I21" s="4"/>
      <c r="J21" s="4"/>
      <c r="K21" s="4"/>
      <c r="L21" s="4"/>
      <c r="M21" s="1">
        <v>1</v>
      </c>
      <c r="N21" s="4"/>
      <c r="O21" s="4"/>
      <c r="P21" s="4"/>
      <c r="Q21" s="4"/>
    </row>
    <row r="22" spans="1:18">
      <c r="A22" s="4" t="s">
        <v>17</v>
      </c>
      <c r="B22" s="4" t="s">
        <v>297</v>
      </c>
      <c r="C22" s="9">
        <v>0.43472222222222223</v>
      </c>
      <c r="D22" s="4" t="s">
        <v>45</v>
      </c>
      <c r="E22" s="101" t="s">
        <v>46</v>
      </c>
      <c r="F22" s="103" t="s">
        <v>20</v>
      </c>
      <c r="G22" s="1">
        <v>1</v>
      </c>
      <c r="H22" s="1">
        <v>1</v>
      </c>
      <c r="I22" s="4"/>
      <c r="J22" s="1" t="s">
        <v>298</v>
      </c>
      <c r="K22" s="1"/>
      <c r="L22" s="1"/>
      <c r="M22" s="1">
        <v>1</v>
      </c>
      <c r="N22" s="1"/>
      <c r="O22" s="4"/>
      <c r="P22" s="4"/>
      <c r="Q22" s="4"/>
    </row>
    <row r="23" spans="1:18">
      <c r="A23" s="4" t="s">
        <v>17</v>
      </c>
      <c r="B23" s="4" t="s">
        <v>297</v>
      </c>
      <c r="C23" s="9">
        <v>0.44930555555555557</v>
      </c>
      <c r="D23" s="4" t="s">
        <v>45</v>
      </c>
      <c r="E23" s="101" t="s">
        <v>46</v>
      </c>
      <c r="F23" s="103" t="s">
        <v>20</v>
      </c>
      <c r="G23" s="1">
        <v>2</v>
      </c>
      <c r="H23" s="1">
        <v>2</v>
      </c>
      <c r="I23" s="4"/>
      <c r="J23" s="1" t="s">
        <v>298</v>
      </c>
      <c r="K23" s="1"/>
      <c r="L23" s="1"/>
      <c r="M23" s="1">
        <v>1</v>
      </c>
      <c r="N23" s="1"/>
      <c r="O23" s="4"/>
      <c r="P23" s="4"/>
      <c r="Q23" s="4"/>
    </row>
    <row r="24" spans="1:18">
      <c r="A24" s="4" t="s">
        <v>17</v>
      </c>
      <c r="B24" s="4" t="s">
        <v>297</v>
      </c>
      <c r="C24" s="10">
        <v>0.4513888888888889</v>
      </c>
      <c r="D24" s="4" t="s">
        <v>45</v>
      </c>
      <c r="E24" s="101" t="s">
        <v>46</v>
      </c>
      <c r="F24" s="103" t="s">
        <v>20</v>
      </c>
      <c r="G24" s="1">
        <v>3</v>
      </c>
      <c r="H24" s="1">
        <v>3</v>
      </c>
      <c r="I24" s="4"/>
      <c r="J24" s="1"/>
      <c r="K24" s="1"/>
      <c r="L24" s="1"/>
      <c r="M24" s="1"/>
      <c r="N24" s="1">
        <v>27</v>
      </c>
      <c r="O24" s="4"/>
      <c r="P24" s="4"/>
      <c r="Q24" s="4"/>
    </row>
    <row r="25" spans="1:18">
      <c r="A25" s="4" t="s">
        <v>17</v>
      </c>
      <c r="B25" s="4" t="s">
        <v>297</v>
      </c>
      <c r="C25" s="10">
        <v>0.50208333333333333</v>
      </c>
      <c r="D25" s="4" t="s">
        <v>45</v>
      </c>
      <c r="E25" s="101" t="s">
        <v>46</v>
      </c>
      <c r="F25" s="103" t="s">
        <v>20</v>
      </c>
      <c r="G25" s="1">
        <v>4</v>
      </c>
      <c r="H25" s="1">
        <v>4</v>
      </c>
      <c r="I25" s="4"/>
      <c r="J25" s="1">
        <v>1</v>
      </c>
      <c r="K25" s="1">
        <v>5</v>
      </c>
      <c r="L25" s="1">
        <v>3</v>
      </c>
      <c r="M25" s="1"/>
      <c r="N25" s="1"/>
      <c r="O25" s="4"/>
      <c r="P25" s="4"/>
      <c r="Q25" s="4"/>
    </row>
    <row r="26" spans="1:18">
      <c r="A26" s="4" t="s">
        <v>17</v>
      </c>
      <c r="B26" s="4" t="s">
        <v>297</v>
      </c>
      <c r="C26" s="10">
        <v>0.51180555555555551</v>
      </c>
      <c r="D26" s="4" t="s">
        <v>45</v>
      </c>
      <c r="E26" s="101" t="s">
        <v>46</v>
      </c>
      <c r="F26" s="103" t="s">
        <v>20</v>
      </c>
      <c r="G26" s="1">
        <v>5</v>
      </c>
      <c r="H26" s="1">
        <v>5</v>
      </c>
      <c r="I26" s="4"/>
      <c r="J26" s="1" t="s">
        <v>298</v>
      </c>
      <c r="K26" s="1" t="s">
        <v>298</v>
      </c>
      <c r="L26" s="1" t="s">
        <v>298</v>
      </c>
      <c r="M26" s="1">
        <v>1</v>
      </c>
      <c r="N26" s="1"/>
      <c r="O26" s="4"/>
      <c r="P26" s="4"/>
      <c r="Q26" s="4"/>
    </row>
    <row r="27" spans="1:18">
      <c r="A27" s="4" t="s">
        <v>17</v>
      </c>
      <c r="B27" s="4" t="s">
        <v>297</v>
      </c>
      <c r="C27" s="10">
        <v>0.52083333333333337</v>
      </c>
      <c r="D27" s="4" t="s">
        <v>45</v>
      </c>
      <c r="E27" s="101" t="s">
        <v>46</v>
      </c>
      <c r="F27" s="103" t="s">
        <v>20</v>
      </c>
      <c r="G27" s="1">
        <v>6</v>
      </c>
      <c r="H27" s="1">
        <v>6</v>
      </c>
      <c r="I27" s="4"/>
      <c r="J27" s="1"/>
      <c r="K27" s="1" t="s">
        <v>298</v>
      </c>
      <c r="L27" s="1"/>
      <c r="M27" s="1" t="s">
        <v>298</v>
      </c>
      <c r="N27" s="1"/>
      <c r="O27" s="4"/>
      <c r="P27" s="4"/>
      <c r="Q27" s="4"/>
    </row>
    <row r="28" spans="1:18">
      <c r="A28" s="4" t="s">
        <v>17</v>
      </c>
      <c r="B28" s="4" t="s">
        <v>297</v>
      </c>
      <c r="C28" s="10">
        <v>0.53472222222222221</v>
      </c>
      <c r="D28" s="4" t="s">
        <v>45</v>
      </c>
      <c r="E28" s="101" t="s">
        <v>46</v>
      </c>
      <c r="F28" s="103" t="s">
        <v>20</v>
      </c>
      <c r="G28" s="1">
        <v>7</v>
      </c>
      <c r="H28" s="1">
        <v>7</v>
      </c>
      <c r="I28" s="4"/>
      <c r="J28" s="1" t="s">
        <v>298</v>
      </c>
      <c r="K28" s="1"/>
      <c r="L28" s="1"/>
      <c r="M28" s="1">
        <v>1</v>
      </c>
      <c r="N28" s="1"/>
      <c r="O28" s="4"/>
      <c r="P28" s="4"/>
      <c r="Q28" s="4"/>
    </row>
    <row r="29" spans="1:18">
      <c r="A29" s="4" t="s">
        <v>17</v>
      </c>
      <c r="B29" s="4" t="s">
        <v>297</v>
      </c>
      <c r="C29" s="10">
        <v>0.55277777777777781</v>
      </c>
      <c r="D29" s="4" t="s">
        <v>45</v>
      </c>
      <c r="E29" s="101" t="s">
        <v>46</v>
      </c>
      <c r="F29" s="103" t="s">
        <v>20</v>
      </c>
      <c r="G29" s="1">
        <v>8</v>
      </c>
      <c r="H29" s="1">
        <v>8</v>
      </c>
      <c r="I29" s="4"/>
      <c r="J29" s="1" t="s">
        <v>298</v>
      </c>
      <c r="K29" s="1"/>
      <c r="L29" s="1"/>
      <c r="M29" s="1" t="s">
        <v>298</v>
      </c>
      <c r="N29" s="1"/>
      <c r="O29" s="4"/>
      <c r="P29" s="4"/>
      <c r="Q29" s="4"/>
    </row>
    <row r="30" spans="1:18">
      <c r="A30" s="4" t="s">
        <v>17</v>
      </c>
      <c r="B30" s="4" t="s">
        <v>297</v>
      </c>
      <c r="C30" s="10">
        <v>0.63055555555555554</v>
      </c>
      <c r="D30" s="4" t="s">
        <v>45</v>
      </c>
      <c r="E30" s="101" t="s">
        <v>46</v>
      </c>
      <c r="F30" s="103" t="s">
        <v>20</v>
      </c>
      <c r="G30" s="1">
        <v>9</v>
      </c>
      <c r="H30" s="1">
        <v>9</v>
      </c>
      <c r="I30" s="4"/>
      <c r="J30" s="1" t="s">
        <v>298</v>
      </c>
      <c r="K30" s="1"/>
      <c r="L30" s="1"/>
      <c r="M30" s="1">
        <v>1</v>
      </c>
      <c r="N30" s="1"/>
      <c r="O30" s="4"/>
      <c r="P30" s="4"/>
      <c r="Q30" s="4"/>
    </row>
    <row r="31" spans="1:18" s="86" customFormat="1">
      <c r="B31" s="141"/>
      <c r="C31" s="142"/>
      <c r="D31" s="141"/>
      <c r="E31" s="143"/>
      <c r="F31" s="114"/>
      <c r="G31" s="94"/>
      <c r="H31" s="94"/>
      <c r="J31" s="86">
        <f>SUM(J2:J30)</f>
        <v>1</v>
      </c>
      <c r="K31" s="86">
        <f t="shared" ref="K31:N31" si="0">SUM(K2:K30)</f>
        <v>5</v>
      </c>
      <c r="L31" s="86">
        <f t="shared" si="0"/>
        <v>3</v>
      </c>
      <c r="M31" s="86">
        <f t="shared" si="0"/>
        <v>14</v>
      </c>
      <c r="N31" s="86">
        <f t="shared" si="0"/>
        <v>67</v>
      </c>
      <c r="R31" s="89">
        <f>SUM(J31:O31)</f>
        <v>90</v>
      </c>
    </row>
    <row r="32" spans="1:18">
      <c r="A32" s="4" t="s">
        <v>17</v>
      </c>
      <c r="B32" s="4" t="s">
        <v>299</v>
      </c>
      <c r="C32" s="10">
        <v>0.375</v>
      </c>
      <c r="D32" s="4" t="s">
        <v>45</v>
      </c>
      <c r="E32" s="101" t="s">
        <v>27</v>
      </c>
      <c r="F32" s="103" t="s">
        <v>28</v>
      </c>
      <c r="G32" s="1">
        <v>1</v>
      </c>
      <c r="H32" s="1">
        <v>225</v>
      </c>
      <c r="I32" s="4"/>
      <c r="J32" s="1"/>
      <c r="K32" s="1"/>
      <c r="L32" s="1"/>
      <c r="M32" s="1">
        <v>1</v>
      </c>
      <c r="N32" s="1"/>
      <c r="O32" s="4"/>
      <c r="P32" s="4"/>
      <c r="Q32" s="4"/>
    </row>
    <row r="33" spans="1:17">
      <c r="A33" s="4" t="s">
        <v>17</v>
      </c>
      <c r="B33" s="4" t="s">
        <v>299</v>
      </c>
      <c r="C33" s="10">
        <v>0.39583333333333331</v>
      </c>
      <c r="D33" s="4" t="s">
        <v>45</v>
      </c>
      <c r="E33" s="101" t="s">
        <v>27</v>
      </c>
      <c r="F33" s="103" t="s">
        <v>28</v>
      </c>
      <c r="G33" s="1"/>
      <c r="H33" s="1">
        <v>226</v>
      </c>
      <c r="I33" s="4"/>
      <c r="J33" s="1"/>
      <c r="K33" s="1"/>
      <c r="L33" s="1"/>
      <c r="M33" s="1" t="s">
        <v>298</v>
      </c>
      <c r="N33" s="1"/>
      <c r="O33" s="4"/>
      <c r="P33" s="4"/>
      <c r="Q33" s="4"/>
    </row>
    <row r="34" spans="1:17">
      <c r="A34" s="4" t="s">
        <v>17</v>
      </c>
      <c r="B34" s="4" t="s">
        <v>299</v>
      </c>
      <c r="C34" s="10">
        <v>0.40972222222222227</v>
      </c>
      <c r="D34" s="4" t="s">
        <v>45</v>
      </c>
      <c r="E34" s="101" t="s">
        <v>27</v>
      </c>
      <c r="F34" s="103" t="s">
        <v>28</v>
      </c>
      <c r="G34" s="1">
        <v>2</v>
      </c>
      <c r="H34" s="1">
        <v>227</v>
      </c>
      <c r="I34" s="4"/>
      <c r="J34" s="1"/>
      <c r="K34" s="1"/>
      <c r="L34" s="1"/>
      <c r="M34" s="1">
        <v>1</v>
      </c>
      <c r="N34" s="1"/>
      <c r="O34" s="4"/>
      <c r="P34" s="4"/>
      <c r="Q34" s="4"/>
    </row>
    <row r="35" spans="1:17">
      <c r="A35" s="4" t="s">
        <v>17</v>
      </c>
      <c r="B35" s="4" t="s">
        <v>299</v>
      </c>
      <c r="C35" s="10">
        <v>0.50347222222222221</v>
      </c>
      <c r="D35" s="4" t="s">
        <v>45</v>
      </c>
      <c r="E35" s="101" t="s">
        <v>27</v>
      </c>
      <c r="F35" s="103" t="s">
        <v>28</v>
      </c>
      <c r="G35" s="1">
        <v>3</v>
      </c>
      <c r="H35" s="1">
        <v>228</v>
      </c>
      <c r="I35" s="4"/>
      <c r="J35" s="1"/>
      <c r="K35" s="1"/>
      <c r="L35" s="1"/>
      <c r="M35" s="1">
        <v>1</v>
      </c>
      <c r="N35" s="1"/>
      <c r="O35" s="4"/>
      <c r="P35" s="4"/>
      <c r="Q35" s="4"/>
    </row>
    <row r="36" spans="1:17">
      <c r="A36" s="4" t="s">
        <v>17</v>
      </c>
      <c r="B36" s="4" t="s">
        <v>299</v>
      </c>
      <c r="C36" s="10">
        <v>0.50694444444444442</v>
      </c>
      <c r="D36" s="4" t="s">
        <v>45</v>
      </c>
      <c r="E36" s="101" t="s">
        <v>27</v>
      </c>
      <c r="F36" s="103" t="s">
        <v>28</v>
      </c>
      <c r="G36" s="1">
        <v>4</v>
      </c>
      <c r="H36" s="1">
        <v>229</v>
      </c>
      <c r="I36" s="4"/>
      <c r="J36" s="1"/>
      <c r="K36" s="1"/>
      <c r="L36" s="1"/>
      <c r="M36" s="1">
        <v>1</v>
      </c>
      <c r="N36" s="1"/>
      <c r="O36" s="4"/>
      <c r="P36" s="4"/>
      <c r="Q36" s="4"/>
    </row>
    <row r="37" spans="1:17">
      <c r="A37" s="4" t="s">
        <v>17</v>
      </c>
      <c r="B37" s="4" t="s">
        <v>299</v>
      </c>
      <c r="C37" s="10">
        <v>0.52083333333333337</v>
      </c>
      <c r="D37" s="4" t="s">
        <v>45</v>
      </c>
      <c r="E37" s="101" t="s">
        <v>27</v>
      </c>
      <c r="F37" s="103" t="s">
        <v>28</v>
      </c>
      <c r="G37" s="1">
        <v>5</v>
      </c>
      <c r="H37" s="1">
        <v>230</v>
      </c>
      <c r="I37" s="4"/>
      <c r="J37" s="1"/>
      <c r="K37" s="1"/>
      <c r="L37" s="1"/>
      <c r="M37" s="1">
        <v>1</v>
      </c>
      <c r="N37" s="1"/>
      <c r="O37" s="4"/>
      <c r="P37" s="4"/>
      <c r="Q37" s="4"/>
    </row>
    <row r="38" spans="1:17">
      <c r="A38" s="4" t="s">
        <v>17</v>
      </c>
      <c r="B38" s="4" t="s">
        <v>299</v>
      </c>
      <c r="C38" s="10">
        <v>0.57638888888888895</v>
      </c>
      <c r="D38" s="4" t="s">
        <v>45</v>
      </c>
      <c r="E38" s="101" t="s">
        <v>27</v>
      </c>
      <c r="F38" s="103" t="s">
        <v>28</v>
      </c>
      <c r="G38" s="1">
        <v>6</v>
      </c>
      <c r="H38" s="1">
        <v>231</v>
      </c>
      <c r="I38" s="4"/>
      <c r="J38" s="1"/>
      <c r="K38" s="1"/>
      <c r="L38" s="1"/>
      <c r="M38" s="1">
        <v>1</v>
      </c>
      <c r="N38" s="1"/>
      <c r="O38" s="4"/>
      <c r="P38" s="4"/>
      <c r="Q38" s="4"/>
    </row>
    <row r="39" spans="1:17">
      <c r="A39" s="4" t="s">
        <v>17</v>
      </c>
      <c r="B39" s="4" t="s">
        <v>299</v>
      </c>
      <c r="C39" s="10">
        <v>0.39652777777777781</v>
      </c>
      <c r="D39" s="4" t="s">
        <v>45</v>
      </c>
      <c r="E39" s="101" t="s">
        <v>27</v>
      </c>
      <c r="F39" s="103" t="s">
        <v>25</v>
      </c>
      <c r="G39" s="1">
        <v>1</v>
      </c>
      <c r="H39" s="1">
        <v>96</v>
      </c>
      <c r="I39" s="4"/>
      <c r="J39" s="1" t="s">
        <v>298</v>
      </c>
      <c r="K39" s="1"/>
      <c r="L39" s="1"/>
      <c r="M39" s="1">
        <v>1</v>
      </c>
      <c r="N39" s="1"/>
      <c r="O39" s="4"/>
      <c r="P39" s="4"/>
      <c r="Q39" s="4"/>
    </row>
    <row r="40" spans="1:17">
      <c r="A40" s="4" t="s">
        <v>17</v>
      </c>
      <c r="B40" s="4" t="s">
        <v>299</v>
      </c>
      <c r="C40" s="10">
        <v>0.45</v>
      </c>
      <c r="D40" s="4" t="s">
        <v>45</v>
      </c>
      <c r="E40" s="101" t="s">
        <v>27</v>
      </c>
      <c r="F40" s="103" t="s">
        <v>25</v>
      </c>
      <c r="G40" s="1">
        <v>2</v>
      </c>
      <c r="H40" s="1">
        <v>97</v>
      </c>
      <c r="I40" s="4"/>
      <c r="J40" s="1" t="s">
        <v>298</v>
      </c>
      <c r="K40" s="1"/>
      <c r="L40" s="1"/>
      <c r="M40" s="1">
        <v>2</v>
      </c>
      <c r="N40" s="1"/>
      <c r="O40" s="4"/>
      <c r="P40" s="4"/>
      <c r="Q40" s="4"/>
    </row>
    <row r="41" spans="1:17">
      <c r="A41" s="4" t="s">
        <v>17</v>
      </c>
      <c r="B41" s="4" t="s">
        <v>299</v>
      </c>
      <c r="C41" s="10">
        <v>0.4604166666666667</v>
      </c>
      <c r="D41" s="4" t="s">
        <v>45</v>
      </c>
      <c r="E41" s="101" t="s">
        <v>27</v>
      </c>
      <c r="F41" s="103" t="s">
        <v>25</v>
      </c>
      <c r="G41" s="1">
        <v>3</v>
      </c>
      <c r="H41" s="1">
        <v>98</v>
      </c>
      <c r="I41" s="4"/>
      <c r="J41" s="1" t="s">
        <v>298</v>
      </c>
      <c r="K41" s="1"/>
      <c r="L41" s="1"/>
      <c r="M41" s="1"/>
      <c r="N41" s="1">
        <v>2</v>
      </c>
      <c r="O41" s="4"/>
      <c r="P41" s="4"/>
      <c r="Q41" s="4"/>
    </row>
    <row r="42" spans="1:17">
      <c r="A42" s="4" t="s">
        <v>17</v>
      </c>
      <c r="B42" s="4" t="s">
        <v>299</v>
      </c>
      <c r="C42" s="10">
        <v>0.5083333333333333</v>
      </c>
      <c r="D42" s="4" t="s">
        <v>45</v>
      </c>
      <c r="E42" s="101" t="s">
        <v>27</v>
      </c>
      <c r="F42" s="103" t="s">
        <v>25</v>
      </c>
      <c r="G42" s="1">
        <v>4</v>
      </c>
      <c r="H42" s="1">
        <v>99</v>
      </c>
      <c r="I42" s="4"/>
      <c r="J42" s="1" t="s">
        <v>298</v>
      </c>
      <c r="K42" s="1"/>
      <c r="L42" s="1"/>
      <c r="M42" s="1">
        <v>1</v>
      </c>
      <c r="N42" s="1"/>
      <c r="O42" s="4"/>
      <c r="P42" s="4"/>
      <c r="Q42" s="4"/>
    </row>
    <row r="43" spans="1:17">
      <c r="A43" s="4" t="s">
        <v>17</v>
      </c>
      <c r="B43" s="4" t="s">
        <v>299</v>
      </c>
      <c r="C43" s="10">
        <v>0.51388888888888895</v>
      </c>
      <c r="D43" s="4" t="s">
        <v>45</v>
      </c>
      <c r="E43" s="101" t="s">
        <v>27</v>
      </c>
      <c r="F43" s="103" t="s">
        <v>25</v>
      </c>
      <c r="G43" s="1">
        <v>5</v>
      </c>
      <c r="H43" s="1">
        <v>100</v>
      </c>
      <c r="I43" s="4"/>
      <c r="J43" s="1" t="s">
        <v>298</v>
      </c>
      <c r="K43" s="1"/>
      <c r="L43" s="1"/>
      <c r="M43" s="1"/>
      <c r="N43" s="1">
        <v>2</v>
      </c>
      <c r="O43" s="4"/>
      <c r="P43" s="4"/>
      <c r="Q43" s="4"/>
    </row>
    <row r="44" spans="1:17">
      <c r="A44" s="4" t="s">
        <v>17</v>
      </c>
      <c r="B44" s="4" t="s">
        <v>299</v>
      </c>
      <c r="C44" s="10">
        <v>0.52847222222222223</v>
      </c>
      <c r="D44" s="4" t="s">
        <v>45</v>
      </c>
      <c r="E44" s="101" t="s">
        <v>27</v>
      </c>
      <c r="F44" s="103" t="s">
        <v>25</v>
      </c>
      <c r="G44" s="1">
        <v>6</v>
      </c>
      <c r="H44" s="1">
        <v>101</v>
      </c>
      <c r="I44" s="4"/>
      <c r="J44" s="1">
        <v>1</v>
      </c>
      <c r="K44" s="1">
        <v>5</v>
      </c>
      <c r="L44" s="1">
        <v>2</v>
      </c>
      <c r="M44" s="1"/>
      <c r="N44" s="1"/>
      <c r="O44" s="4"/>
      <c r="P44" s="4"/>
      <c r="Q44" s="4"/>
    </row>
    <row r="45" spans="1:17">
      <c r="A45" s="4" t="s">
        <v>17</v>
      </c>
      <c r="B45" s="4" t="s">
        <v>299</v>
      </c>
      <c r="C45" s="10">
        <v>0.52847222222222223</v>
      </c>
      <c r="D45" s="4" t="s">
        <v>45</v>
      </c>
      <c r="E45" s="101" t="s">
        <v>27</v>
      </c>
      <c r="F45" s="103" t="s">
        <v>25</v>
      </c>
      <c r="G45" s="1">
        <v>7</v>
      </c>
      <c r="H45" s="1">
        <v>101</v>
      </c>
      <c r="I45" s="4"/>
      <c r="J45" s="1" t="s">
        <v>298</v>
      </c>
      <c r="K45" s="1"/>
      <c r="L45" s="1"/>
      <c r="M45" s="1">
        <v>1</v>
      </c>
      <c r="N45" s="1"/>
      <c r="O45" s="4"/>
      <c r="P45" s="4"/>
      <c r="Q45" s="4"/>
    </row>
    <row r="46" spans="1:17">
      <c r="A46" s="4" t="s">
        <v>17</v>
      </c>
      <c r="B46" s="4" t="s">
        <v>299</v>
      </c>
      <c r="C46" s="10">
        <v>0.54861111111111105</v>
      </c>
      <c r="D46" s="4" t="s">
        <v>45</v>
      </c>
      <c r="E46" s="101" t="s">
        <v>27</v>
      </c>
      <c r="F46" s="103" t="s">
        <v>25</v>
      </c>
      <c r="G46" s="1">
        <v>8</v>
      </c>
      <c r="H46" s="1">
        <v>102</v>
      </c>
      <c r="I46" s="4"/>
      <c r="J46" s="1" t="s">
        <v>298</v>
      </c>
      <c r="K46" s="1"/>
      <c r="L46" s="1"/>
      <c r="M46" s="1">
        <v>1</v>
      </c>
      <c r="N46" s="1"/>
      <c r="O46" s="4"/>
      <c r="P46" s="4"/>
      <c r="Q46" s="4"/>
    </row>
    <row r="47" spans="1:17">
      <c r="A47" s="4" t="s">
        <v>17</v>
      </c>
      <c r="B47" s="4" t="s">
        <v>299</v>
      </c>
      <c r="C47" s="10">
        <v>0.64583333333333337</v>
      </c>
      <c r="D47" s="4" t="s">
        <v>45</v>
      </c>
      <c r="E47" s="101" t="s">
        <v>27</v>
      </c>
      <c r="F47" s="103" t="s">
        <v>25</v>
      </c>
      <c r="G47" s="1">
        <v>9</v>
      </c>
      <c r="H47" s="1">
        <v>938</v>
      </c>
      <c r="I47" s="4"/>
      <c r="J47" s="1" t="s">
        <v>298</v>
      </c>
      <c r="K47" s="1"/>
      <c r="L47" s="1"/>
      <c r="M47" s="1" t="s">
        <v>298</v>
      </c>
      <c r="N47" s="1">
        <v>2</v>
      </c>
      <c r="O47" s="4"/>
      <c r="P47" s="4"/>
      <c r="Q47" s="4"/>
    </row>
    <row r="48" spans="1:17">
      <c r="A48" s="4" t="s">
        <v>17</v>
      </c>
      <c r="B48" s="4" t="s">
        <v>299</v>
      </c>
      <c r="C48" s="10">
        <v>0.70833333333333337</v>
      </c>
      <c r="D48" s="4" t="s">
        <v>45</v>
      </c>
      <c r="E48" s="101" t="s">
        <v>27</v>
      </c>
      <c r="F48" s="103" t="s">
        <v>25</v>
      </c>
      <c r="G48" s="1">
        <v>10</v>
      </c>
      <c r="H48" s="1">
        <v>939</v>
      </c>
      <c r="I48" s="4"/>
      <c r="J48" s="1" t="s">
        <v>298</v>
      </c>
      <c r="K48" s="1"/>
      <c r="L48" s="1"/>
      <c r="M48" s="1" t="s">
        <v>298</v>
      </c>
      <c r="N48" s="1">
        <v>2</v>
      </c>
      <c r="O48" s="4"/>
      <c r="P48" s="4"/>
      <c r="Q48" s="4"/>
    </row>
    <row r="49" spans="1:17">
      <c r="A49" s="4" t="s">
        <v>17</v>
      </c>
      <c r="B49" s="4" t="s">
        <v>299</v>
      </c>
      <c r="C49" s="10">
        <v>0.75</v>
      </c>
      <c r="D49" s="4" t="s">
        <v>45</v>
      </c>
      <c r="E49" s="101" t="s">
        <v>27</v>
      </c>
      <c r="F49" s="103" t="s">
        <v>25</v>
      </c>
      <c r="G49" s="1">
        <v>11</v>
      </c>
      <c r="H49" s="1">
        <v>941</v>
      </c>
      <c r="I49" s="4"/>
      <c r="J49" s="1">
        <v>1</v>
      </c>
      <c r="K49" s="1">
        <v>9</v>
      </c>
      <c r="L49" s="1">
        <v>2</v>
      </c>
      <c r="M49" s="1"/>
      <c r="N49" s="1"/>
      <c r="O49" s="4"/>
      <c r="P49" s="4"/>
      <c r="Q49" s="4"/>
    </row>
    <row r="50" spans="1:17">
      <c r="A50" s="4" t="s">
        <v>17</v>
      </c>
      <c r="B50" s="4" t="s">
        <v>299</v>
      </c>
      <c r="C50" s="10">
        <v>0.50416666666666665</v>
      </c>
      <c r="D50" s="4" t="s">
        <v>45</v>
      </c>
      <c r="E50" s="101" t="s">
        <v>27</v>
      </c>
      <c r="F50" s="103" t="s">
        <v>29</v>
      </c>
      <c r="G50" s="1">
        <v>1</v>
      </c>
      <c r="H50" s="1">
        <v>11</v>
      </c>
      <c r="I50" s="4"/>
      <c r="J50" s="1"/>
      <c r="K50" s="1"/>
      <c r="L50" s="1"/>
      <c r="M50" s="1">
        <v>1</v>
      </c>
      <c r="N50" s="1"/>
      <c r="O50" s="1"/>
      <c r="P50" s="4"/>
      <c r="Q50" s="4"/>
    </row>
    <row r="51" spans="1:17">
      <c r="A51" s="4" t="s">
        <v>17</v>
      </c>
      <c r="B51" s="4" t="s">
        <v>299</v>
      </c>
      <c r="C51" s="10">
        <v>0.5083333333333333</v>
      </c>
      <c r="D51" s="4" t="s">
        <v>45</v>
      </c>
      <c r="E51" s="101" t="s">
        <v>27</v>
      </c>
      <c r="F51" s="103" t="s">
        <v>29</v>
      </c>
      <c r="G51" s="1">
        <v>2</v>
      </c>
      <c r="H51" s="1">
        <v>12</v>
      </c>
      <c r="I51" s="4"/>
      <c r="J51" s="1"/>
      <c r="K51" s="1"/>
      <c r="L51" s="1"/>
      <c r="M51" s="1">
        <v>1</v>
      </c>
      <c r="N51" s="1"/>
      <c r="O51" s="1"/>
      <c r="P51" s="4"/>
      <c r="Q51" s="4"/>
    </row>
    <row r="52" spans="1:17">
      <c r="A52" s="4" t="s">
        <v>17</v>
      </c>
      <c r="B52" s="4" t="s">
        <v>299</v>
      </c>
      <c r="C52" s="10">
        <v>0.57499999999999996</v>
      </c>
      <c r="D52" s="4" t="s">
        <v>45</v>
      </c>
      <c r="E52" s="101" t="s">
        <v>27</v>
      </c>
      <c r="F52" s="103" t="s">
        <v>29</v>
      </c>
      <c r="G52" s="1">
        <v>3</v>
      </c>
      <c r="H52" s="1">
        <v>13</v>
      </c>
      <c r="I52" s="4"/>
      <c r="J52" s="1"/>
      <c r="K52" s="1"/>
      <c r="L52" s="1"/>
      <c r="M52" s="1">
        <v>1</v>
      </c>
      <c r="N52" s="1"/>
      <c r="O52" s="1"/>
      <c r="P52" s="4"/>
      <c r="Q52" s="4"/>
    </row>
    <row r="53" spans="1:17">
      <c r="A53" s="4" t="s">
        <v>17</v>
      </c>
      <c r="B53" s="4" t="s">
        <v>299</v>
      </c>
      <c r="C53" s="10">
        <v>0.60069444444444442</v>
      </c>
      <c r="D53" s="4" t="s">
        <v>45</v>
      </c>
      <c r="E53" s="101" t="s">
        <v>27</v>
      </c>
      <c r="F53" s="103" t="s">
        <v>29</v>
      </c>
      <c r="G53" s="1">
        <v>4</v>
      </c>
      <c r="H53" s="1">
        <v>14</v>
      </c>
      <c r="I53" s="4"/>
      <c r="J53" s="1">
        <v>1</v>
      </c>
      <c r="K53" s="1">
        <v>4</v>
      </c>
      <c r="L53" s="1">
        <v>3</v>
      </c>
      <c r="M53" s="1"/>
      <c r="N53" s="1"/>
      <c r="O53" s="1"/>
      <c r="P53" s="4"/>
      <c r="Q53" s="4"/>
    </row>
    <row r="54" spans="1:17">
      <c r="A54" s="4" t="s">
        <v>17</v>
      </c>
      <c r="B54" s="4" t="s">
        <v>299</v>
      </c>
      <c r="C54" s="10">
        <v>0.62708333333333333</v>
      </c>
      <c r="D54" s="4" t="s">
        <v>45</v>
      </c>
      <c r="E54" s="101" t="s">
        <v>27</v>
      </c>
      <c r="F54" s="103" t="s">
        <v>29</v>
      </c>
      <c r="G54" s="1">
        <v>5</v>
      </c>
      <c r="H54" s="1">
        <v>15</v>
      </c>
      <c r="I54" s="4"/>
      <c r="J54" s="1">
        <v>1</v>
      </c>
      <c r="K54" s="1">
        <v>10</v>
      </c>
      <c r="L54" s="1">
        <v>9</v>
      </c>
      <c r="M54" s="1"/>
      <c r="N54" s="1"/>
      <c r="O54" s="1"/>
      <c r="P54" s="4"/>
      <c r="Q54" s="4"/>
    </row>
    <row r="55" spans="1:17">
      <c r="A55" s="4" t="s">
        <v>17</v>
      </c>
      <c r="B55" s="4" t="s">
        <v>299</v>
      </c>
      <c r="C55" s="10">
        <v>0.63541666666666663</v>
      </c>
      <c r="D55" s="4" t="s">
        <v>45</v>
      </c>
      <c r="E55" s="101" t="s">
        <v>27</v>
      </c>
      <c r="F55" s="103" t="s">
        <v>29</v>
      </c>
      <c r="G55" s="1">
        <v>6</v>
      </c>
      <c r="H55" s="1">
        <v>16</v>
      </c>
      <c r="I55" s="4"/>
      <c r="J55" s="1">
        <v>1</v>
      </c>
      <c r="K55" s="1">
        <v>2</v>
      </c>
      <c r="L55" s="1">
        <v>2</v>
      </c>
      <c r="M55" s="1"/>
      <c r="N55" s="1"/>
      <c r="O55" s="1"/>
      <c r="P55" s="4"/>
      <c r="Q55" s="4"/>
    </row>
    <row r="56" spans="1:17">
      <c r="A56" s="4" t="s">
        <v>17</v>
      </c>
      <c r="B56" s="4" t="s">
        <v>299</v>
      </c>
      <c r="C56" s="10">
        <v>0.63888888888888895</v>
      </c>
      <c r="D56" s="4" t="s">
        <v>45</v>
      </c>
      <c r="E56" s="101" t="s">
        <v>27</v>
      </c>
      <c r="F56" s="103" t="s">
        <v>29</v>
      </c>
      <c r="G56" s="1">
        <v>7</v>
      </c>
      <c r="H56" s="1">
        <v>16</v>
      </c>
      <c r="I56" s="4"/>
      <c r="J56" s="1"/>
      <c r="K56" s="1"/>
      <c r="L56" s="1"/>
      <c r="M56" s="1"/>
      <c r="N56" s="1"/>
      <c r="O56" s="1">
        <v>4</v>
      </c>
      <c r="P56" s="4"/>
      <c r="Q56" s="4"/>
    </row>
    <row r="57" spans="1:17">
      <c r="A57" s="4" t="s">
        <v>17</v>
      </c>
      <c r="B57" s="4" t="s">
        <v>299</v>
      </c>
      <c r="C57" s="10">
        <v>0.65277777777777779</v>
      </c>
      <c r="D57" s="4" t="s">
        <v>45</v>
      </c>
      <c r="E57" s="101" t="s">
        <v>27</v>
      </c>
      <c r="F57" s="103" t="s">
        <v>29</v>
      </c>
      <c r="G57" s="1">
        <v>8</v>
      </c>
      <c r="H57" s="1">
        <v>17</v>
      </c>
      <c r="I57" s="4"/>
      <c r="J57" s="1">
        <v>1</v>
      </c>
      <c r="K57" s="1">
        <v>3</v>
      </c>
      <c r="L57" s="1">
        <v>3</v>
      </c>
      <c r="M57" s="1"/>
      <c r="N57" s="1"/>
      <c r="O57" s="1"/>
      <c r="P57" s="4"/>
      <c r="Q57" s="4"/>
    </row>
    <row r="58" spans="1:17">
      <c r="A58" s="4" t="s">
        <v>17</v>
      </c>
      <c r="B58" s="4" t="s">
        <v>299</v>
      </c>
      <c r="C58" s="10">
        <v>0.65277777777777779</v>
      </c>
      <c r="D58" s="4" t="s">
        <v>45</v>
      </c>
      <c r="E58" s="101" t="s">
        <v>27</v>
      </c>
      <c r="F58" s="103" t="s">
        <v>29</v>
      </c>
      <c r="G58" s="1">
        <v>9</v>
      </c>
      <c r="H58" s="1">
        <v>17</v>
      </c>
      <c r="I58" s="4"/>
      <c r="J58" s="1">
        <v>1</v>
      </c>
      <c r="K58" s="1">
        <v>7</v>
      </c>
      <c r="L58" s="1">
        <v>7</v>
      </c>
      <c r="M58" s="1"/>
      <c r="N58" s="1"/>
      <c r="O58" s="1"/>
      <c r="P58" s="4"/>
      <c r="Q58" s="4"/>
    </row>
    <row r="59" spans="1:17">
      <c r="A59" s="4" t="s">
        <v>17</v>
      </c>
      <c r="B59" s="4" t="s">
        <v>299</v>
      </c>
      <c r="C59" s="10">
        <v>0.65277777777777779</v>
      </c>
      <c r="D59" s="4" t="s">
        <v>45</v>
      </c>
      <c r="E59" s="101" t="s">
        <v>27</v>
      </c>
      <c r="F59" s="103" t="s">
        <v>29</v>
      </c>
      <c r="G59" s="1">
        <v>10</v>
      </c>
      <c r="H59" s="1">
        <v>17</v>
      </c>
      <c r="I59" s="4"/>
      <c r="J59" s="1"/>
      <c r="K59" s="1"/>
      <c r="L59" s="1"/>
      <c r="M59" s="1"/>
      <c r="N59" s="1">
        <v>3</v>
      </c>
      <c r="O59" s="1"/>
      <c r="P59" s="4"/>
      <c r="Q59" s="4"/>
    </row>
    <row r="60" spans="1:17">
      <c r="A60" s="4" t="s">
        <v>17</v>
      </c>
      <c r="B60" s="4" t="s">
        <v>299</v>
      </c>
      <c r="C60" s="10">
        <v>0.66319444444444442</v>
      </c>
      <c r="D60" s="4" t="s">
        <v>45</v>
      </c>
      <c r="E60" s="101" t="s">
        <v>27</v>
      </c>
      <c r="F60" s="103" t="s">
        <v>29</v>
      </c>
      <c r="G60" s="1">
        <v>11</v>
      </c>
      <c r="H60" s="1">
        <v>18</v>
      </c>
      <c r="I60" s="4"/>
      <c r="J60" s="1"/>
      <c r="K60" s="1"/>
      <c r="L60" s="1"/>
      <c r="M60" s="1"/>
      <c r="N60" s="1"/>
      <c r="O60" s="1">
        <v>5</v>
      </c>
      <c r="P60" s="4"/>
      <c r="Q60" s="4"/>
    </row>
    <row r="61" spans="1:17">
      <c r="A61" s="4" t="s">
        <v>17</v>
      </c>
      <c r="B61" s="4" t="s">
        <v>299</v>
      </c>
      <c r="C61" s="10">
        <v>0.68055555555555547</v>
      </c>
      <c r="D61" s="4" t="s">
        <v>45</v>
      </c>
      <c r="E61" s="101" t="s">
        <v>27</v>
      </c>
      <c r="F61" s="103" t="s">
        <v>29</v>
      </c>
      <c r="G61" s="1">
        <v>12</v>
      </c>
      <c r="H61" s="1">
        <v>19</v>
      </c>
      <c r="I61" s="4"/>
      <c r="J61" s="1"/>
      <c r="K61" s="1"/>
      <c r="L61" s="1"/>
      <c r="M61" s="1"/>
      <c r="N61" s="1"/>
      <c r="O61" s="1">
        <v>3</v>
      </c>
      <c r="P61" s="4"/>
      <c r="Q61" s="4"/>
    </row>
    <row r="62" spans="1:17">
      <c r="A62" s="4" t="s">
        <v>17</v>
      </c>
      <c r="B62" s="4" t="s">
        <v>299</v>
      </c>
      <c r="C62" s="10">
        <v>0.68055555555555547</v>
      </c>
      <c r="D62" s="4" t="s">
        <v>45</v>
      </c>
      <c r="E62" s="101" t="s">
        <v>27</v>
      </c>
      <c r="F62" s="103" t="s">
        <v>29</v>
      </c>
      <c r="G62" s="1">
        <v>13</v>
      </c>
      <c r="H62" s="1">
        <v>19</v>
      </c>
      <c r="I62" s="4"/>
      <c r="J62" s="1"/>
      <c r="K62" s="1"/>
      <c r="L62" s="1"/>
      <c r="M62" s="1">
        <v>1</v>
      </c>
      <c r="N62" s="1"/>
      <c r="O62" s="1"/>
      <c r="P62" s="4"/>
      <c r="Q62" s="4"/>
    </row>
    <row r="63" spans="1:17">
      <c r="A63" s="4" t="s">
        <v>17</v>
      </c>
      <c r="B63" s="4" t="s">
        <v>299</v>
      </c>
      <c r="C63" s="10">
        <v>0.6875</v>
      </c>
      <c r="D63" s="4" t="s">
        <v>45</v>
      </c>
      <c r="E63" s="101" t="s">
        <v>27</v>
      </c>
      <c r="F63" s="103" t="s">
        <v>29</v>
      </c>
      <c r="G63" s="1">
        <v>14</v>
      </c>
      <c r="H63" s="1">
        <v>20</v>
      </c>
      <c r="I63" s="4"/>
      <c r="J63" s="1"/>
      <c r="K63" s="1"/>
      <c r="L63" s="1"/>
      <c r="M63" s="1"/>
      <c r="N63" s="1"/>
      <c r="O63" s="1">
        <v>11</v>
      </c>
      <c r="P63" s="4"/>
      <c r="Q63" s="4"/>
    </row>
    <row r="64" spans="1:17">
      <c r="A64" s="4" t="s">
        <v>17</v>
      </c>
      <c r="B64" s="4" t="s">
        <v>299</v>
      </c>
      <c r="C64" s="10">
        <v>0.73958333333333337</v>
      </c>
      <c r="D64" s="4" t="s">
        <v>45</v>
      </c>
      <c r="E64" s="101" t="s">
        <v>27</v>
      </c>
      <c r="F64" s="103" t="s">
        <v>29</v>
      </c>
      <c r="G64" s="1">
        <v>15</v>
      </c>
      <c r="H64" s="1">
        <v>21</v>
      </c>
      <c r="I64" s="4"/>
      <c r="J64" s="1"/>
      <c r="K64" s="1"/>
      <c r="L64" s="1"/>
      <c r="M64" s="1"/>
      <c r="N64" s="1">
        <v>2</v>
      </c>
      <c r="O64" s="1"/>
      <c r="P64" s="4"/>
      <c r="Q64" s="4"/>
    </row>
    <row r="65" spans="1:18">
      <c r="A65" s="4" t="s">
        <v>17</v>
      </c>
      <c r="B65" s="4" t="s">
        <v>299</v>
      </c>
      <c r="C65" s="10">
        <v>0.73958333333333337</v>
      </c>
      <c r="D65" s="4" t="s">
        <v>45</v>
      </c>
      <c r="E65" s="101" t="s">
        <v>27</v>
      </c>
      <c r="F65" s="103" t="s">
        <v>29</v>
      </c>
      <c r="G65" s="1">
        <v>16</v>
      </c>
      <c r="H65" s="1">
        <v>21</v>
      </c>
      <c r="I65" s="4"/>
      <c r="J65" s="1">
        <v>1</v>
      </c>
      <c r="K65" s="1">
        <v>3</v>
      </c>
      <c r="L65" s="1">
        <v>1</v>
      </c>
      <c r="M65" s="1"/>
      <c r="N65" s="1"/>
      <c r="O65" s="1"/>
      <c r="P65" s="4"/>
      <c r="Q65" s="4"/>
    </row>
    <row r="66" spans="1:18">
      <c r="A66" s="4" t="s">
        <v>17</v>
      </c>
      <c r="B66" s="4" t="s">
        <v>299</v>
      </c>
      <c r="C66" s="10"/>
      <c r="D66" s="4" t="s">
        <v>45</v>
      </c>
      <c r="E66" s="101" t="s">
        <v>27</v>
      </c>
      <c r="F66" s="103" t="s">
        <v>29</v>
      </c>
      <c r="G66" s="1"/>
      <c r="H66" s="1">
        <v>22</v>
      </c>
      <c r="I66" s="4"/>
      <c r="J66" s="1"/>
      <c r="K66" s="1"/>
      <c r="L66" s="1"/>
      <c r="M66" s="1"/>
      <c r="N66" s="1"/>
      <c r="O66" s="1"/>
      <c r="P66" s="4"/>
      <c r="Q66" s="4"/>
    </row>
    <row r="67" spans="1:18">
      <c r="A67" s="4" t="s">
        <v>17</v>
      </c>
      <c r="B67" s="4" t="s">
        <v>299</v>
      </c>
      <c r="C67" s="10">
        <v>0.80555555555555547</v>
      </c>
      <c r="D67" s="4" t="s">
        <v>45</v>
      </c>
      <c r="E67" s="101" t="s">
        <v>27</v>
      </c>
      <c r="F67" s="103" t="s">
        <v>29</v>
      </c>
      <c r="G67" s="1">
        <v>17</v>
      </c>
      <c r="H67" s="1">
        <v>23</v>
      </c>
      <c r="I67" s="4"/>
      <c r="J67" s="1">
        <v>1</v>
      </c>
      <c r="K67" s="1">
        <v>8</v>
      </c>
      <c r="L67" s="1">
        <v>8</v>
      </c>
      <c r="M67" s="1"/>
      <c r="N67" s="1"/>
      <c r="O67" s="1"/>
      <c r="P67" s="4"/>
      <c r="Q67" s="4"/>
    </row>
    <row r="68" spans="1:18">
      <c r="A68" s="4" t="s">
        <v>17</v>
      </c>
      <c r="B68" s="4" t="s">
        <v>299</v>
      </c>
      <c r="C68" s="10">
        <v>0.81597222222222221</v>
      </c>
      <c r="D68" s="4" t="s">
        <v>45</v>
      </c>
      <c r="E68" s="101" t="s">
        <v>27</v>
      </c>
      <c r="F68" s="103" t="s">
        <v>29</v>
      </c>
      <c r="G68" s="1">
        <v>18</v>
      </c>
      <c r="H68" s="1">
        <v>24</v>
      </c>
      <c r="I68" s="4"/>
      <c r="J68" s="1"/>
      <c r="K68" s="1"/>
      <c r="L68" s="1"/>
      <c r="M68" s="1">
        <v>1</v>
      </c>
      <c r="N68" s="1"/>
      <c r="O68" s="1"/>
      <c r="P68" s="4"/>
      <c r="Q68" s="4"/>
    </row>
    <row r="69" spans="1:18">
      <c r="A69" s="4" t="s">
        <v>17</v>
      </c>
      <c r="B69" s="4" t="s">
        <v>299</v>
      </c>
      <c r="C69" s="10"/>
      <c r="D69" s="4" t="s">
        <v>45</v>
      </c>
      <c r="E69" s="101" t="s">
        <v>27</v>
      </c>
      <c r="F69" s="103" t="s">
        <v>29</v>
      </c>
      <c r="G69" s="1">
        <v>19</v>
      </c>
      <c r="H69" s="1"/>
      <c r="I69" s="4"/>
      <c r="J69" s="1">
        <v>1</v>
      </c>
      <c r="K69" s="1">
        <v>16</v>
      </c>
      <c r="L69" s="1">
        <v>2</v>
      </c>
      <c r="M69" s="1"/>
      <c r="N69" s="1"/>
      <c r="O69" s="1">
        <v>50</v>
      </c>
      <c r="P69" s="4"/>
      <c r="Q69" s="4"/>
    </row>
    <row r="70" spans="1:18">
      <c r="A70" s="4" t="s">
        <v>17</v>
      </c>
      <c r="B70" s="4"/>
      <c r="C70" s="10"/>
      <c r="D70" s="4" t="s">
        <v>45</v>
      </c>
      <c r="E70" s="101" t="s">
        <v>27</v>
      </c>
      <c r="F70" s="103" t="s">
        <v>29</v>
      </c>
      <c r="G70" s="1">
        <v>20</v>
      </c>
      <c r="H70" s="1"/>
      <c r="I70" s="4"/>
      <c r="J70" s="1"/>
      <c r="K70" s="1"/>
      <c r="L70" s="1"/>
      <c r="M70" s="1"/>
      <c r="N70" s="1"/>
      <c r="O70" s="1">
        <v>1</v>
      </c>
      <c r="P70" s="4"/>
      <c r="Q70" s="4"/>
    </row>
    <row r="71" spans="1:18">
      <c r="A71" s="4" t="s">
        <v>17</v>
      </c>
      <c r="B71" s="4"/>
      <c r="C71" s="10">
        <v>0.41666666666666669</v>
      </c>
      <c r="D71" s="4" t="s">
        <v>45</v>
      </c>
      <c r="E71" s="101" t="s">
        <v>27</v>
      </c>
      <c r="F71" s="103" t="s">
        <v>300</v>
      </c>
      <c r="G71" s="1">
        <v>1</v>
      </c>
      <c r="H71" s="1">
        <v>112</v>
      </c>
      <c r="I71" s="4"/>
      <c r="J71" s="1">
        <v>1</v>
      </c>
      <c r="K71" s="1">
        <v>3</v>
      </c>
      <c r="L71" s="1">
        <v>1</v>
      </c>
      <c r="M71" s="1"/>
      <c r="N71" s="1"/>
      <c r="O71" s="1"/>
      <c r="P71" s="4"/>
      <c r="Q71" s="4"/>
    </row>
    <row r="72" spans="1:18">
      <c r="A72" s="4" t="s">
        <v>17</v>
      </c>
      <c r="B72" s="4"/>
      <c r="C72" s="10">
        <v>0.4236111111111111</v>
      </c>
      <c r="D72" s="4" t="s">
        <v>45</v>
      </c>
      <c r="E72" s="101" t="s">
        <v>27</v>
      </c>
      <c r="F72" s="103" t="s">
        <v>300</v>
      </c>
      <c r="G72" s="1">
        <v>2</v>
      </c>
      <c r="H72" s="1">
        <v>113</v>
      </c>
      <c r="I72" s="4"/>
      <c r="J72" s="1"/>
      <c r="K72" s="1"/>
      <c r="L72" s="1"/>
      <c r="M72" s="1"/>
      <c r="N72" s="1"/>
      <c r="O72" s="1">
        <v>3</v>
      </c>
      <c r="P72" s="4"/>
      <c r="Q72" s="4"/>
    </row>
    <row r="73" spans="1:18">
      <c r="A73" s="4" t="s">
        <v>17</v>
      </c>
      <c r="B73" s="4"/>
      <c r="C73" s="10">
        <v>0.44097222222222227</v>
      </c>
      <c r="D73" s="4" t="s">
        <v>45</v>
      </c>
      <c r="E73" s="101" t="s">
        <v>27</v>
      </c>
      <c r="F73" s="103" t="s">
        <v>300</v>
      </c>
      <c r="G73" s="1">
        <v>3</v>
      </c>
      <c r="H73" s="1">
        <v>114</v>
      </c>
      <c r="I73" s="4"/>
      <c r="J73" s="1"/>
      <c r="K73" s="1"/>
      <c r="L73" s="1"/>
      <c r="M73" s="1"/>
      <c r="N73" s="1">
        <v>2</v>
      </c>
      <c r="O73" s="1"/>
      <c r="P73" s="4"/>
      <c r="Q73" s="4"/>
    </row>
    <row r="74" spans="1:18">
      <c r="A74" s="4" t="s">
        <v>17</v>
      </c>
      <c r="B74" s="4"/>
      <c r="C74" s="10">
        <v>0.44166666666666665</v>
      </c>
      <c r="D74" s="4" t="s">
        <v>45</v>
      </c>
      <c r="E74" s="101" t="s">
        <v>27</v>
      </c>
      <c r="F74" s="103" t="s">
        <v>300</v>
      </c>
      <c r="G74" s="1">
        <v>4</v>
      </c>
      <c r="H74" s="1">
        <v>115</v>
      </c>
      <c r="I74" s="4"/>
      <c r="J74" s="1"/>
      <c r="K74" s="1"/>
      <c r="L74" s="1"/>
      <c r="M74" s="1">
        <v>1</v>
      </c>
      <c r="N74" s="1"/>
      <c r="O74" s="1"/>
      <c r="P74" s="4"/>
      <c r="Q74" s="4"/>
    </row>
    <row r="75" spans="1:18">
      <c r="A75" s="4" t="s">
        <v>17</v>
      </c>
      <c r="B75" s="4"/>
      <c r="C75" s="10">
        <v>0.48958333333333331</v>
      </c>
      <c r="D75" s="4" t="s">
        <v>45</v>
      </c>
      <c r="E75" s="101" t="s">
        <v>27</v>
      </c>
      <c r="F75" s="103" t="s">
        <v>300</v>
      </c>
      <c r="G75" s="1">
        <v>5</v>
      </c>
      <c r="H75" s="1">
        <v>116</v>
      </c>
      <c r="I75" s="4"/>
      <c r="J75" s="1"/>
      <c r="K75" s="1"/>
      <c r="L75" s="1"/>
      <c r="M75" s="1"/>
      <c r="N75" s="1"/>
      <c r="O75" s="1">
        <v>4</v>
      </c>
      <c r="P75" s="4"/>
      <c r="Q75" s="4"/>
    </row>
    <row r="76" spans="1:18" s="86" customFormat="1">
      <c r="A76" s="86" t="s">
        <v>17</v>
      </c>
      <c r="J76" s="86">
        <f>SUM(J32:J75)</f>
        <v>11</v>
      </c>
      <c r="K76" s="86">
        <f t="shared" ref="K76:O76" si="1">SUM(K32:K75)</f>
        <v>70</v>
      </c>
      <c r="L76" s="86">
        <f t="shared" si="1"/>
        <v>40</v>
      </c>
      <c r="M76" s="86">
        <f t="shared" si="1"/>
        <v>18</v>
      </c>
      <c r="N76" s="86">
        <f t="shared" si="1"/>
        <v>15</v>
      </c>
      <c r="O76" s="86">
        <f t="shared" si="1"/>
        <v>81</v>
      </c>
      <c r="R76" s="89">
        <f>SUM(J76:Q76)</f>
        <v>235</v>
      </c>
    </row>
    <row r="77" spans="1:18">
      <c r="A77" s="4" t="s">
        <v>17</v>
      </c>
      <c r="B77" s="4" t="s">
        <v>301</v>
      </c>
      <c r="C77" s="10">
        <v>0.44027777777777777</v>
      </c>
      <c r="D77" s="4" t="s">
        <v>302</v>
      </c>
      <c r="E77" s="101" t="s">
        <v>31</v>
      </c>
      <c r="F77" s="103" t="s">
        <v>28</v>
      </c>
      <c r="G77" s="1">
        <v>1</v>
      </c>
      <c r="H77" s="1">
        <v>25</v>
      </c>
      <c r="I77" s="4"/>
      <c r="J77" s="1">
        <v>1</v>
      </c>
      <c r="K77" s="1">
        <v>2</v>
      </c>
      <c r="L77" s="1">
        <v>1</v>
      </c>
      <c r="M77" s="4"/>
      <c r="N77" s="4"/>
      <c r="O77" s="4"/>
      <c r="P77" s="4"/>
      <c r="Q77" s="4"/>
    </row>
    <row r="78" spans="1:18">
      <c r="A78" s="4" t="s">
        <v>17</v>
      </c>
      <c r="B78" s="4" t="s">
        <v>301</v>
      </c>
      <c r="C78" s="10" t="s">
        <v>303</v>
      </c>
      <c r="D78" s="4" t="s">
        <v>302</v>
      </c>
      <c r="E78" s="101" t="s">
        <v>31</v>
      </c>
      <c r="F78" s="103" t="s">
        <v>28</v>
      </c>
      <c r="G78" s="1">
        <v>2</v>
      </c>
      <c r="H78" s="1">
        <v>26</v>
      </c>
      <c r="I78" s="4"/>
      <c r="J78" s="1"/>
      <c r="K78" s="1"/>
      <c r="L78" s="1">
        <v>1</v>
      </c>
      <c r="M78" s="4"/>
      <c r="N78" s="4"/>
      <c r="O78" s="4"/>
      <c r="P78" s="4"/>
      <c r="Q78" s="4"/>
    </row>
    <row r="79" spans="1:18">
      <c r="A79" s="4" t="s">
        <v>17</v>
      </c>
      <c r="B79" s="4" t="s">
        <v>301</v>
      </c>
      <c r="C79" s="10">
        <v>0.41388888888888892</v>
      </c>
      <c r="D79" s="4" t="s">
        <v>302</v>
      </c>
      <c r="E79" s="101" t="s">
        <v>31</v>
      </c>
      <c r="F79" s="103" t="s">
        <v>32</v>
      </c>
      <c r="G79" s="1">
        <v>1</v>
      </c>
      <c r="H79" s="1">
        <v>104</v>
      </c>
      <c r="I79" s="4"/>
      <c r="J79" s="1"/>
      <c r="K79" s="1"/>
      <c r="L79" s="1"/>
      <c r="M79" s="1">
        <v>2</v>
      </c>
      <c r="N79" s="1"/>
      <c r="O79" s="1"/>
      <c r="P79" s="4"/>
      <c r="Q79" s="4"/>
    </row>
    <row r="80" spans="1:18">
      <c r="A80" s="4" t="s">
        <v>17</v>
      </c>
      <c r="B80" s="4" t="s">
        <v>301</v>
      </c>
      <c r="C80" s="10">
        <v>0.4291666666666667</v>
      </c>
      <c r="D80" s="4" t="s">
        <v>302</v>
      </c>
      <c r="E80" s="101" t="s">
        <v>31</v>
      </c>
      <c r="F80" s="103" t="s">
        <v>32</v>
      </c>
      <c r="G80" s="1">
        <v>2</v>
      </c>
      <c r="H80" s="1">
        <v>105</v>
      </c>
      <c r="I80" s="4"/>
      <c r="J80" s="1"/>
      <c r="K80" s="1">
        <v>1</v>
      </c>
      <c r="L80" s="1">
        <v>1</v>
      </c>
      <c r="M80" s="1"/>
      <c r="N80" s="1"/>
      <c r="O80" s="1"/>
      <c r="P80" s="4"/>
      <c r="Q80" s="4"/>
    </row>
    <row r="81" spans="1:18">
      <c r="A81" s="4" t="s">
        <v>17</v>
      </c>
      <c r="B81" s="4" t="s">
        <v>301</v>
      </c>
      <c r="C81" s="10">
        <v>0.4458333333333333</v>
      </c>
      <c r="D81" s="4" t="s">
        <v>302</v>
      </c>
      <c r="E81" s="101" t="s">
        <v>31</v>
      </c>
      <c r="F81" s="103" t="s">
        <v>32</v>
      </c>
      <c r="G81" s="1">
        <v>3</v>
      </c>
      <c r="H81" s="1">
        <v>106</v>
      </c>
      <c r="I81" s="4"/>
      <c r="J81" s="1"/>
      <c r="K81" s="1"/>
      <c r="L81" s="1"/>
      <c r="M81" s="1"/>
      <c r="N81" s="1"/>
      <c r="O81" s="1">
        <v>10</v>
      </c>
      <c r="P81" s="4"/>
      <c r="Q81" s="4"/>
    </row>
    <row r="82" spans="1:18">
      <c r="A82" s="4" t="s">
        <v>17</v>
      </c>
      <c r="B82" s="4" t="s">
        <v>301</v>
      </c>
      <c r="C82" s="10">
        <v>0.53125</v>
      </c>
      <c r="D82" s="4" t="s">
        <v>302</v>
      </c>
      <c r="E82" s="101" t="s">
        <v>31</v>
      </c>
      <c r="F82" s="103" t="s">
        <v>32</v>
      </c>
      <c r="G82" s="1">
        <v>4</v>
      </c>
      <c r="H82" s="1">
        <v>107</v>
      </c>
      <c r="I82" s="4"/>
      <c r="J82" s="1">
        <v>1</v>
      </c>
      <c r="K82" s="1">
        <v>13</v>
      </c>
      <c r="L82" s="1">
        <v>6</v>
      </c>
      <c r="M82" s="1"/>
      <c r="N82" s="1"/>
      <c r="O82" s="1"/>
      <c r="P82" s="4"/>
      <c r="Q82" s="4"/>
    </row>
    <row r="83" spans="1:18">
      <c r="A83" s="4" t="s">
        <v>17</v>
      </c>
      <c r="B83" s="4" t="s">
        <v>301</v>
      </c>
      <c r="C83" s="10">
        <v>0.4291666666666667</v>
      </c>
      <c r="D83" s="4" t="s">
        <v>302</v>
      </c>
      <c r="E83" s="101" t="s">
        <v>31</v>
      </c>
      <c r="F83" s="103" t="s">
        <v>25</v>
      </c>
      <c r="G83" s="1">
        <v>1</v>
      </c>
      <c r="H83" s="1">
        <v>116</v>
      </c>
      <c r="I83" s="4"/>
      <c r="J83" s="1">
        <v>1</v>
      </c>
      <c r="K83" s="1">
        <v>6</v>
      </c>
      <c r="L83" s="1">
        <v>5</v>
      </c>
      <c r="M83" s="1" t="s">
        <v>298</v>
      </c>
      <c r="N83" s="1"/>
      <c r="O83" s="1"/>
      <c r="P83" s="4"/>
      <c r="Q83" s="4"/>
    </row>
    <row r="84" spans="1:18">
      <c r="A84" s="4" t="s">
        <v>17</v>
      </c>
      <c r="B84" s="4" t="s">
        <v>301</v>
      </c>
      <c r="C84" s="10">
        <v>0.45833333333333331</v>
      </c>
      <c r="D84" s="4" t="s">
        <v>302</v>
      </c>
      <c r="E84" s="101" t="s">
        <v>31</v>
      </c>
      <c r="F84" s="103" t="s">
        <v>25</v>
      </c>
      <c r="G84" s="1">
        <v>2</v>
      </c>
      <c r="H84" s="1">
        <v>117</v>
      </c>
      <c r="I84" s="4"/>
      <c r="J84" s="1"/>
      <c r="K84" s="1"/>
      <c r="L84" s="1"/>
      <c r="M84" s="1"/>
      <c r="N84" s="1"/>
      <c r="O84" s="1">
        <v>10</v>
      </c>
      <c r="P84" s="4"/>
      <c r="Q84" s="4"/>
    </row>
    <row r="85" spans="1:18">
      <c r="A85" s="4" t="s">
        <v>17</v>
      </c>
      <c r="B85" s="4" t="s">
        <v>301</v>
      </c>
      <c r="C85" s="10">
        <v>0.4597222222222222</v>
      </c>
      <c r="D85" s="4" t="s">
        <v>302</v>
      </c>
      <c r="E85" s="101" t="s">
        <v>31</v>
      </c>
      <c r="F85" s="103" t="s">
        <v>25</v>
      </c>
      <c r="G85" s="1">
        <v>3</v>
      </c>
      <c r="H85" s="1">
        <v>117</v>
      </c>
      <c r="I85" s="4"/>
      <c r="J85" s="1"/>
      <c r="K85" s="1"/>
      <c r="L85" s="1"/>
      <c r="M85" s="1"/>
      <c r="N85" s="1"/>
      <c r="O85" s="1">
        <v>19</v>
      </c>
      <c r="P85" s="4"/>
      <c r="Q85" s="4"/>
    </row>
    <row r="86" spans="1:18">
      <c r="A86" s="4" t="s">
        <v>17</v>
      </c>
      <c r="B86" s="4" t="s">
        <v>301</v>
      </c>
      <c r="C86" s="10">
        <v>0.49305555555555558</v>
      </c>
      <c r="D86" s="4" t="s">
        <v>302</v>
      </c>
      <c r="E86" s="101" t="s">
        <v>31</v>
      </c>
      <c r="F86" s="103" t="s">
        <v>25</v>
      </c>
      <c r="G86" s="1">
        <v>4</v>
      </c>
      <c r="H86" s="1">
        <v>118</v>
      </c>
      <c r="I86" s="4"/>
      <c r="J86" s="1"/>
      <c r="K86" s="1"/>
      <c r="L86" s="1"/>
      <c r="M86" s="1">
        <v>1</v>
      </c>
      <c r="N86" s="1"/>
      <c r="O86" s="1"/>
      <c r="P86" s="4"/>
      <c r="Q86" s="4"/>
    </row>
    <row r="87" spans="1:18">
      <c r="A87" s="4" t="s">
        <v>17</v>
      </c>
      <c r="B87" s="4" t="s">
        <v>301</v>
      </c>
      <c r="C87" s="10">
        <v>0.53333333333333333</v>
      </c>
      <c r="D87" s="4" t="s">
        <v>302</v>
      </c>
      <c r="E87" s="101" t="s">
        <v>31</v>
      </c>
      <c r="F87" s="103" t="s">
        <v>25</v>
      </c>
      <c r="G87" s="1">
        <v>5</v>
      </c>
      <c r="H87" s="1">
        <v>119</v>
      </c>
      <c r="I87" s="4"/>
      <c r="J87" s="1"/>
      <c r="K87" s="1">
        <v>1</v>
      </c>
      <c r="L87" s="1">
        <v>1</v>
      </c>
      <c r="M87" s="1"/>
      <c r="N87" s="1"/>
      <c r="O87" s="1"/>
      <c r="P87" s="4"/>
      <c r="Q87" s="4"/>
    </row>
    <row r="88" spans="1:18">
      <c r="A88" s="4" t="s">
        <v>17</v>
      </c>
      <c r="B88" s="4" t="s">
        <v>301</v>
      </c>
      <c r="C88" s="10">
        <v>0.53333333333333333</v>
      </c>
      <c r="D88" s="4" t="s">
        <v>302</v>
      </c>
      <c r="E88" s="101" t="s">
        <v>31</v>
      </c>
      <c r="F88" s="103" t="s">
        <v>25</v>
      </c>
      <c r="G88" s="1">
        <v>6</v>
      </c>
      <c r="H88" s="1">
        <v>119</v>
      </c>
      <c r="I88" s="4"/>
      <c r="J88" s="1"/>
      <c r="K88" s="1"/>
      <c r="L88" s="1"/>
      <c r="M88" s="1">
        <v>1</v>
      </c>
      <c r="N88" s="1"/>
      <c r="O88" s="1"/>
      <c r="P88" s="4"/>
      <c r="Q88" s="4"/>
    </row>
    <row r="89" spans="1:18">
      <c r="A89" s="4" t="s">
        <v>17</v>
      </c>
      <c r="B89" s="4" t="s">
        <v>301</v>
      </c>
      <c r="C89" s="10">
        <v>0.54236111111111118</v>
      </c>
      <c r="D89" s="4" t="s">
        <v>302</v>
      </c>
      <c r="E89" s="101" t="s">
        <v>31</v>
      </c>
      <c r="F89" s="103" t="s">
        <v>25</v>
      </c>
      <c r="G89" s="1">
        <v>7</v>
      </c>
      <c r="H89" s="1">
        <v>119</v>
      </c>
      <c r="I89" s="4"/>
      <c r="J89" s="1"/>
      <c r="K89" s="1"/>
      <c r="L89" s="1"/>
      <c r="M89" s="1"/>
      <c r="N89" s="1"/>
      <c r="O89" s="1">
        <v>26</v>
      </c>
      <c r="P89" s="4"/>
      <c r="Q89" s="4"/>
    </row>
    <row r="90" spans="1:18">
      <c r="A90" s="4" t="s">
        <v>17</v>
      </c>
      <c r="B90" s="4" t="s">
        <v>301</v>
      </c>
      <c r="C90" s="148">
        <v>0.45833333333333331</v>
      </c>
      <c r="D90" s="4" t="s">
        <v>45</v>
      </c>
      <c r="E90" s="101" t="s">
        <v>31</v>
      </c>
      <c r="F90" s="103" t="s">
        <v>29</v>
      </c>
      <c r="G90" s="1">
        <v>1</v>
      </c>
      <c r="H90" s="1">
        <v>233</v>
      </c>
      <c r="I90" s="4"/>
      <c r="J90" s="4"/>
      <c r="K90" s="4"/>
      <c r="L90" s="4"/>
      <c r="M90" s="4">
        <v>1</v>
      </c>
      <c r="N90" s="4"/>
      <c r="O90" s="4"/>
      <c r="P90" s="4"/>
      <c r="Q90" s="4"/>
    </row>
    <row r="91" spans="1:18" s="86" customFormat="1">
      <c r="A91" s="80" t="s">
        <v>17</v>
      </c>
      <c r="B91" s="80"/>
      <c r="C91" s="80"/>
      <c r="D91" s="80"/>
      <c r="E91" s="80"/>
      <c r="F91" s="80"/>
      <c r="G91" s="80"/>
      <c r="H91" s="80"/>
      <c r="I91" s="80"/>
      <c r="J91" s="80">
        <f>SUM(J77:J90)</f>
        <v>3</v>
      </c>
      <c r="K91" s="80">
        <f t="shared" ref="K91:O91" si="2">SUM(K77:K90)</f>
        <v>23</v>
      </c>
      <c r="L91" s="80">
        <f t="shared" si="2"/>
        <v>15</v>
      </c>
      <c r="M91" s="80">
        <f t="shared" si="2"/>
        <v>5</v>
      </c>
      <c r="N91" s="80">
        <f t="shared" si="2"/>
        <v>0</v>
      </c>
      <c r="O91" s="80">
        <f t="shared" si="2"/>
        <v>65</v>
      </c>
      <c r="P91" s="80"/>
      <c r="Q91" s="80"/>
      <c r="R91" s="89">
        <f>SUM(J91:Q91)</f>
        <v>111</v>
      </c>
    </row>
    <row r="92" spans="1:18">
      <c r="A92" s="4" t="s">
        <v>17</v>
      </c>
      <c r="B92" s="4" t="s">
        <v>304</v>
      </c>
      <c r="C92" s="10" t="s">
        <v>305</v>
      </c>
      <c r="D92" s="4" t="s">
        <v>45</v>
      </c>
      <c r="E92" s="101" t="s">
        <v>136</v>
      </c>
      <c r="F92" s="103" t="s">
        <v>28</v>
      </c>
      <c r="G92" s="1">
        <v>1</v>
      </c>
      <c r="H92" s="4"/>
      <c r="I92" s="4"/>
      <c r="J92" s="1"/>
      <c r="K92" s="1"/>
      <c r="L92" s="1"/>
      <c r="M92" s="1"/>
      <c r="N92" s="1">
        <v>2</v>
      </c>
      <c r="O92" s="1"/>
      <c r="P92" s="4"/>
      <c r="Q92" s="4"/>
    </row>
    <row r="93" spans="1:18">
      <c r="A93" s="4" t="s">
        <v>17</v>
      </c>
      <c r="B93" s="4" t="s">
        <v>304</v>
      </c>
      <c r="C93" s="10">
        <v>0.3888888888888889</v>
      </c>
      <c r="D93" s="4" t="s">
        <v>45</v>
      </c>
      <c r="E93" s="101" t="s">
        <v>136</v>
      </c>
      <c r="F93" s="103" t="s">
        <v>28</v>
      </c>
      <c r="G93" s="1">
        <v>2</v>
      </c>
      <c r="H93" s="4"/>
      <c r="I93" s="4"/>
      <c r="J93" s="1">
        <v>1</v>
      </c>
      <c r="K93" s="1">
        <v>6</v>
      </c>
      <c r="L93" s="1">
        <v>3</v>
      </c>
      <c r="M93" s="1"/>
      <c r="N93" s="1"/>
      <c r="O93" s="1"/>
      <c r="P93" s="4"/>
      <c r="Q93" s="4"/>
    </row>
    <row r="94" spans="1:18">
      <c r="A94" s="4" t="s">
        <v>17</v>
      </c>
      <c r="B94" s="4" t="s">
        <v>304</v>
      </c>
      <c r="C94" s="10">
        <v>0.44930555555555557</v>
      </c>
      <c r="D94" s="4" t="s">
        <v>45</v>
      </c>
      <c r="E94" s="101" t="s">
        <v>136</v>
      </c>
      <c r="F94" s="103" t="s">
        <v>28</v>
      </c>
      <c r="G94" s="1">
        <v>3</v>
      </c>
      <c r="H94" s="4"/>
      <c r="I94" s="4"/>
      <c r="J94" s="1"/>
      <c r="K94" s="1"/>
      <c r="L94" s="1"/>
      <c r="M94" s="1">
        <v>1</v>
      </c>
      <c r="N94" s="1"/>
      <c r="O94" s="1"/>
      <c r="P94" s="4"/>
      <c r="Q94" s="4"/>
    </row>
    <row r="95" spans="1:18">
      <c r="A95" s="4" t="s">
        <v>17</v>
      </c>
      <c r="B95" s="4" t="s">
        <v>304</v>
      </c>
      <c r="C95" s="10">
        <v>0.48541666666666666</v>
      </c>
      <c r="D95" s="4" t="s">
        <v>45</v>
      </c>
      <c r="E95" s="101" t="s">
        <v>136</v>
      </c>
      <c r="F95" s="103" t="s">
        <v>28</v>
      </c>
      <c r="G95" s="1">
        <v>4</v>
      </c>
      <c r="H95" s="4"/>
      <c r="I95" s="4"/>
      <c r="J95" s="1"/>
      <c r="K95" s="1"/>
      <c r="L95" s="1"/>
      <c r="M95" s="1"/>
      <c r="N95" s="1"/>
      <c r="O95" s="1">
        <v>24</v>
      </c>
      <c r="P95" s="4"/>
      <c r="Q95" s="4"/>
    </row>
    <row r="96" spans="1:18">
      <c r="A96" s="4" t="s">
        <v>17</v>
      </c>
      <c r="B96" s="4" t="s">
        <v>304</v>
      </c>
      <c r="C96" s="10">
        <v>0.4201388888888889</v>
      </c>
      <c r="D96" s="4" t="s">
        <v>45</v>
      </c>
      <c r="E96" s="101" t="s">
        <v>136</v>
      </c>
      <c r="F96" s="103" t="s">
        <v>32</v>
      </c>
      <c r="G96" s="1">
        <v>1</v>
      </c>
      <c r="H96" s="1">
        <v>109</v>
      </c>
      <c r="I96" s="4"/>
      <c r="J96" s="1">
        <v>1</v>
      </c>
      <c r="K96" s="1">
        <v>8</v>
      </c>
      <c r="L96" s="1">
        <v>4</v>
      </c>
      <c r="M96" s="1"/>
      <c r="N96" s="1"/>
      <c r="O96" s="1"/>
      <c r="P96" s="4"/>
      <c r="Q96" s="4"/>
    </row>
    <row r="97" spans="1:17">
      <c r="A97" s="4" t="s">
        <v>17</v>
      </c>
      <c r="B97" s="4" t="s">
        <v>304</v>
      </c>
      <c r="C97" s="10">
        <v>0.4284722222222222</v>
      </c>
      <c r="D97" s="4" t="s">
        <v>45</v>
      </c>
      <c r="E97" s="101" t="s">
        <v>136</v>
      </c>
      <c r="F97" s="103" t="s">
        <v>32</v>
      </c>
      <c r="G97" s="1">
        <v>2</v>
      </c>
      <c r="H97" s="1">
        <v>110</v>
      </c>
      <c r="I97" s="4"/>
      <c r="J97" s="1"/>
      <c r="K97" s="1"/>
      <c r="L97" s="1"/>
      <c r="M97" s="1">
        <v>1</v>
      </c>
      <c r="N97" s="1"/>
      <c r="O97" s="1"/>
      <c r="P97" s="4"/>
      <c r="Q97" s="4"/>
    </row>
    <row r="98" spans="1:17">
      <c r="A98" s="4" t="s">
        <v>17</v>
      </c>
      <c r="B98" s="4" t="s">
        <v>304</v>
      </c>
      <c r="C98" s="10">
        <v>0.43958333333333338</v>
      </c>
      <c r="D98" s="4" t="s">
        <v>45</v>
      </c>
      <c r="E98" s="101" t="s">
        <v>136</v>
      </c>
      <c r="F98" s="103" t="s">
        <v>32</v>
      </c>
      <c r="G98" s="1">
        <v>3</v>
      </c>
      <c r="H98" s="1">
        <v>113</v>
      </c>
      <c r="I98" s="4"/>
      <c r="J98" s="1"/>
      <c r="K98" s="1"/>
      <c r="L98" s="1"/>
      <c r="M98" s="1">
        <v>1</v>
      </c>
      <c r="N98" s="1"/>
      <c r="O98" s="1"/>
      <c r="P98" s="4"/>
      <c r="Q98" s="4"/>
    </row>
    <row r="99" spans="1:17">
      <c r="A99" s="4" t="s">
        <v>17</v>
      </c>
      <c r="B99" s="4" t="s">
        <v>304</v>
      </c>
      <c r="C99" s="10">
        <v>0.52916666666666667</v>
      </c>
      <c r="D99" s="4" t="s">
        <v>45</v>
      </c>
      <c r="E99" s="101" t="s">
        <v>136</v>
      </c>
      <c r="F99" s="103" t="s">
        <v>32</v>
      </c>
      <c r="G99" s="1">
        <v>4</v>
      </c>
      <c r="H99" s="1">
        <v>114</v>
      </c>
      <c r="I99" s="4"/>
      <c r="J99" s="1"/>
      <c r="K99" s="1"/>
      <c r="L99" s="1"/>
      <c r="M99" s="1"/>
      <c r="N99" s="1"/>
      <c r="O99" s="1"/>
      <c r="P99" s="4"/>
      <c r="Q99" s="4"/>
    </row>
    <row r="100" spans="1:17">
      <c r="A100" s="4" t="s">
        <v>17</v>
      </c>
      <c r="B100" s="4" t="s">
        <v>304</v>
      </c>
      <c r="C100" s="10" t="s">
        <v>306</v>
      </c>
      <c r="D100" s="4" t="s">
        <v>45</v>
      </c>
      <c r="E100" s="101" t="s">
        <v>136</v>
      </c>
      <c r="F100" s="103" t="s">
        <v>32</v>
      </c>
      <c r="G100" s="1">
        <v>5</v>
      </c>
      <c r="H100" s="1">
        <v>115</v>
      </c>
      <c r="I100" s="4"/>
      <c r="J100" s="1"/>
      <c r="K100" s="1"/>
      <c r="L100" s="1"/>
      <c r="M100" s="1">
        <v>1</v>
      </c>
      <c r="N100" s="1"/>
      <c r="O100" s="1"/>
      <c r="P100" s="4"/>
      <c r="Q100" s="4"/>
    </row>
    <row r="101" spans="1:17">
      <c r="A101" s="4" t="s">
        <v>17</v>
      </c>
      <c r="B101" s="4" t="s">
        <v>304</v>
      </c>
      <c r="C101" s="10">
        <v>0.56111111111111112</v>
      </c>
      <c r="D101" s="4" t="s">
        <v>45</v>
      </c>
      <c r="E101" s="101" t="s">
        <v>136</v>
      </c>
      <c r="F101" s="103" t="s">
        <v>32</v>
      </c>
      <c r="G101" s="1">
        <v>6</v>
      </c>
      <c r="H101" s="1">
        <v>116</v>
      </c>
      <c r="I101" s="4"/>
      <c r="J101" s="1">
        <v>1</v>
      </c>
      <c r="K101" s="1">
        <v>4</v>
      </c>
      <c r="L101" s="1">
        <v>3</v>
      </c>
      <c r="M101" s="1"/>
      <c r="N101" s="1"/>
      <c r="O101" s="1"/>
      <c r="P101" s="4"/>
      <c r="Q101" s="4"/>
    </row>
    <row r="102" spans="1:17">
      <c r="A102" s="4" t="s">
        <v>17</v>
      </c>
      <c r="B102" s="4" t="s">
        <v>304</v>
      </c>
      <c r="C102" s="10">
        <v>0.6020833333333333</v>
      </c>
      <c r="D102" s="4" t="s">
        <v>45</v>
      </c>
      <c r="E102" s="101" t="s">
        <v>136</v>
      </c>
      <c r="F102" s="103" t="s">
        <v>32</v>
      </c>
      <c r="G102" s="1">
        <v>7</v>
      </c>
      <c r="H102" s="1">
        <v>117</v>
      </c>
      <c r="I102" s="4"/>
      <c r="J102" s="1">
        <v>1</v>
      </c>
      <c r="K102" s="1">
        <v>13</v>
      </c>
      <c r="L102" s="1"/>
      <c r="M102" s="1"/>
      <c r="N102" s="1"/>
      <c r="O102" s="1"/>
      <c r="P102" s="4"/>
      <c r="Q102" s="4"/>
    </row>
    <row r="103" spans="1:17">
      <c r="A103" s="4" t="s">
        <v>17</v>
      </c>
      <c r="B103" s="4" t="s">
        <v>304</v>
      </c>
      <c r="C103" s="10" t="s">
        <v>307</v>
      </c>
      <c r="D103" s="4" t="s">
        <v>45</v>
      </c>
      <c r="E103" s="101" t="s">
        <v>136</v>
      </c>
      <c r="F103" s="103" t="s">
        <v>32</v>
      </c>
      <c r="G103" s="1">
        <v>8</v>
      </c>
      <c r="H103" s="1">
        <v>118</v>
      </c>
      <c r="I103" s="4"/>
      <c r="J103" s="1">
        <v>2</v>
      </c>
      <c r="K103" s="1">
        <v>7</v>
      </c>
      <c r="L103" s="1">
        <v>6</v>
      </c>
      <c r="M103" s="1">
        <v>1</v>
      </c>
      <c r="N103" s="1"/>
      <c r="O103" s="1"/>
      <c r="P103" s="4"/>
      <c r="Q103" s="4"/>
    </row>
    <row r="104" spans="1:17">
      <c r="A104" s="4" t="s">
        <v>17</v>
      </c>
      <c r="B104" s="4" t="s">
        <v>304</v>
      </c>
      <c r="C104" s="10">
        <v>0.63194444444444442</v>
      </c>
      <c r="D104" s="4" t="s">
        <v>45</v>
      </c>
      <c r="E104" s="101" t="s">
        <v>136</v>
      </c>
      <c r="F104" s="103" t="s">
        <v>32</v>
      </c>
      <c r="G104" s="1">
        <v>9</v>
      </c>
      <c r="H104" s="1">
        <v>119</v>
      </c>
      <c r="I104" s="4"/>
      <c r="J104" s="1"/>
      <c r="K104" s="1"/>
      <c r="L104" s="1"/>
      <c r="M104" s="1">
        <v>1</v>
      </c>
      <c r="N104" s="1"/>
      <c r="O104" s="1"/>
      <c r="P104" s="4"/>
      <c r="Q104" s="4"/>
    </row>
    <row r="105" spans="1:17">
      <c r="A105" s="4" t="s">
        <v>17</v>
      </c>
      <c r="B105" s="4" t="s">
        <v>304</v>
      </c>
      <c r="C105" s="10">
        <v>0.63541666666666663</v>
      </c>
      <c r="D105" s="4" t="s">
        <v>45</v>
      </c>
      <c r="E105" s="101" t="s">
        <v>136</v>
      </c>
      <c r="F105" s="103" t="s">
        <v>32</v>
      </c>
      <c r="G105" s="1">
        <v>10</v>
      </c>
      <c r="H105" s="1">
        <v>120</v>
      </c>
      <c r="I105" s="4"/>
      <c r="J105" s="1"/>
      <c r="K105" s="1"/>
      <c r="L105" s="1"/>
      <c r="M105" s="1"/>
      <c r="N105" s="1">
        <v>62</v>
      </c>
      <c r="O105" s="1"/>
      <c r="P105" s="4"/>
      <c r="Q105" s="4"/>
    </row>
    <row r="106" spans="1:17">
      <c r="A106" s="4" t="s">
        <v>17</v>
      </c>
      <c r="B106" s="4" t="s">
        <v>304</v>
      </c>
      <c r="C106" s="10">
        <v>0.65208333333333335</v>
      </c>
      <c r="D106" s="4" t="s">
        <v>45</v>
      </c>
      <c r="E106" s="101" t="s">
        <v>136</v>
      </c>
      <c r="F106" s="103" t="s">
        <v>32</v>
      </c>
      <c r="G106" s="1">
        <v>11</v>
      </c>
      <c r="H106" s="1">
        <v>121</v>
      </c>
      <c r="I106" s="4"/>
      <c r="J106" s="1"/>
      <c r="K106" s="1"/>
      <c r="L106" s="1"/>
      <c r="M106" s="1">
        <v>1</v>
      </c>
      <c r="N106" s="1"/>
      <c r="O106" s="1"/>
      <c r="P106" s="4"/>
      <c r="Q106" s="4"/>
    </row>
    <row r="107" spans="1:17">
      <c r="A107" s="4" t="s">
        <v>17</v>
      </c>
      <c r="B107" s="4" t="s">
        <v>304</v>
      </c>
      <c r="C107" s="10">
        <v>0.65833333333333333</v>
      </c>
      <c r="D107" s="4" t="s">
        <v>45</v>
      </c>
      <c r="E107" s="101" t="s">
        <v>136</v>
      </c>
      <c r="F107" s="103" t="s">
        <v>32</v>
      </c>
      <c r="G107" s="1">
        <v>12</v>
      </c>
      <c r="H107" s="1">
        <v>122</v>
      </c>
      <c r="I107" s="4"/>
      <c r="J107" s="1"/>
      <c r="K107" s="1"/>
      <c r="L107" s="1"/>
      <c r="M107" s="1">
        <v>1</v>
      </c>
      <c r="N107" s="1"/>
      <c r="O107" s="1"/>
      <c r="P107" s="4"/>
      <c r="Q107" s="4"/>
    </row>
    <row r="108" spans="1:17">
      <c r="A108" s="4" t="s">
        <v>17</v>
      </c>
      <c r="B108" s="4" t="s">
        <v>304</v>
      </c>
      <c r="C108" s="10">
        <v>0.66111111111111109</v>
      </c>
      <c r="D108" s="4" t="s">
        <v>45</v>
      </c>
      <c r="E108" s="101" t="s">
        <v>136</v>
      </c>
      <c r="F108" s="103" t="s">
        <v>32</v>
      </c>
      <c r="G108" s="1">
        <v>13</v>
      </c>
      <c r="H108" s="1">
        <v>123</v>
      </c>
      <c r="I108" s="4"/>
      <c r="J108" s="1"/>
      <c r="K108" s="1"/>
      <c r="L108" s="1"/>
      <c r="M108" s="1">
        <v>1</v>
      </c>
      <c r="N108" s="1"/>
      <c r="O108" s="1"/>
      <c r="P108" s="4"/>
      <c r="Q108" s="4"/>
    </row>
    <row r="109" spans="1:17">
      <c r="A109" s="4" t="s">
        <v>17</v>
      </c>
      <c r="B109" s="4" t="s">
        <v>304</v>
      </c>
      <c r="C109" s="10">
        <v>0.6645833333333333</v>
      </c>
      <c r="D109" s="4" t="s">
        <v>45</v>
      </c>
      <c r="E109" s="101" t="s">
        <v>136</v>
      </c>
      <c r="F109" s="103" t="s">
        <v>32</v>
      </c>
      <c r="G109" s="1">
        <v>14</v>
      </c>
      <c r="H109" s="1">
        <v>126</v>
      </c>
      <c r="I109" s="4"/>
      <c r="J109" s="1"/>
      <c r="K109" s="1"/>
      <c r="L109" s="1"/>
      <c r="M109" s="1">
        <v>1</v>
      </c>
      <c r="N109" s="1"/>
      <c r="O109" s="1"/>
      <c r="P109" s="4"/>
      <c r="Q109" s="4"/>
    </row>
    <row r="110" spans="1:17">
      <c r="A110" s="4" t="s">
        <v>17</v>
      </c>
      <c r="B110" s="4" t="s">
        <v>304</v>
      </c>
      <c r="C110" s="10">
        <v>0.71180555555555547</v>
      </c>
      <c r="D110" s="4" t="s">
        <v>45</v>
      </c>
      <c r="E110" s="101" t="s">
        <v>136</v>
      </c>
      <c r="F110" s="103" t="s">
        <v>32</v>
      </c>
      <c r="G110" s="1">
        <v>15</v>
      </c>
      <c r="H110" s="1">
        <v>127</v>
      </c>
      <c r="I110" s="4"/>
      <c r="J110" s="1"/>
      <c r="K110" s="1"/>
      <c r="L110" s="1"/>
      <c r="M110" s="1"/>
      <c r="N110" s="1"/>
      <c r="O110" s="1">
        <v>20</v>
      </c>
      <c r="P110" s="4"/>
      <c r="Q110" s="4"/>
    </row>
    <row r="111" spans="1:17">
      <c r="A111" s="4" t="s">
        <v>17</v>
      </c>
      <c r="B111" s="4" t="s">
        <v>304</v>
      </c>
      <c r="C111" s="10">
        <v>0.72569444444444453</v>
      </c>
      <c r="D111" s="4" t="s">
        <v>45</v>
      </c>
      <c r="E111" s="101" t="s">
        <v>136</v>
      </c>
      <c r="F111" s="103" t="s">
        <v>32</v>
      </c>
      <c r="G111" s="1">
        <v>16</v>
      </c>
      <c r="H111" s="1">
        <v>128</v>
      </c>
      <c r="I111" s="4"/>
      <c r="J111" s="1"/>
      <c r="K111" s="1"/>
      <c r="L111" s="1"/>
      <c r="M111" s="1"/>
      <c r="N111" s="1"/>
      <c r="O111" s="1">
        <v>6</v>
      </c>
      <c r="P111" s="4"/>
      <c r="Q111" s="4"/>
    </row>
    <row r="112" spans="1:17">
      <c r="A112" s="4" t="s">
        <v>17</v>
      </c>
      <c r="B112" s="4" t="s">
        <v>304</v>
      </c>
      <c r="C112" s="10">
        <v>0.41319444444444442</v>
      </c>
      <c r="D112" s="4" t="s">
        <v>45</v>
      </c>
      <c r="E112" s="101" t="s">
        <v>136</v>
      </c>
      <c r="F112" s="103" t="s">
        <v>25</v>
      </c>
      <c r="G112" s="1">
        <v>1</v>
      </c>
      <c r="H112" s="4"/>
      <c r="I112" s="4"/>
      <c r="J112" s="1">
        <v>1</v>
      </c>
      <c r="K112" s="1">
        <v>4</v>
      </c>
      <c r="L112" s="1">
        <v>2</v>
      </c>
      <c r="M112" s="1"/>
      <c r="N112" s="1"/>
      <c r="O112" s="1"/>
      <c r="P112" s="4"/>
      <c r="Q112" s="4"/>
    </row>
    <row r="113" spans="1:17">
      <c r="A113" s="4" t="s">
        <v>17</v>
      </c>
      <c r="B113" s="4" t="s">
        <v>304</v>
      </c>
      <c r="C113" s="10">
        <v>0.41805555555555557</v>
      </c>
      <c r="D113" s="4" t="s">
        <v>45</v>
      </c>
      <c r="E113" s="101" t="s">
        <v>136</v>
      </c>
      <c r="F113" s="103" t="s">
        <v>25</v>
      </c>
      <c r="G113" s="1">
        <v>2</v>
      </c>
      <c r="H113" s="4"/>
      <c r="I113" s="4"/>
      <c r="J113" s="1"/>
      <c r="K113" s="1"/>
      <c r="L113" s="1"/>
      <c r="M113" s="1">
        <v>1</v>
      </c>
      <c r="N113" s="1"/>
      <c r="O113" s="1"/>
      <c r="P113" s="4"/>
      <c r="Q113" s="4"/>
    </row>
    <row r="114" spans="1:17">
      <c r="A114" s="4" t="s">
        <v>17</v>
      </c>
      <c r="B114" s="4" t="s">
        <v>304</v>
      </c>
      <c r="C114" s="10">
        <v>0.4201388888888889</v>
      </c>
      <c r="D114" s="4" t="s">
        <v>45</v>
      </c>
      <c r="E114" s="101" t="s">
        <v>136</v>
      </c>
      <c r="F114" s="103" t="s">
        <v>25</v>
      </c>
      <c r="G114" s="1">
        <v>3</v>
      </c>
      <c r="H114" s="4"/>
      <c r="I114" s="4"/>
      <c r="J114" s="1">
        <v>1</v>
      </c>
      <c r="K114" s="1">
        <v>14</v>
      </c>
      <c r="L114" s="1">
        <v>6</v>
      </c>
      <c r="M114" s="1"/>
      <c r="N114" s="1"/>
      <c r="O114" s="1"/>
      <c r="P114" s="4"/>
      <c r="Q114" s="4"/>
    </row>
    <row r="115" spans="1:17">
      <c r="A115" s="4" t="s">
        <v>17</v>
      </c>
      <c r="B115" s="4" t="s">
        <v>304</v>
      </c>
      <c r="C115" s="10">
        <v>0.44513888888888892</v>
      </c>
      <c r="D115" s="4" t="s">
        <v>45</v>
      </c>
      <c r="E115" s="101" t="s">
        <v>136</v>
      </c>
      <c r="F115" s="103" t="s">
        <v>25</v>
      </c>
      <c r="G115" s="1">
        <v>4</v>
      </c>
      <c r="H115" s="4"/>
      <c r="I115" s="4"/>
      <c r="J115" s="1">
        <v>1</v>
      </c>
      <c r="K115" s="1">
        <v>6</v>
      </c>
      <c r="L115" s="1">
        <v>2</v>
      </c>
      <c r="M115" s="1"/>
      <c r="N115" s="1"/>
      <c r="O115" s="1"/>
      <c r="P115" s="4"/>
      <c r="Q115" s="4"/>
    </row>
    <row r="116" spans="1:17">
      <c r="A116" s="4" t="s">
        <v>17</v>
      </c>
      <c r="B116" s="4" t="s">
        <v>304</v>
      </c>
      <c r="C116" s="10">
        <v>0.46666666666666662</v>
      </c>
      <c r="D116" s="4" t="s">
        <v>45</v>
      </c>
      <c r="E116" s="101" t="s">
        <v>136</v>
      </c>
      <c r="F116" s="103" t="s">
        <v>25</v>
      </c>
      <c r="G116" s="1">
        <v>5</v>
      </c>
      <c r="H116" s="4"/>
      <c r="I116" s="4"/>
      <c r="J116" s="1">
        <v>1</v>
      </c>
      <c r="K116" s="1">
        <v>26</v>
      </c>
      <c r="L116" s="1">
        <v>5</v>
      </c>
      <c r="M116" s="1"/>
      <c r="N116" s="1"/>
      <c r="O116" s="1"/>
      <c r="P116" s="4"/>
      <c r="Q116" s="4"/>
    </row>
    <row r="117" spans="1:17">
      <c r="A117" s="4" t="s">
        <v>17</v>
      </c>
      <c r="B117" s="4" t="s">
        <v>304</v>
      </c>
      <c r="C117" s="10">
        <v>0.47916666666666669</v>
      </c>
      <c r="D117" s="4" t="s">
        <v>45</v>
      </c>
      <c r="E117" s="101" t="s">
        <v>136</v>
      </c>
      <c r="F117" s="103" t="s">
        <v>25</v>
      </c>
      <c r="G117" s="1">
        <v>6</v>
      </c>
      <c r="H117" s="4"/>
      <c r="I117" s="4"/>
      <c r="J117" s="1">
        <v>1</v>
      </c>
      <c r="K117" s="1">
        <v>11</v>
      </c>
      <c r="L117" s="1">
        <v>2</v>
      </c>
      <c r="M117" s="1"/>
      <c r="N117" s="1"/>
      <c r="O117" s="1"/>
      <c r="P117" s="4"/>
      <c r="Q117" s="4"/>
    </row>
    <row r="118" spans="1:17">
      <c r="A118" s="4" t="s">
        <v>17</v>
      </c>
      <c r="B118" s="4" t="s">
        <v>304</v>
      </c>
      <c r="C118" s="10">
        <v>0.5</v>
      </c>
      <c r="D118" s="4" t="s">
        <v>45</v>
      </c>
      <c r="E118" s="101" t="s">
        <v>136</v>
      </c>
      <c r="F118" s="103" t="s">
        <v>25</v>
      </c>
      <c r="G118" s="1">
        <v>7</v>
      </c>
      <c r="H118" s="4"/>
      <c r="I118" s="4"/>
      <c r="J118" s="1"/>
      <c r="K118" s="1"/>
      <c r="L118" s="1"/>
      <c r="M118" s="1">
        <v>1</v>
      </c>
      <c r="N118" s="1"/>
      <c r="O118" s="1"/>
      <c r="P118" s="4"/>
      <c r="Q118" s="4"/>
    </row>
    <row r="119" spans="1:17">
      <c r="A119" s="4" t="s">
        <v>17</v>
      </c>
      <c r="B119" s="4" t="s">
        <v>304</v>
      </c>
      <c r="C119" s="10">
        <v>0.50694444444444442</v>
      </c>
      <c r="D119" s="4" t="s">
        <v>45</v>
      </c>
      <c r="E119" s="101" t="s">
        <v>136</v>
      </c>
      <c r="F119" s="103" t="s">
        <v>25</v>
      </c>
      <c r="G119" s="1">
        <v>8</v>
      </c>
      <c r="H119" s="4"/>
      <c r="I119" s="4"/>
      <c r="J119" s="1">
        <v>1</v>
      </c>
      <c r="K119" s="1">
        <v>10</v>
      </c>
      <c r="L119" s="1">
        <v>3</v>
      </c>
      <c r="M119" s="1"/>
      <c r="N119" s="1"/>
      <c r="O119" s="1"/>
      <c r="P119" s="4"/>
      <c r="Q119" s="4"/>
    </row>
    <row r="120" spans="1:17">
      <c r="A120" s="4" t="s">
        <v>17</v>
      </c>
      <c r="B120" s="4" t="s">
        <v>304</v>
      </c>
      <c r="C120" s="10">
        <v>0.52083333333333337</v>
      </c>
      <c r="D120" s="4" t="s">
        <v>45</v>
      </c>
      <c r="E120" s="101" t="s">
        <v>136</v>
      </c>
      <c r="F120" s="103" t="s">
        <v>25</v>
      </c>
      <c r="G120" s="1">
        <v>9</v>
      </c>
      <c r="H120" s="4"/>
      <c r="I120" s="4"/>
      <c r="J120" s="1">
        <v>1</v>
      </c>
      <c r="K120" s="1">
        <v>5</v>
      </c>
      <c r="L120" s="1">
        <v>2</v>
      </c>
      <c r="M120" s="1"/>
      <c r="N120" s="1"/>
      <c r="O120" s="1"/>
      <c r="P120" s="4"/>
      <c r="Q120" s="4"/>
    </row>
    <row r="121" spans="1:17">
      <c r="A121" s="4" t="s">
        <v>17</v>
      </c>
      <c r="B121" s="4" t="s">
        <v>304</v>
      </c>
      <c r="C121" s="10">
        <v>0.53472222222222221</v>
      </c>
      <c r="D121" s="4" t="s">
        <v>45</v>
      </c>
      <c r="E121" s="101" t="s">
        <v>136</v>
      </c>
      <c r="F121" s="103" t="s">
        <v>25</v>
      </c>
      <c r="G121" s="1">
        <v>10</v>
      </c>
      <c r="H121" s="4"/>
      <c r="I121" s="4"/>
      <c r="J121" s="1"/>
      <c r="K121" s="1"/>
      <c r="L121" s="1"/>
      <c r="M121" s="1"/>
      <c r="N121" s="1"/>
      <c r="O121" s="1">
        <v>19</v>
      </c>
      <c r="P121" s="4"/>
      <c r="Q121" s="4"/>
    </row>
    <row r="122" spans="1:17">
      <c r="A122" s="4" t="s">
        <v>17</v>
      </c>
      <c r="B122" s="4" t="s">
        <v>304</v>
      </c>
      <c r="C122" s="10">
        <v>0.57638888888888895</v>
      </c>
      <c r="D122" s="4" t="s">
        <v>45</v>
      </c>
      <c r="E122" s="101" t="s">
        <v>136</v>
      </c>
      <c r="F122" s="103" t="s">
        <v>25</v>
      </c>
      <c r="G122" s="1">
        <v>11</v>
      </c>
      <c r="H122" s="4"/>
      <c r="I122" s="4"/>
      <c r="J122" s="1"/>
      <c r="K122" s="1"/>
      <c r="L122" s="1"/>
      <c r="M122" s="1"/>
      <c r="N122" s="1">
        <v>3</v>
      </c>
      <c r="O122" s="1"/>
      <c r="P122" s="4"/>
      <c r="Q122" s="4"/>
    </row>
    <row r="123" spans="1:17">
      <c r="A123" s="4" t="s">
        <v>17</v>
      </c>
      <c r="B123" s="4" t="s">
        <v>304</v>
      </c>
      <c r="C123" s="10">
        <v>0.59375</v>
      </c>
      <c r="D123" s="4" t="s">
        <v>45</v>
      </c>
      <c r="E123" s="101" t="s">
        <v>136</v>
      </c>
      <c r="F123" s="103" t="s">
        <v>25</v>
      </c>
      <c r="G123" s="1">
        <v>12</v>
      </c>
      <c r="H123" s="4"/>
      <c r="I123" s="4"/>
      <c r="J123" s="1">
        <v>1</v>
      </c>
      <c r="K123" s="1">
        <v>11</v>
      </c>
      <c r="L123" s="1">
        <v>3</v>
      </c>
      <c r="M123" s="1"/>
      <c r="N123" s="1"/>
      <c r="O123" s="1"/>
      <c r="P123" s="4"/>
      <c r="Q123" s="4"/>
    </row>
    <row r="124" spans="1:17">
      <c r="A124" s="4" t="s">
        <v>17</v>
      </c>
      <c r="B124" s="4" t="s">
        <v>304</v>
      </c>
      <c r="C124" s="10">
        <v>0.59722222222222221</v>
      </c>
      <c r="D124" s="4" t="s">
        <v>45</v>
      </c>
      <c r="E124" s="101" t="s">
        <v>136</v>
      </c>
      <c r="F124" s="103" t="s">
        <v>25</v>
      </c>
      <c r="G124" s="1">
        <v>12</v>
      </c>
      <c r="H124" s="4"/>
      <c r="I124" s="4"/>
      <c r="J124" s="1"/>
      <c r="K124" s="1"/>
      <c r="L124" s="1"/>
      <c r="M124" s="1">
        <v>1</v>
      </c>
      <c r="N124" s="1"/>
      <c r="O124" s="1"/>
      <c r="P124" s="4"/>
      <c r="Q124" s="4"/>
    </row>
    <row r="125" spans="1:17">
      <c r="A125" s="4" t="s">
        <v>17</v>
      </c>
      <c r="B125" s="4" t="s">
        <v>304</v>
      </c>
      <c r="C125" s="10">
        <v>0.6</v>
      </c>
      <c r="D125" s="4" t="s">
        <v>45</v>
      </c>
      <c r="E125" s="101" t="s">
        <v>136</v>
      </c>
      <c r="F125" s="103" t="s">
        <v>25</v>
      </c>
      <c r="G125" s="1">
        <v>13</v>
      </c>
      <c r="H125" s="4"/>
      <c r="I125" s="4"/>
      <c r="J125" s="1"/>
      <c r="K125" s="1"/>
      <c r="L125" s="1"/>
      <c r="M125" s="1"/>
      <c r="N125" s="1"/>
      <c r="O125" s="1">
        <v>19</v>
      </c>
      <c r="P125" s="4"/>
      <c r="Q125" s="4"/>
    </row>
    <row r="126" spans="1:17">
      <c r="A126" s="4" t="s">
        <v>17</v>
      </c>
      <c r="B126" s="4" t="s">
        <v>304</v>
      </c>
      <c r="C126" s="10">
        <v>0.61111111111111105</v>
      </c>
      <c r="D126" s="4" t="s">
        <v>45</v>
      </c>
      <c r="E126" s="101" t="s">
        <v>136</v>
      </c>
      <c r="F126" s="103" t="s">
        <v>25</v>
      </c>
      <c r="G126" s="1">
        <v>14</v>
      </c>
      <c r="H126" s="4"/>
      <c r="I126" s="4"/>
      <c r="J126" s="1"/>
      <c r="K126" s="1"/>
      <c r="L126" s="1"/>
      <c r="M126" s="1"/>
      <c r="N126" s="1"/>
      <c r="O126" s="1">
        <v>15</v>
      </c>
      <c r="P126" s="4"/>
      <c r="Q126" s="4"/>
    </row>
    <row r="127" spans="1:17">
      <c r="A127" s="4" t="s">
        <v>17</v>
      </c>
      <c r="B127" s="4" t="s">
        <v>304</v>
      </c>
      <c r="C127" s="10">
        <v>0.62222222222222223</v>
      </c>
      <c r="D127" s="4" t="s">
        <v>45</v>
      </c>
      <c r="E127" s="101" t="s">
        <v>136</v>
      </c>
      <c r="F127" s="103" t="s">
        <v>25</v>
      </c>
      <c r="G127" s="1">
        <v>15</v>
      </c>
      <c r="H127" s="4"/>
      <c r="I127" s="4"/>
      <c r="J127" s="1"/>
      <c r="K127" s="1"/>
      <c r="L127" s="1"/>
      <c r="M127" s="1"/>
      <c r="N127" s="1"/>
      <c r="O127" s="1">
        <v>18</v>
      </c>
      <c r="P127" s="4"/>
      <c r="Q127" s="4"/>
    </row>
    <row r="128" spans="1:17">
      <c r="A128" s="4" t="s">
        <v>17</v>
      </c>
      <c r="B128" s="4" t="s">
        <v>304</v>
      </c>
      <c r="C128" s="10">
        <v>0.62986111111111109</v>
      </c>
      <c r="D128" s="4" t="s">
        <v>45</v>
      </c>
      <c r="E128" s="101" t="s">
        <v>136</v>
      </c>
      <c r="F128" s="103" t="s">
        <v>25</v>
      </c>
      <c r="G128" s="1">
        <v>16</v>
      </c>
      <c r="H128" s="4"/>
      <c r="I128" s="4"/>
      <c r="J128" s="1"/>
      <c r="K128" s="1"/>
      <c r="L128" s="1"/>
      <c r="M128" s="1"/>
      <c r="N128" s="1"/>
      <c r="O128" s="1">
        <v>7</v>
      </c>
      <c r="P128" s="4"/>
      <c r="Q128" s="4"/>
    </row>
    <row r="129" spans="1:17">
      <c r="A129" s="4" t="s">
        <v>17</v>
      </c>
      <c r="B129" s="4" t="s">
        <v>304</v>
      </c>
      <c r="C129" s="10">
        <v>0.63541666666666663</v>
      </c>
      <c r="D129" s="4" t="s">
        <v>45</v>
      </c>
      <c r="E129" s="101" t="s">
        <v>136</v>
      </c>
      <c r="F129" s="103" t="s">
        <v>25</v>
      </c>
      <c r="G129" s="1">
        <v>17</v>
      </c>
      <c r="H129" s="4"/>
      <c r="I129" s="4"/>
      <c r="J129" s="1"/>
      <c r="K129" s="1"/>
      <c r="L129" s="1"/>
      <c r="M129" s="1"/>
      <c r="N129" s="1"/>
      <c r="O129" s="1">
        <v>11</v>
      </c>
      <c r="P129" s="4"/>
      <c r="Q129" s="4"/>
    </row>
    <row r="130" spans="1:17">
      <c r="A130" s="4" t="s">
        <v>17</v>
      </c>
      <c r="B130" s="4" t="s">
        <v>304</v>
      </c>
      <c r="C130" s="10">
        <v>0.64236111111111105</v>
      </c>
      <c r="D130" s="4" t="s">
        <v>45</v>
      </c>
      <c r="E130" s="101" t="s">
        <v>136</v>
      </c>
      <c r="F130" s="103" t="s">
        <v>25</v>
      </c>
      <c r="G130" s="1">
        <v>18</v>
      </c>
      <c r="H130" s="4"/>
      <c r="I130" s="4"/>
      <c r="J130" s="1"/>
      <c r="K130" s="1"/>
      <c r="L130" s="1"/>
      <c r="M130" s="1"/>
      <c r="N130" s="1"/>
      <c r="O130" s="1">
        <v>2</v>
      </c>
      <c r="P130" s="4"/>
      <c r="Q130" s="4"/>
    </row>
    <row r="131" spans="1:17">
      <c r="A131" s="4" t="s">
        <v>17</v>
      </c>
      <c r="B131" s="4" t="s">
        <v>304</v>
      </c>
      <c r="C131" s="10">
        <v>0.64583333333333337</v>
      </c>
      <c r="D131" s="4" t="s">
        <v>45</v>
      </c>
      <c r="E131" s="101" t="s">
        <v>136</v>
      </c>
      <c r="F131" s="103" t="s">
        <v>25</v>
      </c>
      <c r="G131" s="1">
        <v>19</v>
      </c>
      <c r="H131" s="4"/>
      <c r="I131" s="4"/>
      <c r="J131" s="1"/>
      <c r="K131" s="1"/>
      <c r="L131" s="1"/>
      <c r="M131" s="1"/>
      <c r="N131" s="1"/>
      <c r="O131" s="1">
        <v>3</v>
      </c>
      <c r="P131" s="4"/>
      <c r="Q131" s="4"/>
    </row>
    <row r="132" spans="1:17">
      <c r="A132" s="4" t="s">
        <v>17</v>
      </c>
      <c r="B132" s="4" t="s">
        <v>304</v>
      </c>
      <c r="C132" s="10" t="s">
        <v>308</v>
      </c>
      <c r="D132" s="4" t="s">
        <v>45</v>
      </c>
      <c r="E132" s="101" t="s">
        <v>136</v>
      </c>
      <c r="F132" s="103" t="s">
        <v>29</v>
      </c>
      <c r="G132" s="4"/>
      <c r="H132" s="1">
        <v>121</v>
      </c>
      <c r="I132" s="4"/>
      <c r="J132" s="1"/>
      <c r="K132" s="1"/>
      <c r="L132" s="1"/>
      <c r="M132" s="1"/>
      <c r="N132" s="1"/>
      <c r="O132" s="1"/>
      <c r="P132" s="4"/>
      <c r="Q132" s="4"/>
    </row>
    <row r="133" spans="1:17">
      <c r="A133" s="4" t="s">
        <v>17</v>
      </c>
      <c r="B133" s="4" t="s">
        <v>304</v>
      </c>
      <c r="C133" s="10" t="s">
        <v>309</v>
      </c>
      <c r="D133" s="4" t="s">
        <v>45</v>
      </c>
      <c r="E133" s="101" t="s">
        <v>136</v>
      </c>
      <c r="F133" s="103" t="s">
        <v>29</v>
      </c>
      <c r="G133" s="4"/>
      <c r="H133" s="1">
        <v>122</v>
      </c>
      <c r="I133" s="4"/>
      <c r="J133" s="1">
        <v>1</v>
      </c>
      <c r="K133" s="1">
        <v>4</v>
      </c>
      <c r="L133" s="1">
        <v>2</v>
      </c>
      <c r="M133" s="1"/>
      <c r="N133" s="1"/>
      <c r="O133" s="1"/>
      <c r="P133" s="4"/>
      <c r="Q133" s="4"/>
    </row>
    <row r="134" spans="1:17">
      <c r="A134" s="4" t="s">
        <v>17</v>
      </c>
      <c r="B134" s="4" t="s">
        <v>304</v>
      </c>
      <c r="C134" s="10">
        <v>0.3972222222222222</v>
      </c>
      <c r="D134" s="4" t="s">
        <v>45</v>
      </c>
      <c r="E134" s="101" t="s">
        <v>136</v>
      </c>
      <c r="F134" s="103" t="s">
        <v>29</v>
      </c>
      <c r="G134" s="4"/>
      <c r="H134" s="1">
        <v>122</v>
      </c>
      <c r="I134" s="4"/>
      <c r="J134" s="1"/>
      <c r="K134" s="1"/>
      <c r="L134" s="1"/>
      <c r="M134" s="1">
        <v>1</v>
      </c>
      <c r="N134" s="1"/>
      <c r="O134" s="1"/>
      <c r="P134" s="4"/>
      <c r="Q134" s="4"/>
    </row>
    <row r="135" spans="1:17">
      <c r="A135" s="4" t="s">
        <v>17</v>
      </c>
      <c r="B135" s="4" t="s">
        <v>304</v>
      </c>
      <c r="C135" s="10">
        <v>0.40277777777777773</v>
      </c>
      <c r="D135" s="4" t="s">
        <v>45</v>
      </c>
      <c r="E135" s="101" t="s">
        <v>136</v>
      </c>
      <c r="F135" s="103" t="s">
        <v>29</v>
      </c>
      <c r="G135" s="4"/>
      <c r="H135" s="1">
        <v>123</v>
      </c>
      <c r="I135" s="4"/>
      <c r="J135" s="1"/>
      <c r="K135" s="1"/>
      <c r="L135" s="1"/>
      <c r="M135" s="1"/>
      <c r="N135" s="1"/>
      <c r="O135" s="1">
        <v>7</v>
      </c>
      <c r="P135" s="4"/>
      <c r="Q135" s="4"/>
    </row>
    <row r="136" spans="1:17">
      <c r="A136" s="4" t="s">
        <v>17</v>
      </c>
      <c r="B136" s="4" t="s">
        <v>304</v>
      </c>
      <c r="C136" s="10">
        <v>0.40277777777777773</v>
      </c>
      <c r="D136" s="4" t="s">
        <v>45</v>
      </c>
      <c r="E136" s="101" t="s">
        <v>136</v>
      </c>
      <c r="F136" s="103" t="s">
        <v>29</v>
      </c>
      <c r="G136" s="4"/>
      <c r="H136" s="1">
        <v>123</v>
      </c>
      <c r="I136" s="4"/>
      <c r="J136" s="1"/>
      <c r="K136" s="1"/>
      <c r="L136" s="1"/>
      <c r="M136" s="1"/>
      <c r="N136" s="1">
        <v>4</v>
      </c>
      <c r="O136" s="1"/>
      <c r="P136" s="4"/>
      <c r="Q136" s="4"/>
    </row>
    <row r="137" spans="1:17">
      <c r="A137" s="4" t="s">
        <v>17</v>
      </c>
      <c r="B137" s="4" t="s">
        <v>304</v>
      </c>
      <c r="C137" s="10" t="s">
        <v>310</v>
      </c>
      <c r="D137" s="4" t="s">
        <v>45</v>
      </c>
      <c r="E137" s="101" t="s">
        <v>136</v>
      </c>
      <c r="F137" s="103" t="s">
        <v>29</v>
      </c>
      <c r="G137" s="4"/>
      <c r="H137" s="1">
        <v>124</v>
      </c>
      <c r="I137" s="4"/>
      <c r="J137" s="1"/>
      <c r="K137" s="1"/>
      <c r="L137" s="1"/>
      <c r="M137" s="1">
        <v>1</v>
      </c>
      <c r="N137" s="1"/>
      <c r="O137" s="1"/>
      <c r="P137" s="4"/>
      <c r="Q137" s="4"/>
    </row>
    <row r="138" spans="1:17">
      <c r="A138" s="4" t="s">
        <v>17</v>
      </c>
      <c r="B138" s="4" t="s">
        <v>304</v>
      </c>
      <c r="C138" s="10">
        <v>0.42777777777777781</v>
      </c>
      <c r="D138" s="4" t="s">
        <v>45</v>
      </c>
      <c r="E138" s="101" t="s">
        <v>136</v>
      </c>
      <c r="F138" s="103" t="s">
        <v>29</v>
      </c>
      <c r="G138" s="4"/>
      <c r="H138" s="1">
        <v>125</v>
      </c>
      <c r="I138" s="4"/>
      <c r="J138" s="1"/>
      <c r="K138" s="1"/>
      <c r="L138" s="1"/>
      <c r="M138" s="1"/>
      <c r="N138" s="1"/>
      <c r="O138" s="1"/>
      <c r="P138" s="4"/>
      <c r="Q138" s="4"/>
    </row>
    <row r="139" spans="1:17">
      <c r="A139" s="4" t="s">
        <v>17</v>
      </c>
      <c r="B139" s="4" t="s">
        <v>304</v>
      </c>
      <c r="C139" s="10">
        <v>0.43125000000000002</v>
      </c>
      <c r="D139" s="4" t="s">
        <v>45</v>
      </c>
      <c r="E139" s="101" t="s">
        <v>136</v>
      </c>
      <c r="F139" s="103" t="s">
        <v>29</v>
      </c>
      <c r="G139" s="4"/>
      <c r="H139" s="1">
        <v>126</v>
      </c>
      <c r="I139" s="4"/>
      <c r="J139" s="1">
        <v>1</v>
      </c>
      <c r="K139" s="1">
        <v>4</v>
      </c>
      <c r="L139" s="1">
        <v>2</v>
      </c>
      <c r="M139" s="1"/>
      <c r="N139" s="1"/>
      <c r="O139" s="1"/>
      <c r="P139" s="4"/>
      <c r="Q139" s="4"/>
    </row>
    <row r="140" spans="1:17">
      <c r="A140" s="4" t="s">
        <v>17</v>
      </c>
      <c r="B140" s="4" t="s">
        <v>304</v>
      </c>
      <c r="C140" s="10">
        <v>0.43958333333333338</v>
      </c>
      <c r="D140" s="4" t="s">
        <v>45</v>
      </c>
      <c r="E140" s="101" t="s">
        <v>136</v>
      </c>
      <c r="F140" s="103" t="s">
        <v>29</v>
      </c>
      <c r="G140" s="4"/>
      <c r="H140" s="1">
        <v>127</v>
      </c>
      <c r="I140" s="4"/>
      <c r="J140" s="1"/>
      <c r="K140" s="1"/>
      <c r="L140" s="1"/>
      <c r="M140" s="1">
        <v>1</v>
      </c>
      <c r="N140" s="1"/>
      <c r="O140" s="1"/>
      <c r="P140" s="4"/>
      <c r="Q140" s="4"/>
    </row>
    <row r="141" spans="1:17">
      <c r="A141" s="4" t="s">
        <v>17</v>
      </c>
      <c r="B141" s="4" t="s">
        <v>304</v>
      </c>
      <c r="C141" s="10">
        <v>0.44930555555555557</v>
      </c>
      <c r="D141" s="4" t="s">
        <v>45</v>
      </c>
      <c r="E141" s="101" t="s">
        <v>136</v>
      </c>
      <c r="F141" s="103" t="s">
        <v>29</v>
      </c>
      <c r="G141" s="4"/>
      <c r="H141" s="1">
        <v>128</v>
      </c>
      <c r="I141" s="4"/>
      <c r="J141" s="1">
        <v>1</v>
      </c>
      <c r="K141" s="1">
        <v>5</v>
      </c>
      <c r="L141" s="1">
        <v>3</v>
      </c>
      <c r="M141" s="1"/>
      <c r="N141" s="1"/>
      <c r="O141" s="1"/>
      <c r="P141" s="4"/>
      <c r="Q141" s="4"/>
    </row>
    <row r="142" spans="1:17">
      <c r="A142" s="4" t="s">
        <v>17</v>
      </c>
      <c r="B142" s="4" t="s">
        <v>304</v>
      </c>
      <c r="C142" s="10">
        <v>0.45347222222222222</v>
      </c>
      <c r="D142" s="4" t="s">
        <v>45</v>
      </c>
      <c r="E142" s="101" t="s">
        <v>136</v>
      </c>
      <c r="F142" s="103" t="s">
        <v>29</v>
      </c>
      <c r="G142" s="4"/>
      <c r="H142" s="1">
        <v>129</v>
      </c>
      <c r="I142" s="4"/>
      <c r="J142" s="1"/>
      <c r="K142" s="1"/>
      <c r="L142" s="1"/>
      <c r="M142" s="1"/>
      <c r="N142" s="1">
        <v>4</v>
      </c>
      <c r="O142" s="1"/>
      <c r="P142" s="4"/>
      <c r="Q142" s="4"/>
    </row>
    <row r="143" spans="1:17">
      <c r="A143" s="4" t="s">
        <v>17</v>
      </c>
      <c r="B143" s="4" t="s">
        <v>304</v>
      </c>
      <c r="C143" s="10">
        <v>0.45555555555555555</v>
      </c>
      <c r="D143" s="4" t="s">
        <v>45</v>
      </c>
      <c r="E143" s="101" t="s">
        <v>136</v>
      </c>
      <c r="F143" s="103" t="s">
        <v>29</v>
      </c>
      <c r="G143" s="4"/>
      <c r="H143" s="1">
        <v>129</v>
      </c>
      <c r="I143" s="4"/>
      <c r="J143" s="1"/>
      <c r="K143" s="1"/>
      <c r="L143" s="1"/>
      <c r="M143" s="1">
        <v>1</v>
      </c>
      <c r="N143" s="1"/>
      <c r="O143" s="1"/>
      <c r="P143" s="4"/>
      <c r="Q143" s="4"/>
    </row>
    <row r="144" spans="1:17">
      <c r="A144" s="4" t="s">
        <v>17</v>
      </c>
      <c r="B144" s="4" t="s">
        <v>304</v>
      </c>
      <c r="C144" s="115">
        <v>0.45694444444444443</v>
      </c>
      <c r="D144" s="4" t="s">
        <v>45</v>
      </c>
      <c r="E144" s="101" t="s">
        <v>136</v>
      </c>
      <c r="F144" s="103" t="s">
        <v>29</v>
      </c>
      <c r="G144" s="4"/>
      <c r="H144" s="1">
        <v>129</v>
      </c>
      <c r="I144" s="4"/>
      <c r="J144" s="1">
        <v>1</v>
      </c>
      <c r="K144" s="1">
        <v>3</v>
      </c>
      <c r="L144" s="1">
        <v>1</v>
      </c>
      <c r="M144" s="1"/>
      <c r="N144" s="1"/>
      <c r="O144" s="1"/>
      <c r="P144" s="4"/>
      <c r="Q144" s="4"/>
    </row>
    <row r="145" spans="1:17">
      <c r="A145" s="4" t="s">
        <v>17</v>
      </c>
      <c r="B145" s="4" t="s">
        <v>304</v>
      </c>
      <c r="C145" s="115">
        <v>0.49305555555555558</v>
      </c>
      <c r="D145" s="4" t="s">
        <v>45</v>
      </c>
      <c r="E145" s="101" t="s">
        <v>136</v>
      </c>
      <c r="F145" s="103" t="s">
        <v>29</v>
      </c>
      <c r="G145" s="4"/>
      <c r="H145" s="1">
        <v>130</v>
      </c>
      <c r="I145" s="4"/>
      <c r="J145" s="1">
        <v>1</v>
      </c>
      <c r="K145" s="1">
        <v>10</v>
      </c>
      <c r="L145" s="1">
        <v>5</v>
      </c>
      <c r="M145" s="1"/>
      <c r="N145" s="1"/>
      <c r="O145" s="1"/>
      <c r="P145" s="4"/>
      <c r="Q145" s="4"/>
    </row>
    <row r="146" spans="1:17">
      <c r="A146" s="4" t="s">
        <v>17</v>
      </c>
      <c r="B146" s="4" t="s">
        <v>304</v>
      </c>
      <c r="C146" s="10">
        <v>0.49305555555555558</v>
      </c>
      <c r="D146" s="4" t="s">
        <v>45</v>
      </c>
      <c r="E146" s="101" t="s">
        <v>136</v>
      </c>
      <c r="F146" s="103" t="s">
        <v>29</v>
      </c>
      <c r="G146" s="4"/>
      <c r="H146" s="1">
        <v>130</v>
      </c>
      <c r="I146" s="4"/>
      <c r="J146" s="1"/>
      <c r="K146" s="1"/>
      <c r="L146" s="1"/>
      <c r="M146" s="1">
        <v>1</v>
      </c>
      <c r="N146" s="1"/>
      <c r="O146" s="1"/>
      <c r="P146" s="4"/>
      <c r="Q146" s="4"/>
    </row>
    <row r="147" spans="1:17">
      <c r="A147" s="4" t="s">
        <v>17</v>
      </c>
      <c r="B147" s="4" t="s">
        <v>304</v>
      </c>
      <c r="C147" s="10">
        <v>0.50347222222222221</v>
      </c>
      <c r="D147" s="4" t="s">
        <v>45</v>
      </c>
      <c r="E147" s="101" t="s">
        <v>136</v>
      </c>
      <c r="F147" s="103" t="s">
        <v>29</v>
      </c>
      <c r="G147" s="4"/>
      <c r="H147" s="1">
        <v>131</v>
      </c>
      <c r="I147" s="4"/>
      <c r="J147" s="1">
        <v>1</v>
      </c>
      <c r="K147" s="1">
        <v>11</v>
      </c>
      <c r="L147" s="1">
        <v>3</v>
      </c>
      <c r="M147" s="1"/>
      <c r="N147" s="1"/>
      <c r="O147" s="1"/>
      <c r="P147" s="4"/>
      <c r="Q147" s="4"/>
    </row>
    <row r="148" spans="1:17">
      <c r="A148" s="4" t="s">
        <v>17</v>
      </c>
      <c r="B148" s="4" t="s">
        <v>304</v>
      </c>
      <c r="C148" s="10">
        <v>0.50902777777777775</v>
      </c>
      <c r="D148" s="4" t="s">
        <v>45</v>
      </c>
      <c r="E148" s="101" t="s">
        <v>136</v>
      </c>
      <c r="F148" s="103" t="s">
        <v>29</v>
      </c>
      <c r="G148" s="4"/>
      <c r="H148" s="1">
        <v>132</v>
      </c>
      <c r="I148" s="4"/>
      <c r="J148" s="1">
        <v>1</v>
      </c>
      <c r="K148" s="1">
        <v>3</v>
      </c>
      <c r="L148" s="1">
        <v>2</v>
      </c>
      <c r="M148" s="1"/>
      <c r="N148" s="1"/>
      <c r="O148" s="1"/>
      <c r="P148" s="4"/>
      <c r="Q148" s="4"/>
    </row>
    <row r="149" spans="1:17">
      <c r="A149" s="4" t="s">
        <v>17</v>
      </c>
      <c r="B149" s="4" t="s">
        <v>304</v>
      </c>
      <c r="C149" s="10">
        <v>0.51458333333333328</v>
      </c>
      <c r="D149" s="4" t="s">
        <v>45</v>
      </c>
      <c r="E149" s="101" t="s">
        <v>136</v>
      </c>
      <c r="F149" s="103" t="s">
        <v>29</v>
      </c>
      <c r="G149" s="4"/>
      <c r="H149" s="1">
        <v>132</v>
      </c>
      <c r="I149" s="4"/>
      <c r="J149" s="1">
        <v>1</v>
      </c>
      <c r="K149" s="1">
        <v>6</v>
      </c>
      <c r="L149" s="1">
        <v>5</v>
      </c>
      <c r="M149" s="1"/>
      <c r="N149" s="1"/>
      <c r="O149" s="1"/>
      <c r="P149" s="4"/>
      <c r="Q149" s="4"/>
    </row>
    <row r="150" spans="1:17">
      <c r="A150" s="4" t="s">
        <v>17</v>
      </c>
      <c r="B150" s="4" t="s">
        <v>304</v>
      </c>
      <c r="C150" s="10">
        <v>0.53125</v>
      </c>
      <c r="D150" s="4" t="s">
        <v>45</v>
      </c>
      <c r="E150" s="101" t="s">
        <v>136</v>
      </c>
      <c r="F150" s="103" t="s">
        <v>29</v>
      </c>
      <c r="G150" s="4"/>
      <c r="H150" s="1">
        <v>133</v>
      </c>
      <c r="I150" s="4"/>
      <c r="J150" s="1">
        <v>1</v>
      </c>
      <c r="K150" s="1">
        <v>7</v>
      </c>
      <c r="L150" s="1">
        <v>3</v>
      </c>
      <c r="M150" s="1"/>
      <c r="N150" s="1"/>
      <c r="O150" s="1"/>
      <c r="P150" s="4"/>
      <c r="Q150" s="4"/>
    </row>
    <row r="151" spans="1:17">
      <c r="A151" s="4" t="s">
        <v>17</v>
      </c>
      <c r="B151" s="4" t="s">
        <v>304</v>
      </c>
      <c r="C151" s="10">
        <v>0.55763888888888891</v>
      </c>
      <c r="D151" s="4" t="s">
        <v>45</v>
      </c>
      <c r="E151" s="101" t="s">
        <v>136</v>
      </c>
      <c r="F151" s="103" t="s">
        <v>29</v>
      </c>
      <c r="G151" s="4"/>
      <c r="H151" s="1">
        <v>134</v>
      </c>
      <c r="I151" s="4"/>
      <c r="J151" s="1"/>
      <c r="K151" s="1"/>
      <c r="L151" s="1"/>
      <c r="M151" s="1"/>
      <c r="N151" s="1"/>
      <c r="O151" s="1">
        <v>16</v>
      </c>
      <c r="P151" s="4"/>
      <c r="Q151" s="4"/>
    </row>
    <row r="152" spans="1:17">
      <c r="A152" s="4" t="s">
        <v>17</v>
      </c>
      <c r="B152" s="4" t="s">
        <v>304</v>
      </c>
      <c r="C152" s="10" t="s">
        <v>311</v>
      </c>
      <c r="D152" s="4" t="s">
        <v>45</v>
      </c>
      <c r="E152" s="101" t="s">
        <v>136</v>
      </c>
      <c r="F152" s="103" t="s">
        <v>29</v>
      </c>
      <c r="G152" s="4"/>
      <c r="H152" s="1">
        <v>134</v>
      </c>
      <c r="I152" s="4"/>
      <c r="J152" s="1">
        <v>1</v>
      </c>
      <c r="K152" s="1">
        <v>2</v>
      </c>
      <c r="L152" s="1">
        <v>1</v>
      </c>
      <c r="M152" s="1"/>
      <c r="N152" s="1"/>
      <c r="O152" s="1"/>
      <c r="P152" s="4"/>
      <c r="Q152" s="4"/>
    </row>
    <row r="153" spans="1:17">
      <c r="A153" s="4" t="s">
        <v>17</v>
      </c>
      <c r="B153" s="4" t="s">
        <v>304</v>
      </c>
      <c r="C153" s="10" t="s">
        <v>312</v>
      </c>
      <c r="D153" s="4" t="s">
        <v>45</v>
      </c>
      <c r="E153" s="101" t="s">
        <v>136</v>
      </c>
      <c r="F153" s="103" t="s">
        <v>29</v>
      </c>
      <c r="G153" s="4"/>
      <c r="H153" s="1">
        <v>134</v>
      </c>
      <c r="I153" s="4"/>
      <c r="J153" s="1"/>
      <c r="K153" s="1"/>
      <c r="L153" s="1"/>
      <c r="M153" s="1"/>
      <c r="N153" s="1"/>
      <c r="O153" s="1">
        <v>18</v>
      </c>
      <c r="P153" s="4"/>
      <c r="Q153" s="4"/>
    </row>
    <row r="154" spans="1:17">
      <c r="A154" s="4" t="s">
        <v>17</v>
      </c>
      <c r="B154" s="4" t="s">
        <v>304</v>
      </c>
      <c r="C154" s="10">
        <v>0.56319444444444444</v>
      </c>
      <c r="D154" s="4" t="s">
        <v>45</v>
      </c>
      <c r="E154" s="101" t="s">
        <v>136</v>
      </c>
      <c r="F154" s="103" t="s">
        <v>29</v>
      </c>
      <c r="G154" s="4"/>
      <c r="H154" s="1">
        <v>134</v>
      </c>
      <c r="I154" s="4"/>
      <c r="J154" s="1"/>
      <c r="K154" s="1"/>
      <c r="L154" s="1"/>
      <c r="M154" s="1">
        <v>1</v>
      </c>
      <c r="N154" s="1"/>
      <c r="O154" s="1" t="s">
        <v>298</v>
      </c>
      <c r="P154" s="4"/>
      <c r="Q154" s="4"/>
    </row>
    <row r="155" spans="1:17">
      <c r="A155" s="4" t="s">
        <v>17</v>
      </c>
      <c r="B155" s="4" t="s">
        <v>304</v>
      </c>
      <c r="C155" s="10">
        <v>0.57152777777777775</v>
      </c>
      <c r="D155" s="4" t="s">
        <v>45</v>
      </c>
      <c r="E155" s="101" t="s">
        <v>136</v>
      </c>
      <c r="F155" s="103" t="s">
        <v>29</v>
      </c>
      <c r="G155" s="4"/>
      <c r="H155" s="1">
        <v>135</v>
      </c>
      <c r="I155" s="4"/>
      <c r="J155" s="1">
        <v>1</v>
      </c>
      <c r="K155" s="1">
        <v>9</v>
      </c>
      <c r="L155" s="1">
        <v>9</v>
      </c>
      <c r="M155" s="1"/>
      <c r="N155" s="1"/>
      <c r="O155" s="1"/>
      <c r="P155" s="4"/>
      <c r="Q155" s="4"/>
    </row>
    <row r="156" spans="1:17">
      <c r="A156" s="4" t="s">
        <v>17</v>
      </c>
      <c r="B156" s="4" t="s">
        <v>304</v>
      </c>
      <c r="C156" s="10">
        <v>0.57152777777777775</v>
      </c>
      <c r="D156" s="4" t="s">
        <v>45</v>
      </c>
      <c r="E156" s="101" t="s">
        <v>136</v>
      </c>
      <c r="F156" s="103" t="s">
        <v>29</v>
      </c>
      <c r="G156" s="4"/>
      <c r="H156" s="1">
        <v>135</v>
      </c>
      <c r="I156" s="4"/>
      <c r="J156" s="1">
        <v>1</v>
      </c>
      <c r="K156" s="1">
        <v>3</v>
      </c>
      <c r="L156" s="1">
        <v>2</v>
      </c>
      <c r="M156" s="1"/>
      <c r="N156" s="1"/>
      <c r="O156" s="1"/>
      <c r="P156" s="4"/>
      <c r="Q156" s="4"/>
    </row>
    <row r="157" spans="1:17">
      <c r="A157" s="4" t="s">
        <v>17</v>
      </c>
      <c r="B157" s="4" t="s">
        <v>304</v>
      </c>
      <c r="C157" s="10">
        <v>0.47222222222222227</v>
      </c>
      <c r="D157" s="4" t="s">
        <v>45</v>
      </c>
      <c r="E157" s="101" t="s">
        <v>136</v>
      </c>
      <c r="F157" s="103" t="s">
        <v>313</v>
      </c>
      <c r="G157" s="4"/>
      <c r="H157" s="1">
        <v>234</v>
      </c>
      <c r="I157" s="4"/>
      <c r="J157" s="1"/>
      <c r="K157" s="1"/>
      <c r="L157" s="1"/>
      <c r="M157" s="1">
        <v>1</v>
      </c>
      <c r="N157" s="1"/>
      <c r="O157" s="1"/>
      <c r="P157" s="4"/>
      <c r="Q157" s="4"/>
    </row>
    <row r="158" spans="1:17">
      <c r="A158" s="4" t="s">
        <v>17</v>
      </c>
      <c r="B158" s="4" t="s">
        <v>304</v>
      </c>
      <c r="C158" s="10">
        <v>0.49444444444444446</v>
      </c>
      <c r="D158" s="4" t="s">
        <v>45</v>
      </c>
      <c r="E158" s="101" t="s">
        <v>136</v>
      </c>
      <c r="F158" s="103" t="s">
        <v>313</v>
      </c>
      <c r="G158" s="4"/>
      <c r="H158" s="1">
        <v>235</v>
      </c>
      <c r="I158" s="4"/>
      <c r="J158" s="1">
        <v>1</v>
      </c>
      <c r="K158" s="1">
        <v>2</v>
      </c>
      <c r="L158" s="1">
        <v>1</v>
      </c>
      <c r="M158" s="1"/>
      <c r="N158" s="1"/>
      <c r="O158" s="1"/>
      <c r="P158" s="4"/>
      <c r="Q158" s="4"/>
    </row>
    <row r="159" spans="1:17">
      <c r="A159" s="4" t="s">
        <v>17</v>
      </c>
      <c r="B159" s="4" t="s">
        <v>304</v>
      </c>
      <c r="C159" s="10">
        <v>0.51388888888888895</v>
      </c>
      <c r="D159" s="4" t="s">
        <v>45</v>
      </c>
      <c r="E159" s="101" t="s">
        <v>136</v>
      </c>
      <c r="F159" s="103" t="s">
        <v>313</v>
      </c>
      <c r="G159" s="4"/>
      <c r="H159" s="1">
        <v>236</v>
      </c>
      <c r="I159" s="4"/>
      <c r="J159" s="1"/>
      <c r="K159" s="1"/>
      <c r="L159" s="1"/>
      <c r="M159" s="1">
        <v>1</v>
      </c>
      <c r="N159" s="1"/>
      <c r="O159" s="1"/>
      <c r="P159" s="4"/>
      <c r="Q159" s="4"/>
    </row>
    <row r="160" spans="1:17">
      <c r="A160" s="4" t="s">
        <v>17</v>
      </c>
      <c r="B160" s="4" t="s">
        <v>304</v>
      </c>
      <c r="C160" s="10">
        <v>0.52777777777777779</v>
      </c>
      <c r="D160" s="4" t="s">
        <v>45</v>
      </c>
      <c r="E160" s="101" t="s">
        <v>136</v>
      </c>
      <c r="F160" s="103" t="s">
        <v>313</v>
      </c>
      <c r="G160" s="4"/>
      <c r="H160" s="1">
        <v>237</v>
      </c>
      <c r="I160" s="4"/>
      <c r="J160" s="1">
        <v>1</v>
      </c>
      <c r="K160" s="1">
        <v>7</v>
      </c>
      <c r="L160" s="1">
        <v>2</v>
      </c>
      <c r="M160" s="1"/>
      <c r="N160" s="1"/>
      <c r="O160" s="1"/>
      <c r="P160" s="4"/>
      <c r="Q160" s="4"/>
    </row>
    <row r="161" spans="1:18">
      <c r="A161" s="4" t="s">
        <v>17</v>
      </c>
      <c r="B161" s="4" t="s">
        <v>304</v>
      </c>
      <c r="C161" s="10">
        <v>0.53333333333333333</v>
      </c>
      <c r="D161" s="4" t="s">
        <v>45</v>
      </c>
      <c r="E161" s="101" t="s">
        <v>136</v>
      </c>
      <c r="F161" s="103" t="s">
        <v>313</v>
      </c>
      <c r="G161" s="4"/>
      <c r="H161" s="1">
        <v>238</v>
      </c>
      <c r="I161" s="4"/>
      <c r="J161" s="1">
        <v>1</v>
      </c>
      <c r="K161" s="1">
        <v>4</v>
      </c>
      <c r="L161" s="1">
        <v>1</v>
      </c>
      <c r="M161" s="1" t="s">
        <v>298</v>
      </c>
      <c r="N161" s="1"/>
      <c r="O161" s="1"/>
      <c r="P161" s="4"/>
      <c r="Q161" s="4"/>
    </row>
    <row r="162" spans="1:18">
      <c r="A162" s="4" t="s">
        <v>17</v>
      </c>
      <c r="B162" s="4" t="s">
        <v>304</v>
      </c>
      <c r="C162" s="10">
        <v>0.54166666666666663</v>
      </c>
      <c r="D162" s="4" t="s">
        <v>45</v>
      </c>
      <c r="E162" s="101" t="s">
        <v>136</v>
      </c>
      <c r="F162" s="103" t="s">
        <v>313</v>
      </c>
      <c r="G162" s="4"/>
      <c r="H162" s="1">
        <v>239</v>
      </c>
      <c r="I162" s="4"/>
      <c r="J162" s="1"/>
      <c r="K162" s="1"/>
      <c r="L162" s="1"/>
      <c r="M162" s="1">
        <v>1</v>
      </c>
      <c r="N162" s="1"/>
      <c r="O162" s="1"/>
      <c r="P162" s="4"/>
      <c r="Q162" s="4"/>
    </row>
    <row r="163" spans="1:18">
      <c r="A163" s="4" t="s">
        <v>17</v>
      </c>
      <c r="B163" s="4" t="s">
        <v>304</v>
      </c>
      <c r="C163" s="10">
        <v>0.55000000000000004</v>
      </c>
      <c r="D163" s="4" t="s">
        <v>45</v>
      </c>
      <c r="E163" s="101" t="s">
        <v>136</v>
      </c>
      <c r="F163" s="103" t="s">
        <v>313</v>
      </c>
      <c r="G163" s="4"/>
      <c r="H163" s="1">
        <v>240</v>
      </c>
      <c r="I163" s="4"/>
      <c r="J163" s="1">
        <v>1</v>
      </c>
      <c r="K163" s="1">
        <v>7</v>
      </c>
      <c r="L163" s="1">
        <v>2</v>
      </c>
      <c r="M163" s="1"/>
      <c r="N163" s="1"/>
      <c r="O163" s="1"/>
      <c r="P163" s="4"/>
      <c r="Q163" s="4"/>
    </row>
    <row r="164" spans="1:18">
      <c r="A164" s="4" t="s">
        <v>17</v>
      </c>
      <c r="B164" s="4" t="s">
        <v>304</v>
      </c>
      <c r="C164" s="10">
        <v>0.55555555555555558</v>
      </c>
      <c r="D164" s="4" t="s">
        <v>45</v>
      </c>
      <c r="E164" s="101" t="s">
        <v>136</v>
      </c>
      <c r="F164" s="103" t="s">
        <v>313</v>
      </c>
      <c r="G164" s="4"/>
      <c r="H164" s="1">
        <v>241</v>
      </c>
      <c r="I164" s="4"/>
      <c r="J164" s="1">
        <v>1</v>
      </c>
      <c r="K164" s="1">
        <v>1</v>
      </c>
      <c r="L164" s="1">
        <v>1</v>
      </c>
      <c r="M164" s="1"/>
      <c r="N164" s="1"/>
      <c r="O164" s="1"/>
      <c r="P164" s="4"/>
      <c r="Q164" s="4"/>
    </row>
    <row r="165" spans="1:18">
      <c r="A165" s="4" t="s">
        <v>17</v>
      </c>
      <c r="B165" s="4" t="s">
        <v>304</v>
      </c>
      <c r="C165" s="10">
        <v>0.5625</v>
      </c>
      <c r="D165" s="4" t="s">
        <v>45</v>
      </c>
      <c r="E165" s="101" t="s">
        <v>136</v>
      </c>
      <c r="F165" s="103" t="s">
        <v>313</v>
      </c>
      <c r="G165" s="4"/>
      <c r="H165" s="1">
        <v>242</v>
      </c>
      <c r="I165" s="4"/>
      <c r="J165" s="1">
        <v>2</v>
      </c>
      <c r="K165" s="1">
        <v>6</v>
      </c>
      <c r="L165" s="1">
        <v>3</v>
      </c>
      <c r="M165" s="1"/>
      <c r="N165" s="1"/>
      <c r="O165" s="1"/>
      <c r="P165" s="4"/>
      <c r="Q165" s="4"/>
    </row>
    <row r="166" spans="1:18">
      <c r="A166" s="4" t="s">
        <v>17</v>
      </c>
      <c r="B166" s="4" t="s">
        <v>304</v>
      </c>
      <c r="C166" s="10">
        <v>0.57638888888888895</v>
      </c>
      <c r="D166" s="4" t="s">
        <v>45</v>
      </c>
      <c r="E166" s="101" t="s">
        <v>136</v>
      </c>
      <c r="F166" s="103" t="s">
        <v>313</v>
      </c>
      <c r="G166" s="4"/>
      <c r="H166" s="1">
        <v>243</v>
      </c>
      <c r="I166" s="4"/>
      <c r="J166" s="1">
        <v>1</v>
      </c>
      <c r="K166" s="1">
        <v>7</v>
      </c>
      <c r="L166" s="1">
        <v>1</v>
      </c>
      <c r="M166" s="1"/>
      <c r="N166" s="1"/>
      <c r="O166" s="1"/>
      <c r="P166" s="4"/>
      <c r="Q166" s="4"/>
    </row>
    <row r="167" spans="1:18">
      <c r="A167" s="4" t="s">
        <v>17</v>
      </c>
      <c r="B167" s="4" t="s">
        <v>304</v>
      </c>
      <c r="C167" s="10">
        <v>0.61111111111111105</v>
      </c>
      <c r="D167" s="4" t="s">
        <v>45</v>
      </c>
      <c r="E167" s="101" t="s">
        <v>136</v>
      </c>
      <c r="F167" s="103" t="s">
        <v>313</v>
      </c>
      <c r="G167" s="4"/>
      <c r="H167" s="1">
        <v>244</v>
      </c>
      <c r="I167" s="4"/>
      <c r="J167" s="1">
        <v>1</v>
      </c>
      <c r="K167" s="1"/>
      <c r="L167" s="1"/>
      <c r="M167" s="1"/>
      <c r="N167" s="1"/>
      <c r="O167" s="1"/>
      <c r="P167" s="4"/>
      <c r="Q167" s="4"/>
    </row>
    <row r="168" spans="1:18">
      <c r="A168" s="4" t="s">
        <v>17</v>
      </c>
      <c r="B168" s="4" t="s">
        <v>304</v>
      </c>
      <c r="C168" s="10">
        <v>0.625</v>
      </c>
      <c r="D168" s="4" t="s">
        <v>45</v>
      </c>
      <c r="E168" s="101" t="s">
        <v>136</v>
      </c>
      <c r="F168" s="103" t="s">
        <v>313</v>
      </c>
      <c r="G168" s="4"/>
      <c r="H168" s="1">
        <v>245</v>
      </c>
      <c r="I168" s="4"/>
      <c r="J168" s="1"/>
      <c r="K168" s="1"/>
      <c r="L168" s="1"/>
      <c r="M168" s="1"/>
      <c r="N168" s="1"/>
      <c r="O168" s="1">
        <v>46</v>
      </c>
      <c r="P168" s="4"/>
      <c r="Q168" s="4"/>
    </row>
    <row r="169" spans="1:18">
      <c r="A169" s="4" t="s">
        <v>17</v>
      </c>
      <c r="B169" s="4" t="s">
        <v>304</v>
      </c>
      <c r="C169" s="10">
        <v>0.6381944444444444</v>
      </c>
      <c r="D169" s="4" t="s">
        <v>45</v>
      </c>
      <c r="E169" s="101" t="s">
        <v>136</v>
      </c>
      <c r="F169" s="103" t="s">
        <v>313</v>
      </c>
      <c r="G169" s="4"/>
      <c r="H169" s="1">
        <v>246</v>
      </c>
      <c r="I169" s="4"/>
      <c r="J169" s="1">
        <v>1</v>
      </c>
      <c r="K169" s="1">
        <v>5</v>
      </c>
      <c r="L169" s="1">
        <v>2</v>
      </c>
      <c r="M169" s="1"/>
      <c r="N169" s="1"/>
      <c r="O169" s="1"/>
      <c r="P169" s="4"/>
      <c r="Q169" s="4"/>
    </row>
    <row r="170" spans="1:18">
      <c r="A170" s="4" t="s">
        <v>17</v>
      </c>
      <c r="B170" s="4" t="s">
        <v>304</v>
      </c>
      <c r="C170" s="10">
        <v>0.64583333333333337</v>
      </c>
      <c r="D170" s="4" t="s">
        <v>45</v>
      </c>
      <c r="E170" s="101" t="s">
        <v>136</v>
      </c>
      <c r="F170" s="103" t="s">
        <v>313</v>
      </c>
      <c r="G170" s="4"/>
      <c r="H170" s="1">
        <v>247</v>
      </c>
      <c r="I170" s="4"/>
      <c r="J170" s="1">
        <v>1</v>
      </c>
      <c r="K170" s="1">
        <v>8</v>
      </c>
      <c r="L170" s="1">
        <v>3</v>
      </c>
      <c r="M170" s="1"/>
      <c r="N170" s="1"/>
      <c r="O170" s="1"/>
      <c r="P170" s="4"/>
      <c r="Q170" s="4"/>
    </row>
    <row r="171" spans="1:18">
      <c r="A171" s="4" t="s">
        <v>17</v>
      </c>
      <c r="B171" s="4" t="s">
        <v>304</v>
      </c>
      <c r="C171" s="10">
        <v>0.65902777777777777</v>
      </c>
      <c r="D171" s="4" t="s">
        <v>45</v>
      </c>
      <c r="E171" s="101" t="s">
        <v>136</v>
      </c>
      <c r="F171" s="103" t="s">
        <v>313</v>
      </c>
      <c r="G171" s="4"/>
      <c r="H171" s="1">
        <v>248</v>
      </c>
      <c r="I171" s="4"/>
      <c r="J171" s="1">
        <v>1</v>
      </c>
      <c r="K171" s="1">
        <v>8</v>
      </c>
      <c r="L171" s="1"/>
      <c r="M171" s="1"/>
      <c r="N171" s="1"/>
      <c r="O171" s="1"/>
      <c r="P171" s="4"/>
      <c r="Q171" s="4"/>
    </row>
    <row r="172" spans="1:18" s="86" customFormat="1">
      <c r="A172" s="80"/>
      <c r="B172" s="80"/>
      <c r="C172" s="80"/>
      <c r="D172" s="80"/>
      <c r="E172" s="80"/>
      <c r="F172" s="80"/>
      <c r="G172" s="80"/>
      <c r="H172" s="80"/>
      <c r="I172" s="80"/>
      <c r="J172" s="80">
        <f>SUM(J92:J171)</f>
        <v>38</v>
      </c>
      <c r="K172" s="80">
        <f t="shared" ref="K172:O172" si="3">SUM(K92:K171)</f>
        <v>247</v>
      </c>
      <c r="L172" s="80">
        <f t="shared" si="3"/>
        <v>95</v>
      </c>
      <c r="M172" s="80">
        <f t="shared" si="3"/>
        <v>22</v>
      </c>
      <c r="N172" s="80">
        <f t="shared" si="3"/>
        <v>75</v>
      </c>
      <c r="O172" s="80">
        <f t="shared" si="3"/>
        <v>231</v>
      </c>
      <c r="P172" s="80"/>
      <c r="Q172" s="80"/>
      <c r="R172" s="89">
        <f>SUM(J172:Q172)</f>
        <v>708</v>
      </c>
    </row>
    <row r="173" spans="1:18">
      <c r="A173" s="4" t="s">
        <v>17</v>
      </c>
      <c r="B173" s="4" t="s">
        <v>245</v>
      </c>
      <c r="C173" s="10">
        <v>0.38541666666666669</v>
      </c>
      <c r="D173" s="4" t="s">
        <v>45</v>
      </c>
      <c r="E173" s="101" t="s">
        <v>184</v>
      </c>
      <c r="F173" s="103" t="s">
        <v>28</v>
      </c>
      <c r="G173" s="4"/>
      <c r="H173" s="1">
        <v>129</v>
      </c>
      <c r="I173" s="4"/>
      <c r="J173" s="1"/>
      <c r="K173" s="1"/>
      <c r="L173" s="1"/>
      <c r="M173" s="1"/>
      <c r="N173" s="1"/>
      <c r="O173" s="1"/>
      <c r="P173" s="4"/>
      <c r="Q173" s="4"/>
    </row>
    <row r="174" spans="1:18">
      <c r="A174" s="4" t="s">
        <v>17</v>
      </c>
      <c r="B174" s="4" t="s">
        <v>245</v>
      </c>
      <c r="C174" s="10" t="s">
        <v>314</v>
      </c>
      <c r="D174" s="4" t="s">
        <v>45</v>
      </c>
      <c r="E174" s="101" t="s">
        <v>184</v>
      </c>
      <c r="F174" s="103" t="s">
        <v>28</v>
      </c>
      <c r="G174" s="4"/>
      <c r="H174" s="1">
        <v>130</v>
      </c>
      <c r="I174" s="4"/>
      <c r="J174" s="1"/>
      <c r="K174" s="1"/>
      <c r="L174" s="1"/>
      <c r="M174" s="1">
        <v>1</v>
      </c>
      <c r="N174" s="1"/>
      <c r="O174" s="1"/>
      <c r="P174" s="4"/>
      <c r="Q174" s="4"/>
    </row>
    <row r="175" spans="1:18">
      <c r="A175" s="4" t="s">
        <v>17</v>
      </c>
      <c r="B175" s="4" t="s">
        <v>245</v>
      </c>
      <c r="C175" s="10" t="s">
        <v>315</v>
      </c>
      <c r="D175" s="4" t="s">
        <v>45</v>
      </c>
      <c r="E175" s="101" t="s">
        <v>184</v>
      </c>
      <c r="F175" s="103" t="s">
        <v>28</v>
      </c>
      <c r="G175" s="4"/>
      <c r="H175" s="1">
        <v>131</v>
      </c>
      <c r="I175" s="4"/>
      <c r="J175" s="1"/>
      <c r="K175" s="1"/>
      <c r="L175" s="1"/>
      <c r="M175" s="1">
        <v>1</v>
      </c>
      <c r="N175" s="1"/>
      <c r="O175" s="1"/>
      <c r="P175" s="4"/>
      <c r="Q175" s="4"/>
    </row>
    <row r="176" spans="1:18">
      <c r="A176" s="4" t="s">
        <v>17</v>
      </c>
      <c r="B176" s="4" t="s">
        <v>245</v>
      </c>
      <c r="C176" s="10">
        <v>0.40486111111111112</v>
      </c>
      <c r="D176" s="4" t="s">
        <v>45</v>
      </c>
      <c r="E176" s="101" t="s">
        <v>184</v>
      </c>
      <c r="F176" s="103" t="s">
        <v>28</v>
      </c>
      <c r="G176" s="4"/>
      <c r="H176" s="1">
        <v>132</v>
      </c>
      <c r="I176" s="4"/>
      <c r="J176" s="1">
        <v>1</v>
      </c>
      <c r="K176" s="1">
        <v>6</v>
      </c>
      <c r="L176" s="1">
        <v>3</v>
      </c>
      <c r="M176" s="1"/>
      <c r="N176" s="1"/>
      <c r="O176" s="1"/>
      <c r="P176" s="4"/>
      <c r="Q176" s="4"/>
    </row>
    <row r="177" spans="1:17">
      <c r="A177" s="4" t="s">
        <v>17</v>
      </c>
      <c r="B177" s="4" t="s">
        <v>245</v>
      </c>
      <c r="C177" s="10">
        <v>0.40833333333333338</v>
      </c>
      <c r="D177" s="4" t="s">
        <v>45</v>
      </c>
      <c r="E177" s="101" t="s">
        <v>184</v>
      </c>
      <c r="F177" s="103" t="s">
        <v>28</v>
      </c>
      <c r="G177" s="4"/>
      <c r="H177" s="1">
        <v>133</v>
      </c>
      <c r="I177" s="4"/>
      <c r="J177" s="1">
        <v>1</v>
      </c>
      <c r="K177" s="1">
        <v>1</v>
      </c>
      <c r="L177" s="1">
        <v>1</v>
      </c>
      <c r="M177" s="1"/>
      <c r="N177" s="1"/>
      <c r="O177" s="1"/>
      <c r="P177" s="4"/>
      <c r="Q177" s="4"/>
    </row>
    <row r="178" spans="1:17">
      <c r="A178" s="4" t="s">
        <v>17</v>
      </c>
      <c r="B178" s="4" t="s">
        <v>245</v>
      </c>
      <c r="C178" s="10">
        <v>0.40972222222222227</v>
      </c>
      <c r="D178" s="4" t="s">
        <v>45</v>
      </c>
      <c r="E178" s="101" t="s">
        <v>184</v>
      </c>
      <c r="F178" s="103" t="s">
        <v>28</v>
      </c>
      <c r="G178" s="4"/>
      <c r="H178" s="1">
        <v>133</v>
      </c>
      <c r="I178" s="4"/>
      <c r="J178" s="1" t="s">
        <v>298</v>
      </c>
      <c r="K178" s="1"/>
      <c r="L178" s="1"/>
      <c r="M178" s="1">
        <v>1</v>
      </c>
      <c r="N178" s="1"/>
      <c r="O178" s="1"/>
      <c r="P178" s="4"/>
      <c r="Q178" s="4"/>
    </row>
    <row r="179" spans="1:17">
      <c r="A179" s="4" t="s">
        <v>17</v>
      </c>
      <c r="B179" s="4" t="s">
        <v>245</v>
      </c>
      <c r="C179" s="10">
        <v>0.42708333333333331</v>
      </c>
      <c r="D179" s="4" t="s">
        <v>45</v>
      </c>
      <c r="E179" s="101" t="s">
        <v>184</v>
      </c>
      <c r="F179" s="103" t="s">
        <v>28</v>
      </c>
      <c r="G179" s="4"/>
      <c r="H179" s="1">
        <v>134</v>
      </c>
      <c r="I179" s="4"/>
      <c r="J179" s="1"/>
      <c r="K179" s="1"/>
      <c r="L179" s="1"/>
      <c r="M179" s="1"/>
      <c r="N179" s="1"/>
      <c r="O179" s="1">
        <v>3</v>
      </c>
      <c r="P179" s="4"/>
      <c r="Q179" s="4"/>
    </row>
    <row r="180" spans="1:17">
      <c r="A180" s="4" t="s">
        <v>17</v>
      </c>
      <c r="B180" s="4" t="s">
        <v>245</v>
      </c>
      <c r="C180" s="10">
        <v>0.45833333333333331</v>
      </c>
      <c r="D180" s="4" t="s">
        <v>45</v>
      </c>
      <c r="E180" s="101" t="s">
        <v>184</v>
      </c>
      <c r="F180" s="103" t="s">
        <v>28</v>
      </c>
      <c r="G180" s="4"/>
      <c r="H180" s="1">
        <v>135</v>
      </c>
      <c r="I180" s="4"/>
      <c r="J180" s="1"/>
      <c r="K180" s="1"/>
      <c r="L180" s="1"/>
      <c r="M180" s="1">
        <v>1</v>
      </c>
      <c r="N180" s="1"/>
      <c r="O180" s="1"/>
      <c r="P180" s="4"/>
      <c r="Q180" s="4"/>
    </row>
    <row r="181" spans="1:17">
      <c r="A181" s="4" t="s">
        <v>17</v>
      </c>
      <c r="B181" s="4" t="s">
        <v>245</v>
      </c>
      <c r="C181" s="10">
        <v>0.4597222222222222</v>
      </c>
      <c r="D181" s="4" t="s">
        <v>45</v>
      </c>
      <c r="E181" s="101" t="s">
        <v>184</v>
      </c>
      <c r="F181" s="103" t="s">
        <v>28</v>
      </c>
      <c r="G181" s="4"/>
      <c r="H181" s="1">
        <v>135</v>
      </c>
      <c r="I181" s="4"/>
      <c r="J181" s="1"/>
      <c r="K181" s="1"/>
      <c r="L181" s="1"/>
      <c r="M181" s="1">
        <v>1</v>
      </c>
      <c r="N181" s="1"/>
      <c r="O181" s="1"/>
      <c r="P181" s="4"/>
      <c r="Q181" s="4"/>
    </row>
    <row r="182" spans="1:17">
      <c r="A182" s="4" t="s">
        <v>17</v>
      </c>
      <c r="B182" s="4" t="s">
        <v>245</v>
      </c>
      <c r="C182" s="10">
        <v>0.47916666666666669</v>
      </c>
      <c r="D182" s="4" t="s">
        <v>45</v>
      </c>
      <c r="E182" s="101" t="s">
        <v>184</v>
      </c>
      <c r="F182" s="103" t="s">
        <v>28</v>
      </c>
      <c r="G182" s="4"/>
      <c r="H182" s="1">
        <v>136</v>
      </c>
      <c r="I182" s="4"/>
      <c r="J182" s="1"/>
      <c r="K182" s="1"/>
      <c r="L182" s="1"/>
      <c r="M182" s="1">
        <v>1</v>
      </c>
      <c r="N182" s="1"/>
      <c r="O182" s="1"/>
      <c r="P182" s="4"/>
      <c r="Q182" s="4"/>
    </row>
    <row r="183" spans="1:17">
      <c r="A183" s="4" t="s">
        <v>17</v>
      </c>
      <c r="B183" s="4" t="s">
        <v>245</v>
      </c>
      <c r="C183" s="10">
        <v>0.47916666666666669</v>
      </c>
      <c r="D183" s="4" t="s">
        <v>45</v>
      </c>
      <c r="E183" s="101" t="s">
        <v>184</v>
      </c>
      <c r="F183" s="103" t="s">
        <v>28</v>
      </c>
      <c r="G183" s="4"/>
      <c r="H183" s="1">
        <v>136</v>
      </c>
      <c r="I183" s="4"/>
      <c r="J183" s="1"/>
      <c r="K183" s="1"/>
      <c r="L183" s="1"/>
      <c r="M183" s="1">
        <v>1</v>
      </c>
      <c r="N183" s="1"/>
      <c r="O183" s="1"/>
      <c r="P183" s="4"/>
      <c r="Q183" s="4"/>
    </row>
    <row r="184" spans="1:17">
      <c r="A184" s="4" t="s">
        <v>17</v>
      </c>
      <c r="B184" s="4" t="s">
        <v>245</v>
      </c>
      <c r="C184" s="10">
        <v>0.5083333333333333</v>
      </c>
      <c r="D184" s="4" t="s">
        <v>45</v>
      </c>
      <c r="E184" s="101" t="s">
        <v>184</v>
      </c>
      <c r="F184" s="103" t="s">
        <v>28</v>
      </c>
      <c r="G184" s="4"/>
      <c r="H184" s="1">
        <v>137</v>
      </c>
      <c r="I184" s="4"/>
      <c r="J184" s="1"/>
      <c r="K184" s="1"/>
      <c r="L184" s="1"/>
      <c r="M184" s="1">
        <v>1</v>
      </c>
      <c r="N184" s="1"/>
      <c r="O184" s="1"/>
      <c r="P184" s="4"/>
      <c r="Q184" s="4"/>
    </row>
    <row r="185" spans="1:17">
      <c r="A185" s="4" t="s">
        <v>17</v>
      </c>
      <c r="B185" s="4" t="s">
        <v>245</v>
      </c>
      <c r="C185" s="10">
        <v>0.53819444444444442</v>
      </c>
      <c r="D185" s="4" t="s">
        <v>45</v>
      </c>
      <c r="E185" s="101" t="s">
        <v>184</v>
      </c>
      <c r="F185" s="103" t="s">
        <v>28</v>
      </c>
      <c r="G185" s="4"/>
      <c r="H185" s="1">
        <v>138</v>
      </c>
      <c r="I185" s="4"/>
      <c r="J185" s="1"/>
      <c r="K185" s="1"/>
      <c r="L185" s="1"/>
      <c r="M185" s="1">
        <v>1</v>
      </c>
      <c r="N185" s="1"/>
      <c r="O185" s="1"/>
      <c r="P185" s="4"/>
      <c r="Q185" s="4"/>
    </row>
    <row r="186" spans="1:17">
      <c r="A186" s="4" t="s">
        <v>17</v>
      </c>
      <c r="B186" s="4" t="s">
        <v>245</v>
      </c>
      <c r="C186" s="10">
        <v>0.57013888888888886</v>
      </c>
      <c r="D186" s="4" t="s">
        <v>45</v>
      </c>
      <c r="E186" s="101" t="s">
        <v>184</v>
      </c>
      <c r="F186" s="103" t="s">
        <v>28</v>
      </c>
      <c r="G186" s="4"/>
      <c r="H186" s="1">
        <v>139</v>
      </c>
      <c r="I186" s="4"/>
      <c r="J186" s="1"/>
      <c r="K186" s="1"/>
      <c r="L186" s="1"/>
      <c r="M186" s="1">
        <v>1</v>
      </c>
      <c r="N186" s="1"/>
      <c r="O186" s="1"/>
      <c r="P186" s="4"/>
      <c r="Q186" s="4"/>
    </row>
    <row r="187" spans="1:17">
      <c r="A187" s="4" t="s">
        <v>17</v>
      </c>
      <c r="B187" s="4" t="s">
        <v>245</v>
      </c>
      <c r="C187" s="10">
        <v>0.41666666666666669</v>
      </c>
      <c r="D187" s="4" t="s">
        <v>45</v>
      </c>
      <c r="E187" s="101" t="s">
        <v>184</v>
      </c>
      <c r="F187" s="103" t="s">
        <v>32</v>
      </c>
      <c r="G187" s="1">
        <v>1</v>
      </c>
      <c r="H187" s="1">
        <v>249</v>
      </c>
      <c r="I187" s="4"/>
      <c r="J187" s="1"/>
      <c r="K187" s="1"/>
      <c r="L187" s="1"/>
      <c r="M187" s="1"/>
      <c r="N187" s="1"/>
      <c r="O187" s="1">
        <v>13</v>
      </c>
      <c r="P187" s="4"/>
      <c r="Q187" s="4"/>
    </row>
    <row r="188" spans="1:17">
      <c r="A188" s="4" t="s">
        <v>17</v>
      </c>
      <c r="B188" s="4" t="s">
        <v>245</v>
      </c>
      <c r="C188" s="10">
        <v>0.43402777777777773</v>
      </c>
      <c r="D188" s="4" t="s">
        <v>45</v>
      </c>
      <c r="E188" s="101" t="s">
        <v>184</v>
      </c>
      <c r="F188" s="103" t="s">
        <v>32</v>
      </c>
      <c r="G188" s="1">
        <v>2</v>
      </c>
      <c r="H188" s="1">
        <v>250</v>
      </c>
      <c r="I188" s="4"/>
      <c r="J188" s="1">
        <v>1</v>
      </c>
      <c r="K188" s="1">
        <v>7</v>
      </c>
      <c r="L188" s="1">
        <v>1</v>
      </c>
      <c r="M188" s="1"/>
      <c r="N188" s="1"/>
      <c r="O188" s="1"/>
      <c r="P188" s="4"/>
      <c r="Q188" s="4"/>
    </row>
    <row r="189" spans="1:17">
      <c r="A189" s="4" t="s">
        <v>17</v>
      </c>
      <c r="B189" s="4" t="s">
        <v>245</v>
      </c>
      <c r="C189" s="10">
        <v>0.43402777777777773</v>
      </c>
      <c r="D189" s="4" t="s">
        <v>45</v>
      </c>
      <c r="E189" s="101" t="s">
        <v>184</v>
      </c>
      <c r="F189" s="103" t="s">
        <v>32</v>
      </c>
      <c r="G189" s="1">
        <v>3</v>
      </c>
      <c r="H189" s="1">
        <v>251</v>
      </c>
      <c r="I189" s="4"/>
      <c r="J189" s="1">
        <v>1</v>
      </c>
      <c r="K189" s="1">
        <v>1</v>
      </c>
      <c r="L189" s="1">
        <v>1</v>
      </c>
      <c r="M189" s="1"/>
      <c r="N189" s="1"/>
      <c r="O189" s="1"/>
      <c r="P189" s="4"/>
      <c r="Q189" s="4"/>
    </row>
    <row r="190" spans="1:17">
      <c r="A190" s="4" t="s">
        <v>17</v>
      </c>
      <c r="B190" s="4" t="s">
        <v>245</v>
      </c>
      <c r="C190" s="10">
        <v>0.44444444444444442</v>
      </c>
      <c r="D190" s="4" t="s">
        <v>45</v>
      </c>
      <c r="E190" s="101" t="s">
        <v>184</v>
      </c>
      <c r="F190" s="103" t="s">
        <v>32</v>
      </c>
      <c r="G190" s="1">
        <v>4</v>
      </c>
      <c r="H190" s="1">
        <v>252</v>
      </c>
      <c r="I190" s="4"/>
      <c r="J190" s="1"/>
      <c r="K190" s="1"/>
      <c r="L190" s="1"/>
      <c r="M190" s="1"/>
      <c r="N190" s="1">
        <v>4</v>
      </c>
      <c r="O190" s="1"/>
      <c r="P190" s="4"/>
      <c r="Q190" s="4"/>
    </row>
    <row r="191" spans="1:17">
      <c r="A191" s="4" t="s">
        <v>17</v>
      </c>
      <c r="B191" s="4" t="s">
        <v>245</v>
      </c>
      <c r="C191" s="10">
        <v>0.47222222222222227</v>
      </c>
      <c r="D191" s="4" t="s">
        <v>45</v>
      </c>
      <c r="E191" s="101" t="s">
        <v>184</v>
      </c>
      <c r="F191" s="103" t="s">
        <v>32</v>
      </c>
      <c r="G191" s="1">
        <v>5</v>
      </c>
      <c r="H191" s="1">
        <v>253</v>
      </c>
      <c r="I191" s="4"/>
      <c r="J191" s="1">
        <v>1</v>
      </c>
      <c r="K191" s="1">
        <v>3</v>
      </c>
      <c r="L191" s="1">
        <v>1</v>
      </c>
      <c r="M191" s="1"/>
      <c r="N191" s="1"/>
      <c r="O191" s="1"/>
      <c r="P191" s="4"/>
      <c r="Q191" s="4"/>
    </row>
    <row r="192" spans="1:17">
      <c r="A192" s="4" t="s">
        <v>17</v>
      </c>
      <c r="B192" s="4" t="s">
        <v>245</v>
      </c>
      <c r="C192" s="10">
        <v>0.47916666666666669</v>
      </c>
      <c r="D192" s="4" t="s">
        <v>45</v>
      </c>
      <c r="E192" s="101" t="s">
        <v>184</v>
      </c>
      <c r="F192" s="103" t="s">
        <v>32</v>
      </c>
      <c r="G192" s="1">
        <v>6</v>
      </c>
      <c r="H192" s="1">
        <v>254</v>
      </c>
      <c r="I192" s="4"/>
      <c r="J192" s="1"/>
      <c r="K192" s="1"/>
      <c r="L192" s="1"/>
      <c r="M192" s="1">
        <v>1</v>
      </c>
      <c r="N192" s="1"/>
      <c r="O192" s="1"/>
      <c r="P192" s="4"/>
      <c r="Q192" s="4"/>
    </row>
    <row r="193" spans="1:17">
      <c r="A193" s="4" t="s">
        <v>17</v>
      </c>
      <c r="B193" s="4" t="s">
        <v>245</v>
      </c>
      <c r="C193" s="10">
        <v>0.49652777777777773</v>
      </c>
      <c r="D193" s="4" t="s">
        <v>45</v>
      </c>
      <c r="E193" s="101" t="s">
        <v>184</v>
      </c>
      <c r="F193" s="103" t="s">
        <v>32</v>
      </c>
      <c r="G193" s="1">
        <v>7</v>
      </c>
      <c r="H193" s="1">
        <v>255</v>
      </c>
      <c r="I193" s="4"/>
      <c r="J193" s="1"/>
      <c r="K193" s="1"/>
      <c r="L193" s="1"/>
      <c r="M193" s="1">
        <v>1</v>
      </c>
      <c r="N193" s="1"/>
      <c r="O193" s="1"/>
      <c r="P193" s="4"/>
      <c r="Q193" s="4"/>
    </row>
    <row r="194" spans="1:17">
      <c r="A194" s="4" t="s">
        <v>17</v>
      </c>
      <c r="B194" s="4" t="s">
        <v>245</v>
      </c>
      <c r="C194" s="10">
        <v>0.5</v>
      </c>
      <c r="D194" s="4" t="s">
        <v>45</v>
      </c>
      <c r="E194" s="101" t="s">
        <v>184</v>
      </c>
      <c r="F194" s="103" t="s">
        <v>32</v>
      </c>
      <c r="G194" s="1">
        <v>8</v>
      </c>
      <c r="H194" s="1">
        <v>256</v>
      </c>
      <c r="I194" s="4"/>
      <c r="J194" s="1">
        <v>1</v>
      </c>
      <c r="K194" s="1">
        <v>7</v>
      </c>
      <c r="L194" s="1">
        <v>2</v>
      </c>
      <c r="M194" s="1"/>
      <c r="N194" s="1"/>
      <c r="O194" s="1"/>
      <c r="P194" s="4"/>
      <c r="Q194" s="4"/>
    </row>
    <row r="195" spans="1:17">
      <c r="A195" s="4" t="s">
        <v>17</v>
      </c>
      <c r="B195" s="4" t="s">
        <v>245</v>
      </c>
      <c r="C195" s="10">
        <v>0.5</v>
      </c>
      <c r="D195" s="4" t="s">
        <v>45</v>
      </c>
      <c r="E195" s="101" t="s">
        <v>184</v>
      </c>
      <c r="F195" s="103" t="s">
        <v>32</v>
      </c>
      <c r="G195" s="1">
        <v>9</v>
      </c>
      <c r="H195" s="1">
        <v>256</v>
      </c>
      <c r="I195" s="4"/>
      <c r="J195" s="1"/>
      <c r="K195" s="1"/>
      <c r="L195" s="1"/>
      <c r="M195" s="1"/>
      <c r="N195" s="1"/>
      <c r="O195" s="1">
        <v>12</v>
      </c>
      <c r="P195" s="4"/>
      <c r="Q195" s="4"/>
    </row>
    <row r="196" spans="1:17">
      <c r="A196" s="4" t="s">
        <v>17</v>
      </c>
      <c r="B196" s="4" t="s">
        <v>245</v>
      </c>
      <c r="C196" s="10">
        <v>0.52083333333333337</v>
      </c>
      <c r="D196" s="4" t="s">
        <v>45</v>
      </c>
      <c r="E196" s="101" t="s">
        <v>184</v>
      </c>
      <c r="F196" s="103" t="s">
        <v>32</v>
      </c>
      <c r="G196" s="1">
        <v>10</v>
      </c>
      <c r="H196" s="1">
        <v>257</v>
      </c>
      <c r="I196" s="4"/>
      <c r="J196" s="1">
        <v>1</v>
      </c>
      <c r="K196" s="1">
        <v>1</v>
      </c>
      <c r="L196" s="1">
        <v>1</v>
      </c>
      <c r="M196" s="1"/>
      <c r="N196" s="1"/>
      <c r="O196" s="1"/>
      <c r="P196" s="4"/>
      <c r="Q196" s="4"/>
    </row>
    <row r="197" spans="1:17">
      <c r="A197" s="4" t="s">
        <v>17</v>
      </c>
      <c r="B197" s="4" t="s">
        <v>245</v>
      </c>
      <c r="C197" s="10">
        <v>0.52777777777777779</v>
      </c>
      <c r="D197" s="4" t="s">
        <v>45</v>
      </c>
      <c r="E197" s="101" t="s">
        <v>184</v>
      </c>
      <c r="F197" s="103" t="s">
        <v>32</v>
      </c>
      <c r="G197" s="1">
        <v>11</v>
      </c>
      <c r="H197" s="1">
        <v>258</v>
      </c>
      <c r="I197" s="4"/>
      <c r="J197" s="1">
        <v>1</v>
      </c>
      <c r="K197" s="1">
        <v>2</v>
      </c>
      <c r="L197" s="1">
        <v>1</v>
      </c>
      <c r="M197" s="1"/>
      <c r="N197" s="1"/>
      <c r="O197" s="1"/>
      <c r="P197" s="4"/>
      <c r="Q197" s="4"/>
    </row>
    <row r="198" spans="1:17">
      <c r="A198" s="4" t="s">
        <v>17</v>
      </c>
      <c r="B198" s="4" t="s">
        <v>245</v>
      </c>
      <c r="C198" s="10">
        <v>0.55555555555555558</v>
      </c>
      <c r="D198" s="4" t="s">
        <v>45</v>
      </c>
      <c r="E198" s="101" t="s">
        <v>184</v>
      </c>
      <c r="F198" s="103" t="s">
        <v>32</v>
      </c>
      <c r="G198" s="1">
        <v>12</v>
      </c>
      <c r="H198" s="1">
        <v>259</v>
      </c>
      <c r="I198" s="4"/>
      <c r="J198" s="1"/>
      <c r="K198" s="1"/>
      <c r="L198" s="1"/>
      <c r="M198" s="1">
        <v>1</v>
      </c>
      <c r="N198" s="1"/>
      <c r="O198" s="1"/>
      <c r="P198" s="4"/>
      <c r="Q198" s="4"/>
    </row>
    <row r="199" spans="1:17">
      <c r="A199" s="4" t="s">
        <v>17</v>
      </c>
      <c r="B199" s="4" t="s">
        <v>245</v>
      </c>
      <c r="C199" s="10">
        <v>0.42152777777777778</v>
      </c>
      <c r="D199" s="4" t="s">
        <v>45</v>
      </c>
      <c r="E199" s="101" t="s">
        <v>184</v>
      </c>
      <c r="F199" s="103" t="s">
        <v>25</v>
      </c>
      <c r="G199" s="1">
        <v>1</v>
      </c>
      <c r="H199" s="1">
        <v>142</v>
      </c>
      <c r="I199" s="4"/>
      <c r="J199" s="1"/>
      <c r="K199" s="1"/>
      <c r="L199" s="1"/>
      <c r="M199" s="1"/>
      <c r="N199" s="1">
        <v>2</v>
      </c>
      <c r="O199" s="1"/>
      <c r="P199" s="4"/>
      <c r="Q199" s="4"/>
    </row>
    <row r="200" spans="1:17">
      <c r="A200" s="4" t="s">
        <v>17</v>
      </c>
      <c r="B200" s="4" t="s">
        <v>245</v>
      </c>
      <c r="C200" s="10">
        <v>0.42222222222222222</v>
      </c>
      <c r="D200" s="4" t="s">
        <v>45</v>
      </c>
      <c r="E200" s="101" t="s">
        <v>184</v>
      </c>
      <c r="F200" s="103" t="s">
        <v>25</v>
      </c>
      <c r="G200" s="1">
        <v>2</v>
      </c>
      <c r="H200" s="1">
        <v>142</v>
      </c>
      <c r="I200" s="4"/>
      <c r="J200" s="1"/>
      <c r="K200" s="1"/>
      <c r="L200" s="1"/>
      <c r="M200" s="1">
        <v>1</v>
      </c>
      <c r="N200" s="1"/>
      <c r="O200" s="1"/>
      <c r="P200" s="4"/>
      <c r="Q200" s="4"/>
    </row>
    <row r="201" spans="1:17">
      <c r="A201" s="4" t="s">
        <v>17</v>
      </c>
      <c r="B201" s="4" t="s">
        <v>245</v>
      </c>
      <c r="C201" s="10">
        <v>0.43194444444444446</v>
      </c>
      <c r="D201" s="4" t="s">
        <v>45</v>
      </c>
      <c r="E201" s="101" t="s">
        <v>184</v>
      </c>
      <c r="F201" s="103" t="s">
        <v>25</v>
      </c>
      <c r="G201" s="1">
        <v>3</v>
      </c>
      <c r="H201" s="1">
        <v>143</v>
      </c>
      <c r="I201" s="4"/>
      <c r="J201" s="1">
        <v>1</v>
      </c>
      <c r="K201" s="1">
        <v>10</v>
      </c>
      <c r="L201" s="1">
        <v>4</v>
      </c>
      <c r="M201" s="1"/>
      <c r="N201" s="1"/>
      <c r="O201" s="1"/>
      <c r="P201" s="4"/>
      <c r="Q201" s="4"/>
    </row>
    <row r="202" spans="1:17">
      <c r="A202" s="4" t="s">
        <v>17</v>
      </c>
      <c r="B202" s="4" t="s">
        <v>245</v>
      </c>
      <c r="C202" s="10">
        <v>0.43194444444444446</v>
      </c>
      <c r="D202" s="4" t="s">
        <v>45</v>
      </c>
      <c r="E202" s="101" t="s">
        <v>184</v>
      </c>
      <c r="F202" s="103" t="s">
        <v>25</v>
      </c>
      <c r="G202" s="1">
        <v>4</v>
      </c>
      <c r="H202" s="1">
        <v>143</v>
      </c>
      <c r="I202" s="4"/>
      <c r="J202" s="1"/>
      <c r="K202" s="1"/>
      <c r="L202" s="1"/>
      <c r="M202" s="1">
        <v>1</v>
      </c>
      <c r="N202" s="1"/>
      <c r="O202" s="1"/>
      <c r="P202" s="4"/>
      <c r="Q202" s="4"/>
    </row>
    <row r="203" spans="1:17">
      <c r="A203" s="4" t="s">
        <v>17</v>
      </c>
      <c r="B203" s="4" t="s">
        <v>245</v>
      </c>
      <c r="C203" s="10">
        <v>0.43402777777777773</v>
      </c>
      <c r="D203" s="4" t="s">
        <v>45</v>
      </c>
      <c r="E203" s="101" t="s">
        <v>184</v>
      </c>
      <c r="F203" s="103" t="s">
        <v>25</v>
      </c>
      <c r="G203" s="1">
        <v>5</v>
      </c>
      <c r="H203" s="1">
        <v>144</v>
      </c>
      <c r="I203" s="4"/>
      <c r="J203" s="1"/>
      <c r="K203" s="1">
        <v>2</v>
      </c>
      <c r="L203" s="1">
        <v>2</v>
      </c>
      <c r="M203" s="1"/>
      <c r="N203" s="1"/>
      <c r="O203" s="1"/>
      <c r="P203" s="4"/>
      <c r="Q203" s="4"/>
    </row>
    <row r="204" spans="1:17">
      <c r="A204" s="4" t="s">
        <v>17</v>
      </c>
      <c r="B204" s="4" t="s">
        <v>245</v>
      </c>
      <c r="C204" s="10">
        <v>0.4368055555555555</v>
      </c>
      <c r="D204" s="4" t="s">
        <v>45</v>
      </c>
      <c r="E204" s="101" t="s">
        <v>184</v>
      </c>
      <c r="F204" s="103" t="s">
        <v>25</v>
      </c>
      <c r="G204" s="1">
        <v>6</v>
      </c>
      <c r="H204" s="1">
        <v>145</v>
      </c>
      <c r="I204" s="4"/>
      <c r="J204" s="1">
        <v>1</v>
      </c>
      <c r="K204" s="1">
        <v>4</v>
      </c>
      <c r="L204" s="1">
        <v>3</v>
      </c>
      <c r="M204" s="1"/>
      <c r="N204" s="1"/>
      <c r="O204" s="1"/>
      <c r="P204" s="4"/>
      <c r="Q204" s="4"/>
    </row>
    <row r="205" spans="1:17">
      <c r="A205" s="4" t="s">
        <v>17</v>
      </c>
      <c r="B205" s="4" t="s">
        <v>245</v>
      </c>
      <c r="C205" s="10">
        <v>0.43958333333333338</v>
      </c>
      <c r="D205" s="4" t="s">
        <v>45</v>
      </c>
      <c r="E205" s="101" t="s">
        <v>184</v>
      </c>
      <c r="F205" s="103" t="s">
        <v>25</v>
      </c>
      <c r="G205" s="1">
        <v>7</v>
      </c>
      <c r="H205" s="1">
        <v>145</v>
      </c>
      <c r="I205" s="4"/>
      <c r="J205" s="1">
        <v>1</v>
      </c>
      <c r="K205" s="1">
        <v>4</v>
      </c>
      <c r="L205" s="1">
        <v>3</v>
      </c>
      <c r="M205" s="1"/>
      <c r="N205" s="1"/>
      <c r="O205" s="1"/>
      <c r="P205" s="4"/>
      <c r="Q205" s="4"/>
    </row>
    <row r="206" spans="1:17">
      <c r="A206" s="4" t="s">
        <v>17</v>
      </c>
      <c r="B206" s="4" t="s">
        <v>245</v>
      </c>
      <c r="C206" s="10">
        <v>0.44305555555555554</v>
      </c>
      <c r="D206" s="4" t="s">
        <v>45</v>
      </c>
      <c r="E206" s="101" t="s">
        <v>184</v>
      </c>
      <c r="F206" s="103" t="s">
        <v>25</v>
      </c>
      <c r="G206" s="1">
        <v>8</v>
      </c>
      <c r="H206" s="1">
        <v>145</v>
      </c>
      <c r="I206" s="4"/>
      <c r="J206" s="1"/>
      <c r="K206" s="1"/>
      <c r="L206" s="1"/>
      <c r="M206" s="1"/>
      <c r="N206" s="1">
        <v>2</v>
      </c>
      <c r="O206" s="1"/>
      <c r="P206" s="4"/>
      <c r="Q206" s="4"/>
    </row>
    <row r="207" spans="1:17">
      <c r="A207" s="4" t="s">
        <v>17</v>
      </c>
      <c r="B207" s="4" t="s">
        <v>245</v>
      </c>
      <c r="C207" s="10" t="s">
        <v>316</v>
      </c>
      <c r="D207" s="4" t="s">
        <v>45</v>
      </c>
      <c r="E207" s="101" t="s">
        <v>184</v>
      </c>
      <c r="F207" s="103" t="s">
        <v>25</v>
      </c>
      <c r="G207" s="1">
        <v>9</v>
      </c>
      <c r="H207" s="1">
        <v>146</v>
      </c>
      <c r="I207" s="4"/>
      <c r="J207" s="1"/>
      <c r="K207" s="1"/>
      <c r="L207" s="1"/>
      <c r="M207" s="1">
        <v>1</v>
      </c>
      <c r="N207" s="1"/>
      <c r="O207" s="1"/>
      <c r="P207" s="4"/>
      <c r="Q207" s="4"/>
    </row>
    <row r="208" spans="1:17">
      <c r="A208" s="4" t="s">
        <v>17</v>
      </c>
      <c r="B208" s="4" t="s">
        <v>245</v>
      </c>
      <c r="C208" s="10">
        <v>0.46319444444444446</v>
      </c>
      <c r="D208" s="4" t="s">
        <v>45</v>
      </c>
      <c r="E208" s="101" t="s">
        <v>184</v>
      </c>
      <c r="F208" s="103" t="s">
        <v>25</v>
      </c>
      <c r="G208" s="1">
        <v>11</v>
      </c>
      <c r="H208" s="1">
        <v>148</v>
      </c>
      <c r="I208" s="4"/>
      <c r="J208" s="1">
        <v>1</v>
      </c>
      <c r="K208" s="1">
        <v>3</v>
      </c>
      <c r="L208" s="1">
        <v>3</v>
      </c>
      <c r="M208" s="1"/>
      <c r="N208" s="1"/>
      <c r="O208" s="1"/>
      <c r="P208" s="4"/>
      <c r="Q208" s="4"/>
    </row>
    <row r="209" spans="1:17">
      <c r="A209" s="4" t="s">
        <v>17</v>
      </c>
      <c r="B209" s="4" t="s">
        <v>245</v>
      </c>
      <c r="C209" s="10">
        <v>0.46875</v>
      </c>
      <c r="D209" s="4" t="s">
        <v>45</v>
      </c>
      <c r="E209" s="101" t="s">
        <v>184</v>
      </c>
      <c r="F209" s="103" t="s">
        <v>25</v>
      </c>
      <c r="G209" s="1">
        <v>12</v>
      </c>
      <c r="H209" s="1">
        <v>149</v>
      </c>
      <c r="I209" s="4"/>
      <c r="J209" s="1"/>
      <c r="K209" s="1"/>
      <c r="L209" s="1"/>
      <c r="M209" s="1">
        <v>2</v>
      </c>
      <c r="N209" s="1"/>
      <c r="O209" s="1"/>
      <c r="P209" s="4"/>
      <c r="Q209" s="4"/>
    </row>
    <row r="210" spans="1:17">
      <c r="A210" s="4" t="s">
        <v>17</v>
      </c>
      <c r="B210" s="4" t="s">
        <v>245</v>
      </c>
      <c r="C210" s="10">
        <v>0.47013888888888888</v>
      </c>
      <c r="D210" s="4" t="s">
        <v>45</v>
      </c>
      <c r="E210" s="101" t="s">
        <v>184</v>
      </c>
      <c r="F210" s="103" t="s">
        <v>25</v>
      </c>
      <c r="G210" s="1">
        <v>13</v>
      </c>
      <c r="H210" s="1">
        <v>150</v>
      </c>
      <c r="I210" s="4"/>
      <c r="J210" s="1"/>
      <c r="K210" s="1"/>
      <c r="L210" s="1"/>
      <c r="M210" s="1">
        <v>1</v>
      </c>
      <c r="N210" s="1"/>
      <c r="O210" s="1"/>
      <c r="P210" s="4"/>
      <c r="Q210" s="4"/>
    </row>
    <row r="211" spans="1:17">
      <c r="A211" s="4" t="s">
        <v>17</v>
      </c>
      <c r="B211" s="4" t="s">
        <v>245</v>
      </c>
      <c r="C211" s="10">
        <v>0.47222222222222227</v>
      </c>
      <c r="D211" s="4" t="s">
        <v>45</v>
      </c>
      <c r="E211" s="101" t="s">
        <v>184</v>
      </c>
      <c r="F211" s="103" t="s">
        <v>25</v>
      </c>
      <c r="G211" s="1">
        <v>14</v>
      </c>
      <c r="H211" s="1">
        <v>151</v>
      </c>
      <c r="I211" s="4"/>
      <c r="J211" s="1">
        <v>1</v>
      </c>
      <c r="K211" s="1">
        <v>2</v>
      </c>
      <c r="L211" s="1">
        <v>2</v>
      </c>
      <c r="M211" s="1"/>
      <c r="N211" s="1"/>
      <c r="O211" s="1"/>
      <c r="P211" s="4"/>
      <c r="Q211" s="4"/>
    </row>
    <row r="212" spans="1:17">
      <c r="A212" s="4" t="s">
        <v>17</v>
      </c>
      <c r="B212" s="4" t="s">
        <v>245</v>
      </c>
      <c r="C212" s="10">
        <v>0.47499999999999998</v>
      </c>
      <c r="D212" s="4" t="s">
        <v>45</v>
      </c>
      <c r="E212" s="101" t="s">
        <v>184</v>
      </c>
      <c r="F212" s="103" t="s">
        <v>25</v>
      </c>
      <c r="G212" s="1">
        <v>15</v>
      </c>
      <c r="H212" s="1">
        <v>152</v>
      </c>
      <c r="I212" s="4"/>
      <c r="J212" s="1"/>
      <c r="K212" s="1"/>
      <c r="L212" s="1"/>
      <c r="M212" s="1">
        <v>2</v>
      </c>
      <c r="N212" s="1"/>
      <c r="O212" s="1"/>
      <c r="P212" s="4"/>
      <c r="Q212" s="4"/>
    </row>
    <row r="213" spans="1:17">
      <c r="A213" s="4" t="s">
        <v>17</v>
      </c>
      <c r="B213" s="4" t="s">
        <v>245</v>
      </c>
      <c r="C213" s="10">
        <v>0.47569444444444442</v>
      </c>
      <c r="D213" s="4" t="s">
        <v>45</v>
      </c>
      <c r="E213" s="101" t="s">
        <v>184</v>
      </c>
      <c r="F213" s="103" t="s">
        <v>25</v>
      </c>
      <c r="G213" s="1">
        <v>16</v>
      </c>
      <c r="H213" s="1">
        <v>153</v>
      </c>
      <c r="I213" s="4"/>
      <c r="J213" s="1"/>
      <c r="K213" s="1"/>
      <c r="L213" s="1"/>
      <c r="M213" s="1">
        <v>1</v>
      </c>
      <c r="N213" s="1"/>
      <c r="O213" s="1"/>
      <c r="P213" s="4"/>
      <c r="Q213" s="4"/>
    </row>
    <row r="214" spans="1:17">
      <c r="A214" s="4" t="s">
        <v>17</v>
      </c>
      <c r="B214" s="4" t="s">
        <v>245</v>
      </c>
      <c r="C214" s="10">
        <v>0.4770833333333333</v>
      </c>
      <c r="D214" s="4" t="s">
        <v>45</v>
      </c>
      <c r="E214" s="101" t="s">
        <v>184</v>
      </c>
      <c r="F214" s="103" t="s">
        <v>25</v>
      </c>
      <c r="G214" s="1">
        <v>17</v>
      </c>
      <c r="H214" s="1">
        <v>153</v>
      </c>
      <c r="I214" s="4"/>
      <c r="J214" s="1"/>
      <c r="K214" s="1"/>
      <c r="L214" s="1"/>
      <c r="M214" s="1"/>
      <c r="N214" s="1"/>
      <c r="O214" s="1"/>
      <c r="P214" s="4"/>
      <c r="Q214" s="4"/>
    </row>
    <row r="215" spans="1:17">
      <c r="A215" s="4" t="s">
        <v>17</v>
      </c>
      <c r="B215" s="4" t="s">
        <v>245</v>
      </c>
      <c r="C215" s="10">
        <v>0.48194444444444445</v>
      </c>
      <c r="D215" s="4" t="s">
        <v>45</v>
      </c>
      <c r="E215" s="101" t="s">
        <v>184</v>
      </c>
      <c r="F215" s="103" t="s">
        <v>25</v>
      </c>
      <c r="G215" s="1">
        <v>18</v>
      </c>
      <c r="H215" s="1">
        <v>154</v>
      </c>
      <c r="I215" s="4"/>
      <c r="J215" s="1">
        <v>1</v>
      </c>
      <c r="K215" s="1">
        <v>7</v>
      </c>
      <c r="L215" s="1">
        <v>4</v>
      </c>
      <c r="M215" s="1"/>
      <c r="N215" s="1"/>
      <c r="O215" s="1"/>
      <c r="P215" s="4"/>
      <c r="Q215" s="4"/>
    </row>
    <row r="216" spans="1:17">
      <c r="A216" s="4" t="s">
        <v>17</v>
      </c>
      <c r="B216" s="4" t="s">
        <v>245</v>
      </c>
      <c r="C216" s="10">
        <v>0.48680555555555555</v>
      </c>
      <c r="D216" s="4" t="s">
        <v>45</v>
      </c>
      <c r="E216" s="101" t="s">
        <v>184</v>
      </c>
      <c r="F216" s="103" t="s">
        <v>25</v>
      </c>
      <c r="G216" s="1">
        <v>19</v>
      </c>
      <c r="H216" s="1">
        <v>155</v>
      </c>
      <c r="I216" s="4"/>
      <c r="J216" s="1"/>
      <c r="K216" s="1"/>
      <c r="L216" s="1"/>
      <c r="M216" s="1">
        <v>1</v>
      </c>
      <c r="N216" s="1"/>
      <c r="O216" s="1"/>
      <c r="P216" s="4"/>
      <c r="Q216" s="4"/>
    </row>
    <row r="217" spans="1:17">
      <c r="A217" s="4" t="s">
        <v>17</v>
      </c>
      <c r="B217" s="4" t="s">
        <v>245</v>
      </c>
      <c r="C217" s="10">
        <v>0.52222222222222225</v>
      </c>
      <c r="D217" s="4" t="s">
        <v>45</v>
      </c>
      <c r="E217" s="101" t="s">
        <v>184</v>
      </c>
      <c r="F217" s="103" t="s">
        <v>25</v>
      </c>
      <c r="G217" s="1">
        <v>24</v>
      </c>
      <c r="H217" s="1">
        <v>160</v>
      </c>
      <c r="I217" s="4"/>
      <c r="J217" s="1"/>
      <c r="K217" s="1"/>
      <c r="L217" s="1"/>
      <c r="M217" s="1"/>
      <c r="N217" s="1">
        <v>8</v>
      </c>
      <c r="O217" s="1"/>
      <c r="P217" s="4"/>
      <c r="Q217" s="4"/>
    </row>
    <row r="218" spans="1:17">
      <c r="A218" s="4" t="s">
        <v>17</v>
      </c>
      <c r="B218" s="4" t="s">
        <v>245</v>
      </c>
      <c r="C218" s="10">
        <v>0.5229166666666667</v>
      </c>
      <c r="D218" s="4" t="s">
        <v>45</v>
      </c>
      <c r="E218" s="101" t="s">
        <v>184</v>
      </c>
      <c r="F218" s="103" t="s">
        <v>25</v>
      </c>
      <c r="G218" s="1">
        <v>25</v>
      </c>
      <c r="H218" s="1">
        <v>161</v>
      </c>
      <c r="I218" s="4"/>
      <c r="J218" s="1"/>
      <c r="K218" s="1"/>
      <c r="L218" s="1"/>
      <c r="M218" s="1">
        <v>2</v>
      </c>
      <c r="N218" s="1"/>
      <c r="O218" s="1"/>
      <c r="P218" s="4"/>
      <c r="Q218" s="4"/>
    </row>
    <row r="219" spans="1:17">
      <c r="A219" s="4" t="s">
        <v>17</v>
      </c>
      <c r="B219" s="4" t="s">
        <v>245</v>
      </c>
      <c r="C219" s="10">
        <v>0.52847222222222223</v>
      </c>
      <c r="D219" s="4" t="s">
        <v>45</v>
      </c>
      <c r="E219" s="101" t="s">
        <v>184</v>
      </c>
      <c r="F219" s="103" t="s">
        <v>25</v>
      </c>
      <c r="G219" s="1">
        <v>26</v>
      </c>
      <c r="H219" s="1">
        <v>163</v>
      </c>
      <c r="I219" s="4"/>
      <c r="J219" s="1"/>
      <c r="K219" s="1"/>
      <c r="L219" s="1"/>
      <c r="M219" s="1">
        <v>1</v>
      </c>
      <c r="N219" s="1">
        <v>2</v>
      </c>
      <c r="O219" s="1"/>
      <c r="P219" s="4"/>
      <c r="Q219" s="4"/>
    </row>
    <row r="220" spans="1:17">
      <c r="A220" s="4" t="s">
        <v>17</v>
      </c>
      <c r="B220" s="4" t="s">
        <v>245</v>
      </c>
      <c r="C220" s="10">
        <v>0.53749999999999998</v>
      </c>
      <c r="D220" s="4" t="s">
        <v>45</v>
      </c>
      <c r="E220" s="101" t="s">
        <v>184</v>
      </c>
      <c r="F220" s="103" t="s">
        <v>25</v>
      </c>
      <c r="G220" s="1">
        <v>27</v>
      </c>
      <c r="H220" s="1">
        <v>164</v>
      </c>
      <c r="I220" s="4"/>
      <c r="J220" s="1">
        <v>1</v>
      </c>
      <c r="K220" s="1">
        <v>4</v>
      </c>
      <c r="L220" s="1">
        <v>1</v>
      </c>
      <c r="M220" s="1"/>
      <c r="N220" s="1"/>
      <c r="O220" s="1"/>
      <c r="P220" s="4"/>
      <c r="Q220" s="4"/>
    </row>
    <row r="221" spans="1:17">
      <c r="A221" s="4" t="s">
        <v>17</v>
      </c>
      <c r="B221" s="4" t="s">
        <v>245</v>
      </c>
      <c r="C221" s="10">
        <v>0.54583333333333328</v>
      </c>
      <c r="D221" s="4" t="s">
        <v>45</v>
      </c>
      <c r="E221" s="101" t="s">
        <v>184</v>
      </c>
      <c r="F221" s="103" t="s">
        <v>25</v>
      </c>
      <c r="G221" s="1">
        <v>28</v>
      </c>
      <c r="H221" s="1">
        <v>166</v>
      </c>
      <c r="I221" s="4"/>
      <c r="J221" s="1"/>
      <c r="K221" s="1"/>
      <c r="L221" s="1"/>
      <c r="M221" s="1">
        <v>1</v>
      </c>
      <c r="N221" s="1"/>
      <c r="O221" s="1"/>
      <c r="P221" s="4"/>
      <c r="Q221" s="4"/>
    </row>
    <row r="222" spans="1:17">
      <c r="A222" s="4" t="s">
        <v>17</v>
      </c>
      <c r="B222" s="4" t="s">
        <v>245</v>
      </c>
      <c r="C222" s="10">
        <v>0.55069444444444449</v>
      </c>
      <c r="D222" s="4" t="s">
        <v>45</v>
      </c>
      <c r="E222" s="101" t="s">
        <v>184</v>
      </c>
      <c r="F222" s="103" t="s">
        <v>25</v>
      </c>
      <c r="G222" s="1">
        <v>29</v>
      </c>
      <c r="H222" s="1">
        <v>167</v>
      </c>
      <c r="I222" s="4"/>
      <c r="J222" s="1"/>
      <c r="K222" s="1"/>
      <c r="L222" s="1"/>
      <c r="M222" s="1"/>
      <c r="N222" s="1"/>
      <c r="O222" s="1">
        <v>3</v>
      </c>
      <c r="P222" s="4"/>
      <c r="Q222" s="4"/>
    </row>
    <row r="223" spans="1:17">
      <c r="A223" s="4" t="s">
        <v>17</v>
      </c>
      <c r="B223" s="4" t="s">
        <v>245</v>
      </c>
      <c r="C223" s="10">
        <v>0.5625</v>
      </c>
      <c r="D223" s="4" t="s">
        <v>45</v>
      </c>
      <c r="E223" s="101" t="s">
        <v>184</v>
      </c>
      <c r="F223" s="103" t="s">
        <v>25</v>
      </c>
      <c r="G223" s="1">
        <v>30</v>
      </c>
      <c r="H223" s="1">
        <v>168</v>
      </c>
      <c r="I223" s="4"/>
      <c r="J223" s="1"/>
      <c r="K223" s="1"/>
      <c r="L223" s="1"/>
      <c r="M223" s="1">
        <v>1</v>
      </c>
      <c r="N223" s="1"/>
      <c r="O223" s="1"/>
      <c r="P223" s="4"/>
      <c r="Q223" s="4"/>
    </row>
    <row r="224" spans="1:17">
      <c r="A224" s="4" t="s">
        <v>17</v>
      </c>
      <c r="B224" s="4" t="s">
        <v>245</v>
      </c>
      <c r="C224" s="10">
        <v>0.56944444444444442</v>
      </c>
      <c r="D224" s="4" t="s">
        <v>45</v>
      </c>
      <c r="E224" s="101" t="s">
        <v>184</v>
      </c>
      <c r="F224" s="103" t="s">
        <v>25</v>
      </c>
      <c r="G224" s="1">
        <v>31</v>
      </c>
      <c r="H224" s="1">
        <v>169</v>
      </c>
      <c r="I224" s="4"/>
      <c r="J224" s="1"/>
      <c r="K224" s="1"/>
      <c r="L224" s="1"/>
      <c r="M224" s="1">
        <v>1</v>
      </c>
      <c r="N224" s="1"/>
      <c r="O224" s="1"/>
      <c r="P224" s="4"/>
      <c r="Q224" s="4"/>
    </row>
    <row r="225" spans="1:17">
      <c r="A225" s="4" t="s">
        <v>17</v>
      </c>
      <c r="B225" s="4" t="s">
        <v>245</v>
      </c>
      <c r="C225" s="10">
        <v>0.59652777777777777</v>
      </c>
      <c r="D225" s="4" t="s">
        <v>45</v>
      </c>
      <c r="E225" s="101" t="s">
        <v>184</v>
      </c>
      <c r="F225" s="103" t="s">
        <v>25</v>
      </c>
      <c r="G225" s="1">
        <v>32</v>
      </c>
      <c r="H225" s="1">
        <v>170</v>
      </c>
      <c r="I225" s="4"/>
      <c r="J225" s="1"/>
      <c r="K225" s="1"/>
      <c r="L225" s="1"/>
      <c r="M225" s="1"/>
      <c r="N225" s="1">
        <v>2</v>
      </c>
      <c r="O225" s="1"/>
      <c r="P225" s="4"/>
      <c r="Q225" s="4"/>
    </row>
    <row r="226" spans="1:17">
      <c r="A226" s="4" t="s">
        <v>17</v>
      </c>
      <c r="B226" s="4" t="s">
        <v>245</v>
      </c>
      <c r="C226" s="10">
        <v>0.43333333333333335</v>
      </c>
      <c r="D226" s="4" t="s">
        <v>45</v>
      </c>
      <c r="E226" s="101" t="s">
        <v>184</v>
      </c>
      <c r="F226" s="103" t="s">
        <v>29</v>
      </c>
      <c r="G226" s="4">
        <v>1</v>
      </c>
      <c r="H226" s="1">
        <v>31</v>
      </c>
      <c r="I226" s="4"/>
      <c r="J226" s="1"/>
      <c r="K226" s="1"/>
      <c r="L226" s="1"/>
      <c r="M226" s="1"/>
      <c r="N226" s="1"/>
      <c r="O226" s="1">
        <v>21</v>
      </c>
      <c r="P226" s="4"/>
      <c r="Q226" s="4"/>
    </row>
    <row r="227" spans="1:17">
      <c r="A227" s="4" t="s">
        <v>17</v>
      </c>
      <c r="B227" s="4" t="s">
        <v>245</v>
      </c>
      <c r="C227" s="10"/>
      <c r="D227" s="4" t="s">
        <v>45</v>
      </c>
      <c r="E227" s="101" t="s">
        <v>184</v>
      </c>
      <c r="F227" s="103" t="s">
        <v>29</v>
      </c>
      <c r="G227" s="4">
        <v>2</v>
      </c>
      <c r="H227" s="1" t="s">
        <v>298</v>
      </c>
      <c r="I227" s="4"/>
      <c r="J227" s="1"/>
      <c r="K227" s="1"/>
      <c r="L227" s="1"/>
      <c r="M227" s="1"/>
      <c r="N227" s="1"/>
      <c r="O227" s="1">
        <v>12</v>
      </c>
      <c r="P227" s="4"/>
      <c r="Q227" s="4"/>
    </row>
    <row r="228" spans="1:17">
      <c r="A228" s="4" t="s">
        <v>17</v>
      </c>
      <c r="B228" s="4" t="s">
        <v>245</v>
      </c>
      <c r="C228" s="10">
        <v>0.4381944444444445</v>
      </c>
      <c r="D228" s="4" t="s">
        <v>45</v>
      </c>
      <c r="E228" s="101" t="s">
        <v>184</v>
      </c>
      <c r="F228" s="103" t="s">
        <v>29</v>
      </c>
      <c r="G228" s="4">
        <v>3</v>
      </c>
      <c r="H228" s="1">
        <v>32</v>
      </c>
      <c r="I228" s="4"/>
      <c r="J228" s="1"/>
      <c r="K228" s="1"/>
      <c r="L228" s="1"/>
      <c r="M228" s="1"/>
      <c r="N228" s="1">
        <v>17</v>
      </c>
      <c r="O228" s="1"/>
      <c r="P228" s="4"/>
      <c r="Q228" s="4"/>
    </row>
    <row r="229" spans="1:17">
      <c r="A229" s="4" t="s">
        <v>17</v>
      </c>
      <c r="B229" s="4" t="s">
        <v>245</v>
      </c>
      <c r="C229" s="10"/>
      <c r="D229" s="4" t="s">
        <v>45</v>
      </c>
      <c r="E229" s="101" t="s">
        <v>184</v>
      </c>
      <c r="F229" s="103" t="s">
        <v>29</v>
      </c>
      <c r="G229" s="1">
        <v>4</v>
      </c>
      <c r="H229" s="1">
        <v>33</v>
      </c>
      <c r="I229" s="4"/>
      <c r="J229" s="1">
        <v>1</v>
      </c>
      <c r="K229" s="1">
        <v>7</v>
      </c>
      <c r="L229" s="1">
        <v>3</v>
      </c>
      <c r="M229" s="1"/>
      <c r="N229" s="1"/>
      <c r="O229" s="1"/>
      <c r="P229" s="4"/>
      <c r="Q229" s="4"/>
    </row>
    <row r="230" spans="1:17">
      <c r="A230" s="4" t="s">
        <v>17</v>
      </c>
      <c r="B230" s="4" t="s">
        <v>245</v>
      </c>
      <c r="C230" s="10"/>
      <c r="D230" s="4" t="s">
        <v>45</v>
      </c>
      <c r="E230" s="101" t="s">
        <v>184</v>
      </c>
      <c r="F230" s="103" t="s">
        <v>29</v>
      </c>
      <c r="G230" s="1">
        <v>5</v>
      </c>
      <c r="H230" s="1">
        <v>34</v>
      </c>
      <c r="I230" s="4"/>
      <c r="J230" s="1">
        <v>1</v>
      </c>
      <c r="K230" s="1">
        <v>3</v>
      </c>
      <c r="L230" s="1">
        <v>1</v>
      </c>
      <c r="M230" s="1"/>
      <c r="N230" s="1"/>
      <c r="O230" s="1"/>
      <c r="P230" s="4"/>
      <c r="Q230" s="4"/>
    </row>
    <row r="231" spans="1:17">
      <c r="A231" s="4" t="s">
        <v>17</v>
      </c>
      <c r="B231" s="4" t="s">
        <v>245</v>
      </c>
      <c r="C231" s="10"/>
      <c r="D231" s="4" t="s">
        <v>45</v>
      </c>
      <c r="E231" s="101" t="s">
        <v>184</v>
      </c>
      <c r="F231" s="103" t="s">
        <v>29</v>
      </c>
      <c r="G231" s="1">
        <v>6</v>
      </c>
      <c r="H231" s="1">
        <v>34</v>
      </c>
      <c r="I231" s="4"/>
      <c r="J231" s="1">
        <v>1</v>
      </c>
      <c r="K231" s="1">
        <v>5</v>
      </c>
      <c r="L231" s="1">
        <v>2</v>
      </c>
      <c r="M231" s="1"/>
      <c r="N231" s="1"/>
      <c r="O231" s="1"/>
      <c r="P231" s="4"/>
      <c r="Q231" s="4"/>
    </row>
    <row r="232" spans="1:17">
      <c r="A232" s="4" t="s">
        <v>17</v>
      </c>
      <c r="B232" s="4" t="s">
        <v>245</v>
      </c>
      <c r="C232" s="10"/>
      <c r="D232" s="4" t="s">
        <v>45</v>
      </c>
      <c r="E232" s="101" t="s">
        <v>184</v>
      </c>
      <c r="F232" s="103" t="s">
        <v>29</v>
      </c>
      <c r="G232" s="1">
        <v>7</v>
      </c>
      <c r="H232" s="1">
        <v>34</v>
      </c>
      <c r="I232" s="4"/>
      <c r="J232" s="1">
        <v>1</v>
      </c>
      <c r="K232" s="1">
        <v>5</v>
      </c>
      <c r="L232" s="1">
        <v>3</v>
      </c>
      <c r="M232" s="1"/>
      <c r="N232" s="1"/>
      <c r="O232" s="1"/>
      <c r="P232" s="4"/>
      <c r="Q232" s="4"/>
    </row>
    <row r="233" spans="1:17">
      <c r="A233" s="4" t="s">
        <v>17</v>
      </c>
      <c r="B233" s="4" t="s">
        <v>245</v>
      </c>
      <c r="C233" s="10"/>
      <c r="D233" s="4" t="s">
        <v>45</v>
      </c>
      <c r="E233" s="101" t="s">
        <v>184</v>
      </c>
      <c r="F233" s="103" t="s">
        <v>29</v>
      </c>
      <c r="G233" s="1">
        <v>8</v>
      </c>
      <c r="H233" s="1">
        <v>34</v>
      </c>
      <c r="I233" s="4"/>
      <c r="J233" s="1"/>
      <c r="K233" s="1"/>
      <c r="L233" s="1"/>
      <c r="M233" s="1">
        <v>1</v>
      </c>
      <c r="N233" s="1"/>
      <c r="O233" s="1"/>
      <c r="P233" s="4"/>
      <c r="Q233" s="4"/>
    </row>
    <row r="234" spans="1:17">
      <c r="A234" s="4" t="s">
        <v>17</v>
      </c>
      <c r="B234" s="4" t="s">
        <v>245</v>
      </c>
      <c r="C234" s="10"/>
      <c r="D234" s="4" t="s">
        <v>45</v>
      </c>
      <c r="E234" s="101" t="s">
        <v>184</v>
      </c>
      <c r="F234" s="103" t="s">
        <v>29</v>
      </c>
      <c r="G234" s="1">
        <v>9</v>
      </c>
      <c r="H234" s="1">
        <v>35</v>
      </c>
      <c r="I234" s="4"/>
      <c r="J234" s="1"/>
      <c r="K234" s="1"/>
      <c r="L234" s="1"/>
      <c r="M234" s="1"/>
      <c r="N234" s="1"/>
      <c r="O234" s="1">
        <v>11</v>
      </c>
      <c r="P234" s="4"/>
      <c r="Q234" s="4"/>
    </row>
    <row r="235" spans="1:17">
      <c r="A235" s="4" t="s">
        <v>17</v>
      </c>
      <c r="B235" s="4" t="s">
        <v>245</v>
      </c>
      <c r="C235" s="10"/>
      <c r="D235" s="4" t="s">
        <v>45</v>
      </c>
      <c r="E235" s="101" t="s">
        <v>184</v>
      </c>
      <c r="F235" s="103" t="s">
        <v>29</v>
      </c>
      <c r="G235" s="1">
        <v>10</v>
      </c>
      <c r="H235" s="1">
        <v>35</v>
      </c>
      <c r="I235" s="4"/>
      <c r="J235" s="1"/>
      <c r="K235" s="1"/>
      <c r="L235" s="1"/>
      <c r="M235" s="1"/>
      <c r="N235" s="1">
        <v>3</v>
      </c>
      <c r="O235" s="1"/>
      <c r="P235" s="4"/>
      <c r="Q235" s="4"/>
    </row>
    <row r="236" spans="1:17">
      <c r="A236" s="4" t="s">
        <v>17</v>
      </c>
      <c r="B236" s="4" t="s">
        <v>245</v>
      </c>
      <c r="C236" s="10"/>
      <c r="D236" s="4" t="s">
        <v>45</v>
      </c>
      <c r="E236" s="101" t="s">
        <v>184</v>
      </c>
      <c r="F236" s="103" t="s">
        <v>29</v>
      </c>
      <c r="G236" s="1">
        <v>11</v>
      </c>
      <c r="H236" s="1">
        <v>35</v>
      </c>
      <c r="I236" s="4"/>
      <c r="J236" s="1"/>
      <c r="K236" s="1"/>
      <c r="L236" s="1"/>
      <c r="M236" s="1"/>
      <c r="N236" s="1">
        <v>3</v>
      </c>
      <c r="O236" s="1"/>
      <c r="P236" s="4"/>
      <c r="Q236" s="4"/>
    </row>
    <row r="237" spans="1:17">
      <c r="A237" s="4" t="s">
        <v>17</v>
      </c>
      <c r="B237" s="4" t="s">
        <v>245</v>
      </c>
      <c r="C237" s="10"/>
      <c r="D237" s="4" t="s">
        <v>45</v>
      </c>
      <c r="E237" s="101" t="s">
        <v>184</v>
      </c>
      <c r="F237" s="103" t="s">
        <v>29</v>
      </c>
      <c r="G237" s="1">
        <v>12</v>
      </c>
      <c r="H237" s="1">
        <v>35</v>
      </c>
      <c r="I237" s="4"/>
      <c r="J237" s="1"/>
      <c r="K237" s="1"/>
      <c r="L237" s="1"/>
      <c r="M237" s="1">
        <v>1</v>
      </c>
      <c r="N237" s="1"/>
      <c r="O237" s="1"/>
      <c r="P237" s="4"/>
      <c r="Q237" s="4"/>
    </row>
    <row r="238" spans="1:17">
      <c r="A238" s="4" t="s">
        <v>17</v>
      </c>
      <c r="B238" s="4" t="s">
        <v>245</v>
      </c>
      <c r="C238" s="10"/>
      <c r="D238" s="4" t="s">
        <v>45</v>
      </c>
      <c r="E238" s="101" t="s">
        <v>184</v>
      </c>
      <c r="F238" s="103" t="s">
        <v>29</v>
      </c>
      <c r="G238" s="1">
        <v>13</v>
      </c>
      <c r="H238" s="1">
        <v>35</v>
      </c>
      <c r="I238" s="4"/>
      <c r="J238" s="1"/>
      <c r="K238" s="1"/>
      <c r="L238" s="1"/>
      <c r="M238" s="1"/>
      <c r="N238" s="1">
        <v>2</v>
      </c>
      <c r="O238" s="1"/>
      <c r="P238" s="4"/>
      <c r="Q238" s="4"/>
    </row>
    <row r="239" spans="1:17">
      <c r="A239" s="4" t="s">
        <v>17</v>
      </c>
      <c r="B239" s="4" t="s">
        <v>245</v>
      </c>
      <c r="C239" s="10"/>
      <c r="D239" s="4" t="s">
        <v>45</v>
      </c>
      <c r="E239" s="101" t="s">
        <v>184</v>
      </c>
      <c r="F239" s="103" t="s">
        <v>29</v>
      </c>
      <c r="G239" s="1">
        <v>14</v>
      </c>
      <c r="H239" s="1">
        <v>35</v>
      </c>
      <c r="I239" s="4"/>
      <c r="J239" s="1"/>
      <c r="K239" s="1"/>
      <c r="L239" s="1"/>
      <c r="M239" s="1">
        <v>1</v>
      </c>
      <c r="N239" s="1"/>
      <c r="O239" s="1"/>
      <c r="P239" s="4"/>
      <c r="Q239" s="4"/>
    </row>
    <row r="240" spans="1:17">
      <c r="A240" s="4" t="s">
        <v>17</v>
      </c>
      <c r="B240" s="4" t="s">
        <v>245</v>
      </c>
      <c r="C240" s="10"/>
      <c r="D240" s="4" t="s">
        <v>45</v>
      </c>
      <c r="E240" s="101" t="s">
        <v>184</v>
      </c>
      <c r="F240" s="103" t="s">
        <v>29</v>
      </c>
      <c r="G240" s="1">
        <v>15</v>
      </c>
      <c r="H240" s="1">
        <v>35</v>
      </c>
      <c r="I240" s="4"/>
      <c r="J240" s="1"/>
      <c r="K240" s="1"/>
      <c r="L240" s="1"/>
      <c r="M240" s="1"/>
      <c r="N240" s="1"/>
      <c r="O240" s="1">
        <v>16</v>
      </c>
      <c r="P240" s="4"/>
      <c r="Q240" s="4"/>
    </row>
    <row r="241" spans="1:17">
      <c r="A241" s="4" t="s">
        <v>17</v>
      </c>
      <c r="B241" s="4" t="s">
        <v>245</v>
      </c>
      <c r="C241" s="10"/>
      <c r="D241" s="4" t="s">
        <v>45</v>
      </c>
      <c r="E241" s="101" t="s">
        <v>184</v>
      </c>
      <c r="F241" s="103" t="s">
        <v>29</v>
      </c>
      <c r="G241" s="1">
        <v>16</v>
      </c>
      <c r="H241" s="1">
        <v>35</v>
      </c>
      <c r="I241" s="4"/>
      <c r="J241" s="1"/>
      <c r="K241" s="1"/>
      <c r="L241" s="1"/>
      <c r="M241" s="1"/>
      <c r="N241" s="1"/>
      <c r="O241" s="1">
        <v>12</v>
      </c>
      <c r="P241" s="4"/>
      <c r="Q241" s="4"/>
    </row>
    <row r="242" spans="1:17">
      <c r="A242" s="4" t="s">
        <v>17</v>
      </c>
      <c r="B242" s="4" t="s">
        <v>245</v>
      </c>
      <c r="C242" s="10"/>
      <c r="D242" s="4" t="s">
        <v>45</v>
      </c>
      <c r="E242" s="101" t="s">
        <v>184</v>
      </c>
      <c r="F242" s="103" t="s">
        <v>29</v>
      </c>
      <c r="G242" s="1">
        <v>17</v>
      </c>
      <c r="H242" s="1">
        <v>35</v>
      </c>
      <c r="I242" s="4"/>
      <c r="J242" s="1"/>
      <c r="K242" s="1"/>
      <c r="L242" s="1"/>
      <c r="M242" s="1"/>
      <c r="N242" s="1"/>
      <c r="O242" s="1">
        <v>14</v>
      </c>
      <c r="P242" s="4"/>
      <c r="Q242" s="4"/>
    </row>
    <row r="243" spans="1:17">
      <c r="A243" s="4" t="s">
        <v>17</v>
      </c>
      <c r="B243" s="4" t="s">
        <v>245</v>
      </c>
      <c r="C243" s="10"/>
      <c r="D243" s="4" t="s">
        <v>45</v>
      </c>
      <c r="E243" s="101" t="s">
        <v>184</v>
      </c>
      <c r="F243" s="103" t="s">
        <v>29</v>
      </c>
      <c r="G243" s="1">
        <v>18</v>
      </c>
      <c r="H243" s="1">
        <v>35</v>
      </c>
      <c r="I243" s="4"/>
      <c r="J243" s="1"/>
      <c r="K243" s="1"/>
      <c r="L243" s="1"/>
      <c r="M243" s="1"/>
      <c r="N243" s="1"/>
      <c r="O243" s="1">
        <v>7</v>
      </c>
      <c r="P243" s="4"/>
      <c r="Q243" s="4"/>
    </row>
    <row r="244" spans="1:17">
      <c r="A244" s="4" t="s">
        <v>17</v>
      </c>
      <c r="B244" s="4" t="s">
        <v>245</v>
      </c>
      <c r="C244" s="10"/>
      <c r="D244" s="4" t="s">
        <v>45</v>
      </c>
      <c r="E244" s="101" t="s">
        <v>184</v>
      </c>
      <c r="F244" s="103" t="s">
        <v>29</v>
      </c>
      <c r="G244" s="1">
        <v>19</v>
      </c>
      <c r="H244" s="1">
        <v>35</v>
      </c>
      <c r="I244" s="4"/>
      <c r="J244" s="1"/>
      <c r="K244" s="1"/>
      <c r="L244" s="1"/>
      <c r="M244" s="1">
        <v>1</v>
      </c>
      <c r="N244" s="1"/>
      <c r="O244" s="1"/>
      <c r="P244" s="4"/>
      <c r="Q244" s="4"/>
    </row>
    <row r="245" spans="1:17">
      <c r="A245" s="4" t="s">
        <v>17</v>
      </c>
      <c r="B245" s="4" t="s">
        <v>245</v>
      </c>
      <c r="C245" s="10"/>
      <c r="D245" s="4" t="s">
        <v>45</v>
      </c>
      <c r="E245" s="101" t="s">
        <v>184</v>
      </c>
      <c r="F245" s="103" t="s">
        <v>29</v>
      </c>
      <c r="G245" s="1">
        <v>20</v>
      </c>
      <c r="H245" s="1">
        <v>35</v>
      </c>
      <c r="I245" s="4"/>
      <c r="J245" s="1"/>
      <c r="K245" s="1"/>
      <c r="L245" s="1"/>
      <c r="M245" s="1"/>
      <c r="N245" s="1"/>
      <c r="O245" s="1">
        <v>12</v>
      </c>
      <c r="P245" s="4"/>
      <c r="Q245" s="4"/>
    </row>
    <row r="246" spans="1:17">
      <c r="A246" s="4" t="s">
        <v>17</v>
      </c>
      <c r="B246" s="4" t="s">
        <v>245</v>
      </c>
      <c r="C246" s="10">
        <v>0.4861111111111111</v>
      </c>
      <c r="D246" s="4" t="s">
        <v>45</v>
      </c>
      <c r="E246" s="101" t="s">
        <v>184</v>
      </c>
      <c r="F246" s="103" t="s">
        <v>29</v>
      </c>
      <c r="G246" s="1">
        <v>21</v>
      </c>
      <c r="H246" s="1">
        <v>35</v>
      </c>
      <c r="I246" s="4"/>
      <c r="J246" s="1"/>
      <c r="K246" s="1"/>
      <c r="L246" s="1"/>
      <c r="M246" s="1"/>
      <c r="N246" s="1">
        <v>2</v>
      </c>
      <c r="O246" s="1"/>
      <c r="P246" s="4"/>
      <c r="Q246" s="4"/>
    </row>
    <row r="247" spans="1:17">
      <c r="A247" s="4" t="s">
        <v>17</v>
      </c>
      <c r="B247" s="4" t="s">
        <v>245</v>
      </c>
      <c r="C247" s="10"/>
      <c r="D247" s="4" t="s">
        <v>45</v>
      </c>
      <c r="E247" s="101" t="s">
        <v>184</v>
      </c>
      <c r="F247" s="103" t="s">
        <v>29</v>
      </c>
      <c r="G247" s="1">
        <v>22</v>
      </c>
      <c r="H247" s="1">
        <v>36</v>
      </c>
      <c r="I247" s="4"/>
      <c r="J247" s="1"/>
      <c r="K247" s="1"/>
      <c r="L247" s="1"/>
      <c r="M247" s="1"/>
      <c r="N247" s="1"/>
      <c r="O247" s="1">
        <v>14</v>
      </c>
      <c r="P247" s="4"/>
      <c r="Q247" s="4"/>
    </row>
    <row r="248" spans="1:17">
      <c r="A248" s="4" t="s">
        <v>17</v>
      </c>
      <c r="B248" s="4" t="s">
        <v>245</v>
      </c>
      <c r="C248" s="10"/>
      <c r="D248" s="4" t="s">
        <v>45</v>
      </c>
      <c r="E248" s="101" t="s">
        <v>184</v>
      </c>
      <c r="F248" s="103" t="s">
        <v>29</v>
      </c>
      <c r="G248" s="1">
        <v>23</v>
      </c>
      <c r="H248" s="1">
        <v>36</v>
      </c>
      <c r="I248" s="4"/>
      <c r="J248" s="1"/>
      <c r="K248" s="1"/>
      <c r="L248" s="1"/>
      <c r="M248" s="1"/>
      <c r="N248" s="1"/>
      <c r="O248" s="1">
        <v>6</v>
      </c>
      <c r="P248" s="4"/>
      <c r="Q248" s="4"/>
    </row>
    <row r="249" spans="1:17">
      <c r="A249" s="4" t="s">
        <v>17</v>
      </c>
      <c r="B249" s="4" t="s">
        <v>245</v>
      </c>
      <c r="C249" s="10"/>
      <c r="D249" s="4" t="s">
        <v>45</v>
      </c>
      <c r="E249" s="101" t="s">
        <v>184</v>
      </c>
      <c r="F249" s="103" t="s">
        <v>29</v>
      </c>
      <c r="G249" s="1">
        <v>24</v>
      </c>
      <c r="H249" s="1">
        <v>36</v>
      </c>
      <c r="I249" s="4"/>
      <c r="J249" s="1"/>
      <c r="K249" s="1"/>
      <c r="L249" s="1"/>
      <c r="M249" s="1"/>
      <c r="N249" s="1">
        <v>4</v>
      </c>
      <c r="O249" s="1"/>
      <c r="P249" s="4"/>
      <c r="Q249" s="4"/>
    </row>
    <row r="250" spans="1:17">
      <c r="A250" s="4" t="s">
        <v>17</v>
      </c>
      <c r="B250" s="4" t="s">
        <v>245</v>
      </c>
      <c r="C250" s="10"/>
      <c r="D250" s="4" t="s">
        <v>45</v>
      </c>
      <c r="E250" s="101" t="s">
        <v>184</v>
      </c>
      <c r="F250" s="103" t="s">
        <v>29</v>
      </c>
      <c r="G250" s="1">
        <v>25</v>
      </c>
      <c r="H250" s="1">
        <v>36</v>
      </c>
      <c r="I250" s="4"/>
      <c r="J250" s="1"/>
      <c r="K250" s="1"/>
      <c r="L250" s="1"/>
      <c r="M250" s="1">
        <v>1</v>
      </c>
      <c r="N250" s="1"/>
      <c r="O250" s="1"/>
      <c r="P250" s="4"/>
      <c r="Q250" s="4"/>
    </row>
    <row r="251" spans="1:17">
      <c r="A251" s="4" t="s">
        <v>17</v>
      </c>
      <c r="B251" s="4" t="s">
        <v>245</v>
      </c>
      <c r="C251" s="10"/>
      <c r="D251" s="4" t="s">
        <v>45</v>
      </c>
      <c r="E251" s="101" t="s">
        <v>184</v>
      </c>
      <c r="F251" s="103" t="s">
        <v>29</v>
      </c>
      <c r="G251" s="1">
        <v>26</v>
      </c>
      <c r="H251" s="1">
        <v>36</v>
      </c>
      <c r="I251" s="4"/>
      <c r="J251" s="1"/>
      <c r="K251" s="1"/>
      <c r="L251" s="1"/>
      <c r="M251" s="1">
        <v>1</v>
      </c>
      <c r="N251" s="1"/>
      <c r="O251" s="1"/>
      <c r="P251" s="4"/>
      <c r="Q251" s="4"/>
    </row>
    <row r="252" spans="1:17">
      <c r="A252" s="4" t="s">
        <v>17</v>
      </c>
      <c r="B252" s="4" t="s">
        <v>245</v>
      </c>
      <c r="C252" s="10"/>
      <c r="D252" s="4" t="s">
        <v>45</v>
      </c>
      <c r="E252" s="101" t="s">
        <v>184</v>
      </c>
      <c r="F252" s="103" t="s">
        <v>29</v>
      </c>
      <c r="G252" s="1">
        <v>27</v>
      </c>
      <c r="H252" s="1">
        <v>36</v>
      </c>
      <c r="I252" s="4"/>
      <c r="J252" s="1"/>
      <c r="K252" s="1"/>
      <c r="L252" s="1"/>
      <c r="M252" s="1">
        <v>1</v>
      </c>
      <c r="N252" s="1"/>
      <c r="O252" s="1"/>
      <c r="P252" s="4"/>
      <c r="Q252" s="4"/>
    </row>
    <row r="253" spans="1:17">
      <c r="A253" s="4" t="s">
        <v>17</v>
      </c>
      <c r="B253" s="4" t="s">
        <v>245</v>
      </c>
      <c r="C253" s="10">
        <v>0.49305555555555558</v>
      </c>
      <c r="D253" s="4" t="s">
        <v>45</v>
      </c>
      <c r="E253" s="101" t="s">
        <v>184</v>
      </c>
      <c r="F253" s="103" t="s">
        <v>29</v>
      </c>
      <c r="G253" s="1">
        <v>28</v>
      </c>
      <c r="H253" s="1">
        <v>37</v>
      </c>
      <c r="I253" s="4"/>
      <c r="J253" s="1">
        <v>1</v>
      </c>
      <c r="K253" s="1">
        <v>3</v>
      </c>
      <c r="L253" s="1">
        <v>2</v>
      </c>
      <c r="M253" s="1"/>
      <c r="N253" s="1"/>
      <c r="O253" s="1"/>
      <c r="P253" s="4"/>
      <c r="Q253" s="4"/>
    </row>
    <row r="254" spans="1:17">
      <c r="A254" s="4" t="s">
        <v>17</v>
      </c>
      <c r="B254" s="4" t="s">
        <v>245</v>
      </c>
      <c r="C254" s="10">
        <v>0.52708333333333335</v>
      </c>
      <c r="D254" s="4" t="s">
        <v>45</v>
      </c>
      <c r="E254" s="101" t="s">
        <v>184</v>
      </c>
      <c r="F254" s="103" t="s">
        <v>29</v>
      </c>
      <c r="G254" s="1">
        <v>29</v>
      </c>
      <c r="H254" s="1">
        <v>38</v>
      </c>
      <c r="I254" s="4"/>
      <c r="J254" s="1"/>
      <c r="K254" s="1"/>
      <c r="L254" s="1"/>
      <c r="M254" s="1"/>
      <c r="N254" s="1">
        <v>2</v>
      </c>
      <c r="O254" s="1"/>
      <c r="P254" s="4"/>
      <c r="Q254" s="4"/>
    </row>
    <row r="255" spans="1:17">
      <c r="A255" s="4" t="s">
        <v>17</v>
      </c>
      <c r="B255" s="4" t="s">
        <v>245</v>
      </c>
      <c r="C255" s="10">
        <v>0.5395833333333333</v>
      </c>
      <c r="D255" s="4" t="s">
        <v>45</v>
      </c>
      <c r="E255" s="101" t="s">
        <v>184</v>
      </c>
      <c r="F255" s="103" t="s">
        <v>29</v>
      </c>
      <c r="G255" s="1">
        <v>30</v>
      </c>
      <c r="H255" s="1">
        <v>39</v>
      </c>
      <c r="I255" s="4"/>
      <c r="J255" s="1">
        <v>1</v>
      </c>
      <c r="K255" s="1">
        <v>3</v>
      </c>
      <c r="L255" s="1">
        <v>1</v>
      </c>
      <c r="M255" s="1"/>
      <c r="N255" s="1"/>
      <c r="O255" s="1"/>
      <c r="P255" s="4"/>
      <c r="Q255" s="4"/>
    </row>
    <row r="256" spans="1:17">
      <c r="A256" s="4" t="s">
        <v>17</v>
      </c>
      <c r="B256" s="4" t="s">
        <v>245</v>
      </c>
      <c r="C256" s="10"/>
      <c r="D256" s="4" t="s">
        <v>45</v>
      </c>
      <c r="E256" s="101" t="s">
        <v>184</v>
      </c>
      <c r="F256" s="103" t="s">
        <v>29</v>
      </c>
      <c r="G256" s="1">
        <v>31</v>
      </c>
      <c r="H256" s="1">
        <v>40</v>
      </c>
      <c r="I256" s="4"/>
      <c r="J256" s="1"/>
      <c r="K256" s="1"/>
      <c r="L256" s="1"/>
      <c r="M256" s="1" t="s">
        <v>298</v>
      </c>
      <c r="N256" s="1">
        <v>4</v>
      </c>
      <c r="O256" s="1"/>
      <c r="P256" s="4"/>
      <c r="Q256" s="4"/>
    </row>
    <row r="257" spans="1:18">
      <c r="A257" s="4" t="s">
        <v>17</v>
      </c>
      <c r="B257" s="4" t="s">
        <v>245</v>
      </c>
      <c r="C257" s="10">
        <v>0.54166666666666663</v>
      </c>
      <c r="D257" s="4" t="s">
        <v>45</v>
      </c>
      <c r="E257" s="101" t="s">
        <v>184</v>
      </c>
      <c r="F257" s="103" t="s">
        <v>29</v>
      </c>
      <c r="G257" s="1">
        <v>32</v>
      </c>
      <c r="H257" s="1">
        <v>41</v>
      </c>
      <c r="I257" s="4"/>
      <c r="J257" s="1"/>
      <c r="K257" s="1"/>
      <c r="L257" s="1"/>
      <c r="M257" s="1"/>
      <c r="N257" s="1">
        <v>5</v>
      </c>
      <c r="O257" s="1"/>
      <c r="P257" s="4"/>
      <c r="Q257" s="4"/>
    </row>
    <row r="258" spans="1:18">
      <c r="A258" s="4" t="s">
        <v>17</v>
      </c>
      <c r="B258" s="4" t="s">
        <v>245</v>
      </c>
      <c r="C258" s="10">
        <v>0.56041666666666667</v>
      </c>
      <c r="D258" s="4" t="s">
        <v>45</v>
      </c>
      <c r="E258" s="101" t="s">
        <v>184</v>
      </c>
      <c r="F258" s="103" t="s">
        <v>29</v>
      </c>
      <c r="G258" s="1"/>
      <c r="H258" s="1">
        <v>42</v>
      </c>
      <c r="I258" s="4"/>
      <c r="J258" s="1"/>
      <c r="K258" s="1"/>
      <c r="L258" s="1"/>
      <c r="M258" s="1">
        <v>1</v>
      </c>
      <c r="N258" s="1"/>
      <c r="O258" s="1"/>
      <c r="P258" s="4"/>
      <c r="Q258" s="4"/>
    </row>
    <row r="259" spans="1:18">
      <c r="A259" s="4" t="s">
        <v>17</v>
      </c>
      <c r="B259" s="4" t="s">
        <v>245</v>
      </c>
      <c r="C259" s="10">
        <v>0.56597222222222221</v>
      </c>
      <c r="D259" s="4" t="s">
        <v>45</v>
      </c>
      <c r="E259" s="101" t="s">
        <v>184</v>
      </c>
      <c r="F259" s="103" t="s">
        <v>29</v>
      </c>
      <c r="G259" s="1"/>
      <c r="H259" s="1">
        <v>43</v>
      </c>
      <c r="I259" s="4"/>
      <c r="J259" s="1"/>
      <c r="K259" s="1"/>
      <c r="L259" s="1"/>
      <c r="M259" s="1">
        <v>1</v>
      </c>
      <c r="N259" s="1"/>
      <c r="O259" s="1"/>
      <c r="P259" s="4"/>
      <c r="Q259" s="4"/>
    </row>
    <row r="260" spans="1:18">
      <c r="A260" s="4" t="s">
        <v>17</v>
      </c>
      <c r="B260" s="4" t="s">
        <v>245</v>
      </c>
      <c r="C260" s="10">
        <v>0.56666666666666665</v>
      </c>
      <c r="D260" s="4" t="s">
        <v>45</v>
      </c>
      <c r="E260" s="101" t="s">
        <v>184</v>
      </c>
      <c r="F260" s="103" t="s">
        <v>29</v>
      </c>
      <c r="G260" s="1"/>
      <c r="H260" s="1">
        <v>43</v>
      </c>
      <c r="I260" s="4"/>
      <c r="J260" s="1"/>
      <c r="K260" s="1"/>
      <c r="L260" s="1"/>
      <c r="M260" s="1">
        <v>1</v>
      </c>
      <c r="N260" s="1"/>
      <c r="O260" s="1"/>
      <c r="P260" s="4"/>
      <c r="Q260" s="4"/>
    </row>
    <row r="261" spans="1:18">
      <c r="A261" s="4" t="s">
        <v>17</v>
      </c>
      <c r="B261" s="4" t="s">
        <v>245</v>
      </c>
      <c r="C261" s="10">
        <v>0.5756944444444444</v>
      </c>
      <c r="D261" s="4" t="s">
        <v>45</v>
      </c>
      <c r="E261" s="101" t="s">
        <v>184</v>
      </c>
      <c r="F261" s="103" t="s">
        <v>29</v>
      </c>
      <c r="G261" s="1"/>
      <c r="H261" s="1">
        <v>44</v>
      </c>
      <c r="I261" s="4"/>
      <c r="J261" s="1"/>
      <c r="K261" s="1"/>
      <c r="L261" s="1"/>
      <c r="M261" s="1" t="s">
        <v>298</v>
      </c>
      <c r="N261" s="1">
        <v>3</v>
      </c>
      <c r="O261" s="1"/>
      <c r="P261" s="4"/>
      <c r="Q261" s="4"/>
    </row>
    <row r="262" spans="1:18">
      <c r="A262" s="4" t="s">
        <v>17</v>
      </c>
      <c r="B262" s="4" t="s">
        <v>245</v>
      </c>
      <c r="C262" s="10">
        <v>0.5805555555555556</v>
      </c>
      <c r="D262" s="4" t="s">
        <v>45</v>
      </c>
      <c r="E262" s="101" t="s">
        <v>184</v>
      </c>
      <c r="F262" s="103" t="s">
        <v>29</v>
      </c>
      <c r="G262" s="1"/>
      <c r="H262" s="1">
        <v>45</v>
      </c>
      <c r="I262" s="4"/>
      <c r="J262" s="1"/>
      <c r="K262" s="1"/>
      <c r="L262" s="1"/>
      <c r="M262" s="1">
        <v>1</v>
      </c>
      <c r="N262" s="1"/>
      <c r="O262" s="1"/>
      <c r="P262" s="4"/>
      <c r="Q262" s="4"/>
    </row>
    <row r="263" spans="1:18">
      <c r="A263" s="4" t="s">
        <v>17</v>
      </c>
      <c r="B263" s="4" t="s">
        <v>245</v>
      </c>
      <c r="C263" s="10">
        <v>0.59027777777777779</v>
      </c>
      <c r="D263" s="4" t="s">
        <v>45</v>
      </c>
      <c r="E263" s="101" t="s">
        <v>184</v>
      </c>
      <c r="F263" s="103" t="s">
        <v>29</v>
      </c>
      <c r="G263" s="1"/>
      <c r="H263" s="1">
        <v>46</v>
      </c>
      <c r="I263" s="4"/>
      <c r="J263" s="1"/>
      <c r="K263" s="1"/>
      <c r="L263" s="1"/>
      <c r="M263" s="1">
        <v>1</v>
      </c>
      <c r="N263" s="1"/>
      <c r="O263" s="1"/>
      <c r="P263" s="4"/>
      <c r="Q263" s="4"/>
    </row>
    <row r="264" spans="1:18">
      <c r="A264" s="4" t="s">
        <v>17</v>
      </c>
      <c r="B264" s="4" t="s">
        <v>245</v>
      </c>
      <c r="C264" s="10">
        <v>0.59513888888888888</v>
      </c>
      <c r="D264" s="4" t="s">
        <v>45</v>
      </c>
      <c r="E264" s="101" t="s">
        <v>184</v>
      </c>
      <c r="F264" s="103" t="s">
        <v>29</v>
      </c>
      <c r="G264" s="1"/>
      <c r="H264" s="1">
        <v>46</v>
      </c>
      <c r="I264" s="4"/>
      <c r="J264" s="1"/>
      <c r="K264" s="1"/>
      <c r="L264" s="1"/>
      <c r="M264" s="1"/>
      <c r="N264" s="1">
        <v>4</v>
      </c>
      <c r="O264" s="1"/>
      <c r="P264" s="4"/>
      <c r="Q264" s="4"/>
    </row>
    <row r="265" spans="1:18" s="86" customFormat="1">
      <c r="A265" s="80"/>
      <c r="B265" s="80"/>
      <c r="C265" s="80"/>
      <c r="D265" s="80"/>
      <c r="E265" s="80"/>
      <c r="F265" s="80"/>
      <c r="G265" s="80"/>
      <c r="H265" s="80"/>
      <c r="I265" s="80"/>
      <c r="J265" s="80">
        <f>SUM(J173:J264)</f>
        <v>21</v>
      </c>
      <c r="K265" s="80">
        <f t="shared" ref="K265:O265" si="4">SUM(K173:K264)</f>
        <v>90</v>
      </c>
      <c r="L265" s="80">
        <f t="shared" si="4"/>
        <v>45</v>
      </c>
      <c r="M265" s="80">
        <f t="shared" si="4"/>
        <v>41</v>
      </c>
      <c r="N265" s="80">
        <f t="shared" si="4"/>
        <v>69</v>
      </c>
      <c r="O265" s="80">
        <f t="shared" si="4"/>
        <v>156</v>
      </c>
      <c r="P265" s="80"/>
      <c r="Q265" s="80"/>
      <c r="R265" s="89">
        <f>SUM(J265:O265)</f>
        <v>422</v>
      </c>
    </row>
    <row r="267" spans="1:18">
      <c r="J267">
        <f>J265+J172+J91+J76</f>
        <v>73</v>
      </c>
      <c r="K267">
        <f t="shared" ref="K267:O267" si="5">K265+K172+K91+K76</f>
        <v>430</v>
      </c>
      <c r="L267">
        <f t="shared" si="5"/>
        <v>195</v>
      </c>
      <c r="M267">
        <f t="shared" si="5"/>
        <v>86</v>
      </c>
      <c r="N267">
        <f t="shared" si="5"/>
        <v>159</v>
      </c>
      <c r="O267">
        <f t="shared" si="5"/>
        <v>533</v>
      </c>
      <c r="R267" s="116">
        <f>SUM(R265,R172,R91,R76)</f>
        <v>1476</v>
      </c>
    </row>
    <row r="270" spans="1:18">
      <c r="R270">
        <f>R267+R31</f>
        <v>1566</v>
      </c>
    </row>
    <row r="271" spans="1:18">
      <c r="I271">
        <f>R265+R172+R91+R76+R31</f>
        <v>1566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7"/>
  <sheetViews>
    <sheetView topLeftCell="C1" zoomScale="80" zoomScaleNormal="80" workbookViewId="0">
      <pane ySplit="1" topLeftCell="C274" activePane="bottomLeft" state="frozen"/>
      <selection pane="bottomLeft" activeCell="P275" sqref="P275"/>
      <selection activeCell="G1" sqref="G1"/>
    </sheetView>
  </sheetViews>
  <sheetFormatPr defaultColWidth="11.42578125" defaultRowHeight="15"/>
  <cols>
    <col min="1" max="2" width="11.42578125" style="100"/>
    <col min="3" max="3" width="13.85546875" style="100" customWidth="1"/>
    <col min="4" max="4" width="10.5703125" style="100" customWidth="1"/>
    <col min="5" max="5" width="17.7109375" style="100" bestFit="1" customWidth="1"/>
    <col min="6" max="6" width="30.140625" style="100" customWidth="1"/>
    <col min="7" max="7" width="11.42578125" style="100"/>
    <col min="8" max="8" width="14.85546875" style="100" customWidth="1"/>
    <col min="9" max="16" width="11.42578125" style="100"/>
    <col min="17" max="17" width="18.5703125" style="100" customWidth="1"/>
    <col min="18" max="16384" width="11.42578125" style="100"/>
  </cols>
  <sheetData>
    <row r="1" spans="1:17" ht="37.5" customHeight="1">
      <c r="A1" s="107" t="s">
        <v>0</v>
      </c>
      <c r="B1" s="107" t="s">
        <v>1</v>
      </c>
      <c r="C1" s="107" t="s">
        <v>2</v>
      </c>
      <c r="D1" s="107" t="s">
        <v>3</v>
      </c>
      <c r="E1" s="107" t="s">
        <v>4</v>
      </c>
      <c r="F1" s="107" t="s">
        <v>5</v>
      </c>
      <c r="G1" s="107" t="s">
        <v>6</v>
      </c>
      <c r="H1" s="107" t="s">
        <v>7</v>
      </c>
      <c r="I1" s="107" t="s">
        <v>8</v>
      </c>
      <c r="J1" s="107" t="s">
        <v>9</v>
      </c>
      <c r="K1" s="107" t="s">
        <v>10</v>
      </c>
      <c r="L1" s="107" t="s">
        <v>11</v>
      </c>
      <c r="M1" s="107" t="s">
        <v>12</v>
      </c>
      <c r="N1" s="107" t="s">
        <v>13</v>
      </c>
      <c r="O1" s="107" t="s">
        <v>14</v>
      </c>
      <c r="P1" s="108" t="s">
        <v>15</v>
      </c>
      <c r="Q1" s="107" t="s">
        <v>16</v>
      </c>
    </row>
    <row r="2" spans="1:17" ht="33" customHeight="1">
      <c r="A2" s="101" t="s">
        <v>55</v>
      </c>
      <c r="B2" s="101" t="s">
        <v>317</v>
      </c>
      <c r="C2" s="102">
        <v>0.45833333333333331</v>
      </c>
      <c r="D2" s="101" t="s">
        <v>318</v>
      </c>
      <c r="E2" s="101" t="s">
        <v>46</v>
      </c>
      <c r="F2" s="103" t="s">
        <v>319</v>
      </c>
      <c r="G2" s="104">
        <v>1</v>
      </c>
      <c r="H2" s="101"/>
      <c r="I2" s="101"/>
      <c r="J2" s="104"/>
      <c r="K2" s="104"/>
      <c r="L2" s="104"/>
      <c r="M2" s="104"/>
      <c r="N2" s="104">
        <v>2</v>
      </c>
      <c r="O2" s="101"/>
      <c r="P2" s="101"/>
      <c r="Q2" s="101"/>
    </row>
    <row r="3" spans="1:17" ht="31.5" customHeight="1">
      <c r="A3" s="101" t="s">
        <v>55</v>
      </c>
      <c r="B3" s="101" t="s">
        <v>317</v>
      </c>
      <c r="C3" s="102">
        <v>0.51458333333333328</v>
      </c>
      <c r="D3" s="101" t="s">
        <v>318</v>
      </c>
      <c r="E3" s="101" t="s">
        <v>46</v>
      </c>
      <c r="F3" s="103" t="s">
        <v>319</v>
      </c>
      <c r="G3" s="104">
        <v>2</v>
      </c>
      <c r="H3" s="101"/>
      <c r="I3" s="101"/>
      <c r="J3" s="104"/>
      <c r="K3" s="104">
        <v>1</v>
      </c>
      <c r="L3" s="104">
        <v>1</v>
      </c>
      <c r="M3" s="104"/>
      <c r="N3" s="104"/>
      <c r="O3" s="101"/>
      <c r="P3" s="101"/>
      <c r="Q3" s="101"/>
    </row>
    <row r="4" spans="1:17" ht="35.25" customHeight="1">
      <c r="A4" s="101" t="s">
        <v>55</v>
      </c>
      <c r="B4" s="101" t="s">
        <v>317</v>
      </c>
      <c r="C4" s="105">
        <v>0.52916666666666667</v>
      </c>
      <c r="D4" s="101" t="s">
        <v>318</v>
      </c>
      <c r="E4" s="101" t="s">
        <v>46</v>
      </c>
      <c r="F4" s="103" t="s">
        <v>319</v>
      </c>
      <c r="G4" s="104">
        <v>3</v>
      </c>
      <c r="H4" s="101"/>
      <c r="I4" s="101"/>
      <c r="J4" s="104">
        <v>1</v>
      </c>
      <c r="K4" s="104">
        <v>3</v>
      </c>
      <c r="L4" s="104">
        <v>3</v>
      </c>
      <c r="M4" s="104"/>
      <c r="N4" s="104"/>
      <c r="O4" s="101"/>
      <c r="P4" s="101"/>
      <c r="Q4" s="101"/>
    </row>
    <row r="5" spans="1:17" ht="34.5" customHeight="1">
      <c r="A5" s="101" t="s">
        <v>55</v>
      </c>
      <c r="B5" s="101" t="s">
        <v>317</v>
      </c>
      <c r="C5" s="105">
        <v>0.54791666666666672</v>
      </c>
      <c r="D5" s="101" t="s">
        <v>318</v>
      </c>
      <c r="E5" s="101" t="s">
        <v>46</v>
      </c>
      <c r="F5" s="103" t="s">
        <v>319</v>
      </c>
      <c r="G5" s="104">
        <v>4</v>
      </c>
      <c r="H5" s="101"/>
      <c r="I5" s="101"/>
      <c r="J5" s="104">
        <v>1</v>
      </c>
      <c r="K5" s="104">
        <v>7</v>
      </c>
      <c r="L5" s="104">
        <v>5</v>
      </c>
      <c r="M5" s="104"/>
      <c r="N5" s="104"/>
      <c r="O5" s="101"/>
      <c r="P5" s="101"/>
      <c r="Q5" s="101"/>
    </row>
    <row r="6" spans="1:17" ht="33" customHeight="1">
      <c r="A6" s="101" t="s">
        <v>55</v>
      </c>
      <c r="B6" s="101" t="s">
        <v>317</v>
      </c>
      <c r="C6" s="105">
        <v>0.55000000000000004</v>
      </c>
      <c r="D6" s="101" t="s">
        <v>318</v>
      </c>
      <c r="E6" s="101" t="s">
        <v>46</v>
      </c>
      <c r="F6" s="103" t="s">
        <v>319</v>
      </c>
      <c r="G6" s="104">
        <v>5</v>
      </c>
      <c r="H6" s="101"/>
      <c r="I6" s="101"/>
      <c r="J6" s="104">
        <v>1</v>
      </c>
      <c r="K6" s="104">
        <v>8</v>
      </c>
      <c r="L6" s="104">
        <v>5</v>
      </c>
      <c r="M6" s="104"/>
      <c r="N6" s="104"/>
      <c r="O6" s="101"/>
      <c r="P6" s="101"/>
      <c r="Q6" s="101"/>
    </row>
    <row r="7" spans="1:17" ht="35.25" customHeight="1">
      <c r="A7" s="101" t="s">
        <v>55</v>
      </c>
      <c r="B7" s="101" t="s">
        <v>317</v>
      </c>
      <c r="C7" s="105">
        <v>0.55138888888888882</v>
      </c>
      <c r="D7" s="101" t="s">
        <v>318</v>
      </c>
      <c r="E7" s="101" t="s">
        <v>46</v>
      </c>
      <c r="F7" s="103" t="s">
        <v>319</v>
      </c>
      <c r="G7" s="104">
        <v>6</v>
      </c>
      <c r="H7" s="101"/>
      <c r="I7" s="101"/>
      <c r="J7" s="104">
        <v>1</v>
      </c>
      <c r="K7" s="104">
        <v>5</v>
      </c>
      <c r="L7" s="104">
        <v>2</v>
      </c>
      <c r="M7" s="104"/>
      <c r="N7" s="104"/>
      <c r="O7" s="101"/>
      <c r="P7" s="101"/>
      <c r="Q7" s="101"/>
    </row>
    <row r="8" spans="1:17" ht="30.75" customHeight="1">
      <c r="A8" s="101" t="s">
        <v>55</v>
      </c>
      <c r="B8" s="101" t="s">
        <v>317</v>
      </c>
      <c r="C8" s="105">
        <v>0.56041666666666667</v>
      </c>
      <c r="D8" s="101" t="s">
        <v>318</v>
      </c>
      <c r="E8" s="101" t="s">
        <v>46</v>
      </c>
      <c r="F8" s="103" t="s">
        <v>319</v>
      </c>
      <c r="G8" s="104">
        <v>7</v>
      </c>
      <c r="H8" s="101"/>
      <c r="I8" s="101"/>
      <c r="J8" s="104">
        <v>1</v>
      </c>
      <c r="K8" s="104">
        <v>2</v>
      </c>
      <c r="L8" s="104">
        <v>1</v>
      </c>
      <c r="M8" s="104"/>
      <c r="N8" s="104"/>
      <c r="O8" s="101"/>
      <c r="P8" s="101"/>
      <c r="Q8" s="101"/>
    </row>
    <row r="9" spans="1:17" ht="36.75" customHeight="1">
      <c r="A9" s="101" t="s">
        <v>55</v>
      </c>
      <c r="B9" s="101" t="s">
        <v>317</v>
      </c>
      <c r="C9" s="105">
        <v>0.56805555555555554</v>
      </c>
      <c r="D9" s="101" t="s">
        <v>318</v>
      </c>
      <c r="E9" s="101" t="s">
        <v>46</v>
      </c>
      <c r="F9" s="103" t="s">
        <v>319</v>
      </c>
      <c r="G9" s="104">
        <v>8</v>
      </c>
      <c r="H9" s="101"/>
      <c r="I9" s="101"/>
      <c r="J9" s="104" t="s">
        <v>298</v>
      </c>
      <c r="K9" s="104">
        <v>1</v>
      </c>
      <c r="L9" s="104">
        <v>1</v>
      </c>
      <c r="M9" s="104"/>
      <c r="N9" s="104"/>
      <c r="O9" s="101"/>
      <c r="P9" s="101"/>
      <c r="Q9" s="101"/>
    </row>
    <row r="10" spans="1:17" ht="27.75">
      <c r="A10" s="101" t="s">
        <v>55</v>
      </c>
      <c r="B10" s="101" t="s">
        <v>317</v>
      </c>
      <c r="C10" s="105">
        <v>0.5756944444444444</v>
      </c>
      <c r="D10" s="101" t="s">
        <v>318</v>
      </c>
      <c r="E10" s="101" t="s">
        <v>46</v>
      </c>
      <c r="F10" s="103" t="s">
        <v>319</v>
      </c>
      <c r="G10" s="104">
        <v>9</v>
      </c>
      <c r="H10" s="101"/>
      <c r="I10" s="101"/>
      <c r="J10" s="104">
        <v>1</v>
      </c>
      <c r="K10" s="104">
        <v>7</v>
      </c>
      <c r="L10" s="104">
        <v>6</v>
      </c>
      <c r="M10" s="104" t="s">
        <v>298</v>
      </c>
      <c r="N10" s="104"/>
      <c r="O10" s="101"/>
      <c r="P10" s="101"/>
      <c r="Q10" s="101"/>
    </row>
    <row r="11" spans="1:17" ht="27.75">
      <c r="A11" s="101" t="s">
        <v>55</v>
      </c>
      <c r="B11" s="101" t="s">
        <v>317</v>
      </c>
      <c r="C11" s="105">
        <v>0.59305555555555556</v>
      </c>
      <c r="D11" s="101" t="s">
        <v>318</v>
      </c>
      <c r="E11" s="101" t="s">
        <v>46</v>
      </c>
      <c r="F11" s="103" t="s">
        <v>319</v>
      </c>
      <c r="G11" s="104">
        <v>10</v>
      </c>
      <c r="H11" s="101"/>
      <c r="I11" s="101"/>
      <c r="J11" s="104" t="s">
        <v>298</v>
      </c>
      <c r="K11" s="104" t="s">
        <v>298</v>
      </c>
      <c r="L11" s="104" t="s">
        <v>298</v>
      </c>
      <c r="M11" s="104">
        <v>1</v>
      </c>
      <c r="N11" s="104"/>
      <c r="O11" s="101"/>
      <c r="P11" s="101"/>
      <c r="Q11" s="101"/>
    </row>
    <row r="12" spans="1:17" ht="27.75">
      <c r="A12" s="101" t="s">
        <v>55</v>
      </c>
      <c r="B12" s="101" t="s">
        <v>317</v>
      </c>
      <c r="C12" s="105">
        <v>0.60069444444444442</v>
      </c>
      <c r="D12" s="101" t="s">
        <v>318</v>
      </c>
      <c r="E12" s="101" t="s">
        <v>46</v>
      </c>
      <c r="F12" s="103" t="s">
        <v>319</v>
      </c>
      <c r="G12" s="104">
        <v>11</v>
      </c>
      <c r="H12" s="101"/>
      <c r="I12" s="101"/>
      <c r="J12" s="104">
        <v>1</v>
      </c>
      <c r="K12" s="104">
        <v>2</v>
      </c>
      <c r="L12" s="104">
        <v>2</v>
      </c>
      <c r="M12" s="104" t="s">
        <v>298</v>
      </c>
      <c r="N12" s="104" t="s">
        <v>298</v>
      </c>
      <c r="O12" s="101"/>
      <c r="P12" s="101"/>
      <c r="Q12" s="101"/>
    </row>
    <row r="13" spans="1:17" ht="27.75">
      <c r="A13" s="101" t="s">
        <v>55</v>
      </c>
      <c r="B13" s="101" t="s">
        <v>317</v>
      </c>
      <c r="C13" s="105">
        <v>0.62291666666666667</v>
      </c>
      <c r="D13" s="101" t="s">
        <v>318</v>
      </c>
      <c r="E13" s="101" t="s">
        <v>46</v>
      </c>
      <c r="F13" s="103" t="s">
        <v>319</v>
      </c>
      <c r="G13" s="104">
        <v>12</v>
      </c>
      <c r="H13" s="101"/>
      <c r="I13" s="101"/>
      <c r="J13" s="104"/>
      <c r="K13" s="104"/>
      <c r="L13" s="104"/>
      <c r="M13" s="104"/>
      <c r="N13" s="104">
        <v>6</v>
      </c>
      <c r="O13" s="101"/>
      <c r="P13" s="101"/>
      <c r="Q13" s="101"/>
    </row>
    <row r="14" spans="1:17" ht="27.75">
      <c r="A14" s="101" t="s">
        <v>55</v>
      </c>
      <c r="B14" s="101" t="s">
        <v>317</v>
      </c>
      <c r="C14" s="105">
        <v>0.64375000000000004</v>
      </c>
      <c r="D14" s="101" t="s">
        <v>318</v>
      </c>
      <c r="E14" s="101" t="s">
        <v>46</v>
      </c>
      <c r="F14" s="103" t="s">
        <v>319</v>
      </c>
      <c r="G14" s="104">
        <v>13</v>
      </c>
      <c r="H14" s="101"/>
      <c r="I14" s="101"/>
      <c r="J14" s="104"/>
      <c r="K14" s="104"/>
      <c r="L14" s="104"/>
      <c r="M14" s="104" t="s">
        <v>298</v>
      </c>
      <c r="N14" s="104">
        <v>3</v>
      </c>
      <c r="O14" s="101"/>
      <c r="P14" s="101"/>
      <c r="Q14" s="101"/>
    </row>
    <row r="15" spans="1:17" ht="27.75">
      <c r="A15" s="101" t="s">
        <v>55</v>
      </c>
      <c r="B15" s="101" t="s">
        <v>317</v>
      </c>
      <c r="C15" s="105" t="s">
        <v>320</v>
      </c>
      <c r="D15" s="101" t="s">
        <v>318</v>
      </c>
      <c r="E15" s="101" t="s">
        <v>46</v>
      </c>
      <c r="F15" s="103" t="s">
        <v>319</v>
      </c>
      <c r="G15" s="104">
        <v>14</v>
      </c>
      <c r="H15" s="101"/>
      <c r="I15" s="101"/>
      <c r="J15" s="104"/>
      <c r="K15" s="104"/>
      <c r="L15" s="104"/>
      <c r="M15" s="104">
        <v>1</v>
      </c>
      <c r="N15" s="104"/>
      <c r="O15" s="101"/>
      <c r="P15" s="101"/>
      <c r="Q15" s="101"/>
    </row>
    <row r="16" spans="1:17" ht="27.75">
      <c r="A16" s="101" t="s">
        <v>55</v>
      </c>
      <c r="B16" s="101" t="s">
        <v>317</v>
      </c>
      <c r="C16" s="105"/>
      <c r="D16" s="101" t="s">
        <v>318</v>
      </c>
      <c r="E16" s="101" t="s">
        <v>46</v>
      </c>
      <c r="F16" s="103" t="s">
        <v>22</v>
      </c>
      <c r="G16" s="101"/>
      <c r="H16" s="104">
        <v>317</v>
      </c>
      <c r="I16" s="101"/>
      <c r="J16" s="104"/>
      <c r="K16" s="104"/>
      <c r="L16" s="104"/>
      <c r="M16" s="104"/>
      <c r="N16" s="101"/>
      <c r="O16" s="101"/>
      <c r="P16" s="101"/>
      <c r="Q16" s="101"/>
    </row>
    <row r="17" spans="1:18" ht="27.75">
      <c r="A17" s="101" t="s">
        <v>55</v>
      </c>
      <c r="B17" s="101" t="s">
        <v>317</v>
      </c>
      <c r="C17" s="105"/>
      <c r="D17" s="101" t="s">
        <v>318</v>
      </c>
      <c r="E17" s="101" t="s">
        <v>46</v>
      </c>
      <c r="F17" s="103" t="s">
        <v>22</v>
      </c>
      <c r="G17" s="106">
        <v>1</v>
      </c>
      <c r="H17" s="104">
        <v>318</v>
      </c>
      <c r="I17" s="101"/>
      <c r="J17" s="104">
        <v>1</v>
      </c>
      <c r="K17" s="104">
        <v>9</v>
      </c>
      <c r="L17" s="104">
        <v>2</v>
      </c>
      <c r="M17" s="104"/>
      <c r="N17" s="101"/>
      <c r="O17" s="101"/>
      <c r="P17" s="101"/>
      <c r="Q17" s="101"/>
    </row>
    <row r="18" spans="1:18" ht="27.75">
      <c r="A18" s="101" t="s">
        <v>55</v>
      </c>
      <c r="B18" s="101" t="s">
        <v>317</v>
      </c>
      <c r="C18" s="105"/>
      <c r="D18" s="101" t="s">
        <v>318</v>
      </c>
      <c r="E18" s="101" t="s">
        <v>46</v>
      </c>
      <c r="F18" s="103" t="s">
        <v>22</v>
      </c>
      <c r="G18" s="106">
        <v>2</v>
      </c>
      <c r="H18" s="104">
        <v>318</v>
      </c>
      <c r="I18" s="101"/>
      <c r="J18" s="104">
        <v>1</v>
      </c>
      <c r="K18" s="104">
        <v>3</v>
      </c>
      <c r="L18" s="104">
        <v>1</v>
      </c>
      <c r="M18" s="104"/>
      <c r="N18" s="101"/>
      <c r="O18" s="101"/>
      <c r="P18" s="101"/>
      <c r="Q18" s="101"/>
    </row>
    <row r="19" spans="1:18" ht="27.75">
      <c r="A19" s="101" t="s">
        <v>55</v>
      </c>
      <c r="B19" s="101" t="s">
        <v>317</v>
      </c>
      <c r="C19" s="105"/>
      <c r="D19" s="101" t="s">
        <v>318</v>
      </c>
      <c r="E19" s="101" t="s">
        <v>46</v>
      </c>
      <c r="F19" s="103" t="s">
        <v>22</v>
      </c>
      <c r="G19" s="106">
        <v>3</v>
      </c>
      <c r="H19" s="104">
        <v>319</v>
      </c>
      <c r="I19" s="101"/>
      <c r="J19" s="104" t="s">
        <v>298</v>
      </c>
      <c r="K19" s="104" t="s">
        <v>298</v>
      </c>
      <c r="L19" s="104" t="s">
        <v>298</v>
      </c>
      <c r="M19" s="104">
        <v>1</v>
      </c>
      <c r="N19" s="101"/>
      <c r="O19" s="101"/>
      <c r="P19" s="101"/>
      <c r="Q19" s="101"/>
    </row>
    <row r="20" spans="1:18" ht="27.75">
      <c r="A20" s="101" t="s">
        <v>55</v>
      </c>
      <c r="B20" s="101" t="s">
        <v>321</v>
      </c>
      <c r="C20" s="105"/>
      <c r="D20" s="101" t="s">
        <v>318</v>
      </c>
      <c r="E20" s="101" t="s">
        <v>46</v>
      </c>
      <c r="F20" s="103" t="s">
        <v>22</v>
      </c>
      <c r="G20" s="104">
        <v>4</v>
      </c>
      <c r="H20" s="104">
        <v>320</v>
      </c>
      <c r="I20" s="101"/>
      <c r="J20" s="104">
        <v>1</v>
      </c>
      <c r="K20" s="104">
        <v>3</v>
      </c>
      <c r="L20" s="104">
        <v>1</v>
      </c>
      <c r="M20" s="104" t="s">
        <v>298</v>
      </c>
      <c r="N20" s="101"/>
      <c r="O20" s="101"/>
      <c r="P20" s="101"/>
      <c r="Q20" s="101"/>
    </row>
    <row r="21" spans="1:18" ht="27.75">
      <c r="A21" s="101" t="s">
        <v>55</v>
      </c>
      <c r="B21" s="101" t="s">
        <v>317</v>
      </c>
      <c r="C21" s="105"/>
      <c r="D21" s="101" t="s">
        <v>318</v>
      </c>
      <c r="E21" s="101" t="s">
        <v>46</v>
      </c>
      <c r="F21" s="103" t="s">
        <v>22</v>
      </c>
      <c r="G21" s="104"/>
      <c r="H21" s="104">
        <v>321</v>
      </c>
      <c r="I21" s="101"/>
      <c r="J21" s="104" t="s">
        <v>298</v>
      </c>
      <c r="K21" s="104" t="s">
        <v>298</v>
      </c>
      <c r="L21" s="104" t="s">
        <v>298</v>
      </c>
      <c r="M21" s="104"/>
      <c r="N21" s="101"/>
      <c r="O21" s="101"/>
      <c r="P21" s="101"/>
      <c r="Q21" s="101"/>
    </row>
    <row r="22" spans="1:18" ht="27.75">
      <c r="A22" s="101" t="s">
        <v>55</v>
      </c>
      <c r="B22" s="101" t="s">
        <v>317</v>
      </c>
      <c r="C22" s="105"/>
      <c r="D22" s="101" t="s">
        <v>318</v>
      </c>
      <c r="E22" s="101" t="s">
        <v>46</v>
      </c>
      <c r="F22" s="103" t="s">
        <v>22</v>
      </c>
      <c r="G22" s="104">
        <v>5</v>
      </c>
      <c r="H22" s="104">
        <v>322</v>
      </c>
      <c r="I22" s="101"/>
      <c r="J22" s="104">
        <v>1</v>
      </c>
      <c r="K22" s="104">
        <v>3</v>
      </c>
      <c r="L22" s="104">
        <v>1</v>
      </c>
      <c r="M22" s="104"/>
      <c r="N22" s="101"/>
      <c r="O22" s="101"/>
      <c r="P22" s="101"/>
      <c r="Q22" s="101"/>
    </row>
    <row r="23" spans="1:18" ht="27.75">
      <c r="A23" s="101" t="s">
        <v>55</v>
      </c>
      <c r="B23" s="101" t="s">
        <v>317</v>
      </c>
      <c r="C23" s="105"/>
      <c r="D23" s="101" t="s">
        <v>318</v>
      </c>
      <c r="E23" s="101" t="s">
        <v>46</v>
      </c>
      <c r="F23" s="103" t="s">
        <v>22</v>
      </c>
      <c r="G23" s="104">
        <v>6</v>
      </c>
      <c r="H23" s="104">
        <v>323</v>
      </c>
      <c r="I23" s="101"/>
      <c r="J23" s="104" t="s">
        <v>298</v>
      </c>
      <c r="K23" s="104" t="s">
        <v>298</v>
      </c>
      <c r="L23" s="104" t="s">
        <v>298</v>
      </c>
      <c r="M23" s="104"/>
      <c r="N23" s="101"/>
      <c r="O23" s="101"/>
      <c r="P23" s="101"/>
      <c r="Q23" s="101"/>
    </row>
    <row r="24" spans="1:18" ht="27.75">
      <c r="A24" s="101" t="s">
        <v>55</v>
      </c>
      <c r="B24" s="101" t="s">
        <v>317</v>
      </c>
      <c r="C24" s="105">
        <v>0.4916666666666667</v>
      </c>
      <c r="D24" s="101" t="s">
        <v>318</v>
      </c>
      <c r="E24" s="101" t="s">
        <v>46</v>
      </c>
      <c r="F24" s="103" t="s">
        <v>22</v>
      </c>
      <c r="G24" s="104">
        <v>7</v>
      </c>
      <c r="H24" s="104">
        <v>324</v>
      </c>
      <c r="I24" s="101"/>
      <c r="J24" s="104"/>
      <c r="K24" s="104"/>
      <c r="L24" s="104"/>
      <c r="M24" s="104">
        <v>1</v>
      </c>
      <c r="N24" s="101"/>
      <c r="O24" s="101"/>
      <c r="P24" s="101"/>
      <c r="Q24" s="101"/>
    </row>
    <row r="25" spans="1:18" ht="27.75">
      <c r="A25" s="101" t="s">
        <v>55</v>
      </c>
      <c r="B25" s="101" t="s">
        <v>317</v>
      </c>
      <c r="C25" s="105">
        <v>0.49305555555555558</v>
      </c>
      <c r="D25" s="101" t="s">
        <v>318</v>
      </c>
      <c r="E25" s="101" t="s">
        <v>46</v>
      </c>
      <c r="F25" s="103" t="s">
        <v>22</v>
      </c>
      <c r="G25" s="104">
        <v>8</v>
      </c>
      <c r="H25" s="104">
        <v>325</v>
      </c>
      <c r="I25" s="101"/>
      <c r="J25" s="104">
        <v>1</v>
      </c>
      <c r="K25" s="104">
        <v>3</v>
      </c>
      <c r="L25" s="104">
        <v>2</v>
      </c>
      <c r="M25" s="104"/>
      <c r="N25" s="101"/>
      <c r="O25" s="101"/>
      <c r="P25" s="101"/>
      <c r="Q25" s="101"/>
    </row>
    <row r="26" spans="1:18" ht="27.75">
      <c r="A26" s="101" t="s">
        <v>55</v>
      </c>
      <c r="B26" s="101" t="s">
        <v>317</v>
      </c>
      <c r="C26" s="105">
        <v>0.4993055555555555</v>
      </c>
      <c r="D26" s="101" t="s">
        <v>318</v>
      </c>
      <c r="E26" s="101" t="s">
        <v>46</v>
      </c>
      <c r="F26" s="103" t="s">
        <v>22</v>
      </c>
      <c r="G26" s="104">
        <v>9</v>
      </c>
      <c r="H26" s="104">
        <v>326</v>
      </c>
      <c r="I26" s="101"/>
      <c r="J26" s="104">
        <v>1</v>
      </c>
      <c r="K26" s="104">
        <v>5</v>
      </c>
      <c r="L26" s="104">
        <v>3</v>
      </c>
      <c r="M26" s="104"/>
      <c r="N26" s="101"/>
      <c r="O26" s="101"/>
      <c r="P26" s="101"/>
      <c r="Q26" s="101"/>
    </row>
    <row r="27" spans="1:18" ht="27.75">
      <c r="A27" s="101" t="s">
        <v>55</v>
      </c>
      <c r="B27" s="101" t="s">
        <v>317</v>
      </c>
      <c r="C27" s="105">
        <v>0.5854166666666667</v>
      </c>
      <c r="D27" s="101" t="s">
        <v>318</v>
      </c>
      <c r="E27" s="101" t="s">
        <v>46</v>
      </c>
      <c r="F27" s="103" t="s">
        <v>22</v>
      </c>
      <c r="G27" s="104">
        <v>10</v>
      </c>
      <c r="H27" s="104">
        <v>327</v>
      </c>
      <c r="I27" s="101"/>
      <c r="J27" s="104"/>
      <c r="K27" s="104"/>
      <c r="L27" s="104"/>
      <c r="M27" s="104"/>
      <c r="N27" s="101"/>
      <c r="O27" s="101"/>
      <c r="P27" s="101"/>
      <c r="Q27" s="101"/>
    </row>
    <row r="28" spans="1:18" ht="27.75">
      <c r="A28" s="101" t="s">
        <v>55</v>
      </c>
      <c r="B28" s="101" t="s">
        <v>317</v>
      </c>
      <c r="C28" s="105">
        <v>0.60416666666666663</v>
      </c>
      <c r="D28" s="101" t="s">
        <v>318</v>
      </c>
      <c r="E28" s="101" t="s">
        <v>46</v>
      </c>
      <c r="F28" s="103" t="s">
        <v>22</v>
      </c>
      <c r="G28" s="104">
        <v>11</v>
      </c>
      <c r="H28" s="104">
        <v>328</v>
      </c>
      <c r="I28" s="101"/>
      <c r="J28" s="104"/>
      <c r="K28" s="104"/>
      <c r="L28" s="104"/>
      <c r="M28" s="104">
        <v>1</v>
      </c>
      <c r="N28" s="101"/>
      <c r="O28" s="101"/>
      <c r="P28" s="101"/>
      <c r="Q28" s="101"/>
    </row>
    <row r="29" spans="1:18" ht="27.75">
      <c r="A29" s="101" t="s">
        <v>55</v>
      </c>
      <c r="B29" s="101" t="s">
        <v>317</v>
      </c>
      <c r="C29" s="105">
        <v>0.63541666666666663</v>
      </c>
      <c r="D29" s="101" t="s">
        <v>318</v>
      </c>
      <c r="E29" s="101" t="s">
        <v>46</v>
      </c>
      <c r="F29" s="103" t="s">
        <v>22</v>
      </c>
      <c r="G29" s="104">
        <v>12</v>
      </c>
      <c r="H29" s="104">
        <v>329</v>
      </c>
      <c r="I29" s="101"/>
      <c r="J29" s="104">
        <v>1</v>
      </c>
      <c r="K29" s="104">
        <v>6</v>
      </c>
      <c r="L29" s="104">
        <v>2</v>
      </c>
      <c r="M29" s="104"/>
      <c r="N29" s="101"/>
      <c r="O29" s="101"/>
      <c r="P29" s="101"/>
      <c r="Q29" s="101"/>
    </row>
    <row r="30" spans="1:18">
      <c r="A30" s="101" t="s">
        <v>55</v>
      </c>
      <c r="B30" s="101" t="s">
        <v>317</v>
      </c>
      <c r="C30" s="105">
        <v>0.41666666666666669</v>
      </c>
      <c r="D30" s="101" t="s">
        <v>318</v>
      </c>
      <c r="E30" s="101" t="s">
        <v>46</v>
      </c>
      <c r="F30" s="103" t="s">
        <v>24</v>
      </c>
      <c r="G30" s="104">
        <v>1</v>
      </c>
      <c r="H30" s="104">
        <v>153</v>
      </c>
      <c r="I30" s="101"/>
      <c r="J30" s="104"/>
      <c r="K30" s="104"/>
      <c r="L30" s="104"/>
      <c r="M30" s="104"/>
      <c r="N30" s="104"/>
      <c r="O30" s="104">
        <v>12</v>
      </c>
      <c r="P30" s="101"/>
      <c r="Q30" s="101"/>
    </row>
    <row r="31" spans="1:18">
      <c r="A31" s="101" t="s">
        <v>55</v>
      </c>
      <c r="B31" s="101" t="s">
        <v>317</v>
      </c>
      <c r="C31" s="105">
        <v>0.54166666666666663</v>
      </c>
      <c r="D31" s="101" t="s">
        <v>318</v>
      </c>
      <c r="E31" s="101" t="s">
        <v>46</v>
      </c>
      <c r="F31" s="103" t="s">
        <v>24</v>
      </c>
      <c r="G31" s="104">
        <v>2</v>
      </c>
      <c r="H31" s="104">
        <v>154</v>
      </c>
      <c r="I31" s="101"/>
      <c r="J31" s="104">
        <v>1</v>
      </c>
      <c r="K31" s="104">
        <v>7</v>
      </c>
      <c r="L31" s="104">
        <v>2</v>
      </c>
      <c r="M31" s="104"/>
      <c r="N31" s="104"/>
      <c r="O31" s="104"/>
      <c r="P31" s="101"/>
      <c r="Q31" s="101"/>
    </row>
    <row r="32" spans="1:18" s="113" customFormat="1">
      <c r="A32" s="109"/>
      <c r="B32" s="109"/>
      <c r="C32" s="110"/>
      <c r="D32" s="109"/>
      <c r="E32" s="109"/>
      <c r="F32" s="111"/>
      <c r="G32" s="112"/>
      <c r="H32" s="112"/>
      <c r="I32" s="109"/>
      <c r="J32" s="112">
        <f>SUM(J2:J31)</f>
        <v>15</v>
      </c>
      <c r="K32" s="112">
        <f t="shared" ref="K32:O32" si="0">SUM(K2:K31)</f>
        <v>75</v>
      </c>
      <c r="L32" s="112">
        <f t="shared" si="0"/>
        <v>40</v>
      </c>
      <c r="M32" s="112">
        <f t="shared" si="0"/>
        <v>5</v>
      </c>
      <c r="N32" s="112">
        <f t="shared" si="0"/>
        <v>11</v>
      </c>
      <c r="O32" s="112">
        <f t="shared" si="0"/>
        <v>12</v>
      </c>
      <c r="P32" s="109"/>
      <c r="Q32" s="109"/>
      <c r="R32" s="113">
        <f>SUM(J32:O32)</f>
        <v>158</v>
      </c>
    </row>
    <row r="33" spans="1:17">
      <c r="A33" s="101" t="s">
        <v>55</v>
      </c>
      <c r="B33" s="101" t="s">
        <v>321</v>
      </c>
      <c r="C33" s="105">
        <v>0.39374999999999999</v>
      </c>
      <c r="D33" s="101" t="s">
        <v>318</v>
      </c>
      <c r="E33" s="101" t="s">
        <v>27</v>
      </c>
      <c r="F33" s="103" t="s">
        <v>28</v>
      </c>
      <c r="G33" s="104">
        <v>1</v>
      </c>
      <c r="H33" s="104">
        <v>331</v>
      </c>
      <c r="I33" s="101"/>
      <c r="J33" s="104"/>
      <c r="K33" s="104"/>
      <c r="L33" s="104"/>
      <c r="M33" s="104"/>
      <c r="N33" s="104">
        <v>2</v>
      </c>
      <c r="O33" s="104"/>
      <c r="P33" s="101"/>
      <c r="Q33" s="101"/>
    </row>
    <row r="34" spans="1:17">
      <c r="A34" s="101" t="s">
        <v>55</v>
      </c>
      <c r="B34" s="101" t="s">
        <v>321</v>
      </c>
      <c r="C34" s="105">
        <v>0.40416666666666662</v>
      </c>
      <c r="D34" s="101" t="s">
        <v>318</v>
      </c>
      <c r="E34" s="101" t="s">
        <v>27</v>
      </c>
      <c r="F34" s="103" t="s">
        <v>28</v>
      </c>
      <c r="G34" s="104"/>
      <c r="H34" s="104">
        <v>332</v>
      </c>
      <c r="I34" s="101"/>
      <c r="J34" s="104"/>
      <c r="K34" s="104"/>
      <c r="L34" s="104"/>
      <c r="M34" s="104"/>
      <c r="N34" s="104"/>
      <c r="O34" s="104"/>
      <c r="P34" s="101"/>
      <c r="Q34" s="101"/>
    </row>
    <row r="35" spans="1:17">
      <c r="A35" s="101" t="s">
        <v>55</v>
      </c>
      <c r="B35" s="101" t="s">
        <v>321</v>
      </c>
      <c r="C35" s="105">
        <v>0.40902777777777777</v>
      </c>
      <c r="D35" s="101" t="s">
        <v>318</v>
      </c>
      <c r="E35" s="101" t="s">
        <v>27</v>
      </c>
      <c r="F35" s="103" t="s">
        <v>28</v>
      </c>
      <c r="G35" s="104"/>
      <c r="H35" s="104">
        <v>333</v>
      </c>
      <c r="I35" s="101"/>
      <c r="J35" s="104"/>
      <c r="K35" s="104"/>
      <c r="L35" s="104"/>
      <c r="M35" s="104"/>
      <c r="N35" s="104"/>
      <c r="O35" s="104"/>
      <c r="P35" s="101"/>
      <c r="Q35" s="101"/>
    </row>
    <row r="36" spans="1:17">
      <c r="A36" s="101" t="s">
        <v>55</v>
      </c>
      <c r="B36" s="101" t="s">
        <v>321</v>
      </c>
      <c r="C36" s="105">
        <v>0.42152777777777778</v>
      </c>
      <c r="D36" s="101" t="s">
        <v>318</v>
      </c>
      <c r="E36" s="101" t="s">
        <v>27</v>
      </c>
      <c r="F36" s="103" t="s">
        <v>28</v>
      </c>
      <c r="G36" s="104">
        <v>1</v>
      </c>
      <c r="H36" s="104">
        <v>334</v>
      </c>
      <c r="I36" s="101"/>
      <c r="J36" s="104"/>
      <c r="K36" s="104"/>
      <c r="L36" s="104"/>
      <c r="M36" s="104"/>
      <c r="N36" s="104"/>
      <c r="O36" s="104">
        <v>6</v>
      </c>
      <c r="P36" s="101"/>
      <c r="Q36" s="101"/>
    </row>
    <row r="37" spans="1:17">
      <c r="A37" s="101" t="s">
        <v>55</v>
      </c>
      <c r="B37" s="101" t="s">
        <v>321</v>
      </c>
      <c r="C37" s="105">
        <v>0.42291666666666666</v>
      </c>
      <c r="D37" s="101" t="s">
        <v>318</v>
      </c>
      <c r="E37" s="101" t="s">
        <v>27</v>
      </c>
      <c r="F37" s="103" t="s">
        <v>28</v>
      </c>
      <c r="G37" s="104"/>
      <c r="H37" s="104">
        <v>334</v>
      </c>
      <c r="I37" s="101"/>
      <c r="J37" s="104"/>
      <c r="K37" s="104"/>
      <c r="L37" s="104"/>
      <c r="M37" s="104">
        <v>1</v>
      </c>
      <c r="N37" s="104"/>
      <c r="O37" s="104"/>
      <c r="P37" s="101"/>
      <c r="Q37" s="101"/>
    </row>
    <row r="38" spans="1:17">
      <c r="A38" s="101" t="s">
        <v>55</v>
      </c>
      <c r="B38" s="101" t="s">
        <v>321</v>
      </c>
      <c r="C38" s="105">
        <v>0.43541666666666662</v>
      </c>
      <c r="D38" s="101" t="s">
        <v>318</v>
      </c>
      <c r="E38" s="101" t="s">
        <v>27</v>
      </c>
      <c r="F38" s="103" t="s">
        <v>28</v>
      </c>
      <c r="G38" s="104"/>
      <c r="H38" s="104">
        <v>335</v>
      </c>
      <c r="I38" s="101"/>
      <c r="J38" s="104"/>
      <c r="K38" s="104"/>
      <c r="L38" s="104"/>
      <c r="M38" s="104"/>
      <c r="N38" s="104"/>
      <c r="O38" s="104"/>
      <c r="P38" s="101"/>
      <c r="Q38" s="101"/>
    </row>
    <row r="39" spans="1:17">
      <c r="A39" s="101" t="s">
        <v>55</v>
      </c>
      <c r="B39" s="101" t="s">
        <v>321</v>
      </c>
      <c r="C39" s="105">
        <v>0.4375</v>
      </c>
      <c r="D39" s="101" t="s">
        <v>318</v>
      </c>
      <c r="E39" s="101" t="s">
        <v>27</v>
      </c>
      <c r="F39" s="103" t="s">
        <v>28</v>
      </c>
      <c r="G39" s="104"/>
      <c r="H39" s="104">
        <v>335</v>
      </c>
      <c r="I39" s="101"/>
      <c r="J39" s="104"/>
      <c r="K39" s="104"/>
      <c r="L39" s="104"/>
      <c r="M39" s="104">
        <v>1</v>
      </c>
      <c r="N39" s="104"/>
      <c r="O39" s="104"/>
      <c r="P39" s="101"/>
      <c r="Q39" s="101"/>
    </row>
    <row r="40" spans="1:17">
      <c r="A40" s="101" t="s">
        <v>55</v>
      </c>
      <c r="B40" s="101" t="s">
        <v>321</v>
      </c>
      <c r="C40" s="105">
        <v>0.43888888888888888</v>
      </c>
      <c r="D40" s="101" t="s">
        <v>318</v>
      </c>
      <c r="E40" s="101" t="s">
        <v>27</v>
      </c>
      <c r="F40" s="103" t="s">
        <v>28</v>
      </c>
      <c r="G40" s="104"/>
      <c r="H40" s="104">
        <v>336</v>
      </c>
      <c r="I40" s="101"/>
      <c r="J40" s="104"/>
      <c r="K40" s="104"/>
      <c r="L40" s="104"/>
      <c r="M40" s="104"/>
      <c r="N40" s="104"/>
      <c r="O40" s="104"/>
      <c r="P40" s="101"/>
      <c r="Q40" s="101"/>
    </row>
    <row r="41" spans="1:17">
      <c r="A41" s="101" t="s">
        <v>55</v>
      </c>
      <c r="B41" s="101" t="s">
        <v>321</v>
      </c>
      <c r="C41" s="105">
        <v>0.4458333333333333</v>
      </c>
      <c r="D41" s="101" t="s">
        <v>318</v>
      </c>
      <c r="E41" s="101" t="s">
        <v>27</v>
      </c>
      <c r="F41" s="103" t="s">
        <v>28</v>
      </c>
      <c r="G41" s="104"/>
      <c r="H41" s="104">
        <v>337</v>
      </c>
      <c r="I41" s="101"/>
      <c r="J41" s="104"/>
      <c r="K41" s="104"/>
      <c r="L41" s="104"/>
      <c r="M41" s="104"/>
      <c r="N41" s="104"/>
      <c r="O41" s="104"/>
      <c r="P41" s="101"/>
      <c r="Q41" s="101"/>
    </row>
    <row r="42" spans="1:17">
      <c r="A42" s="101" t="s">
        <v>55</v>
      </c>
      <c r="B42" s="101" t="s">
        <v>321</v>
      </c>
      <c r="C42" s="105">
        <v>0.48194444444444445</v>
      </c>
      <c r="D42" s="101" t="s">
        <v>318</v>
      </c>
      <c r="E42" s="101" t="s">
        <v>27</v>
      </c>
      <c r="F42" s="103" t="s">
        <v>28</v>
      </c>
      <c r="G42" s="104">
        <v>1</v>
      </c>
      <c r="H42" s="104">
        <v>338</v>
      </c>
      <c r="I42" s="101"/>
      <c r="J42" s="104"/>
      <c r="K42" s="104"/>
      <c r="L42" s="104"/>
      <c r="M42" s="104"/>
      <c r="N42" s="104"/>
      <c r="O42" s="104">
        <v>4</v>
      </c>
      <c r="P42" s="101"/>
      <c r="Q42" s="101"/>
    </row>
    <row r="43" spans="1:17">
      <c r="A43" s="101" t="s">
        <v>55</v>
      </c>
      <c r="B43" s="101" t="s">
        <v>321</v>
      </c>
      <c r="C43" s="105">
        <v>0.49305555555555558</v>
      </c>
      <c r="D43" s="101" t="s">
        <v>318</v>
      </c>
      <c r="E43" s="101" t="s">
        <v>27</v>
      </c>
      <c r="F43" s="103" t="s">
        <v>28</v>
      </c>
      <c r="G43" s="104"/>
      <c r="H43" s="104">
        <v>339</v>
      </c>
      <c r="I43" s="101"/>
      <c r="J43" s="104"/>
      <c r="K43" s="104"/>
      <c r="L43" s="104"/>
      <c r="M43" s="104">
        <v>1</v>
      </c>
      <c r="N43" s="104"/>
      <c r="O43" s="104"/>
      <c r="P43" s="101"/>
      <c r="Q43" s="101"/>
    </row>
    <row r="44" spans="1:17">
      <c r="A44" s="101" t="s">
        <v>55</v>
      </c>
      <c r="B44" s="101" t="s">
        <v>321</v>
      </c>
      <c r="C44" s="105">
        <v>0.50763888888888886</v>
      </c>
      <c r="D44" s="101" t="s">
        <v>318</v>
      </c>
      <c r="E44" s="101" t="s">
        <v>27</v>
      </c>
      <c r="F44" s="103" t="s">
        <v>28</v>
      </c>
      <c r="G44" s="104"/>
      <c r="H44" s="104">
        <v>340</v>
      </c>
      <c r="I44" s="101"/>
      <c r="J44" s="104"/>
      <c r="K44" s="104"/>
      <c r="L44" s="104"/>
      <c r="M44" s="104">
        <v>1</v>
      </c>
      <c r="N44" s="104"/>
      <c r="O44" s="104"/>
      <c r="P44" s="101"/>
      <c r="Q44" s="101"/>
    </row>
    <row r="45" spans="1:17">
      <c r="A45" s="101" t="s">
        <v>55</v>
      </c>
      <c r="B45" s="101" t="s">
        <v>321</v>
      </c>
      <c r="C45" s="105">
        <v>0.59930555555555554</v>
      </c>
      <c r="D45" s="101" t="s">
        <v>318</v>
      </c>
      <c r="E45" s="101" t="s">
        <v>27</v>
      </c>
      <c r="F45" s="103" t="s">
        <v>25</v>
      </c>
      <c r="G45" s="104">
        <v>18</v>
      </c>
      <c r="H45" s="104">
        <v>35</v>
      </c>
      <c r="I45" s="101"/>
      <c r="J45" s="104">
        <v>1</v>
      </c>
      <c r="K45" s="104">
        <v>4</v>
      </c>
      <c r="L45" s="104">
        <v>3</v>
      </c>
      <c r="M45" s="104"/>
      <c r="N45" s="104"/>
      <c r="O45" s="101"/>
      <c r="P45" s="101"/>
      <c r="Q45" s="101"/>
    </row>
    <row r="46" spans="1:17">
      <c r="A46" s="101" t="s">
        <v>55</v>
      </c>
      <c r="B46" s="101" t="s">
        <v>321</v>
      </c>
      <c r="C46" s="105">
        <v>0.60833333333333328</v>
      </c>
      <c r="D46" s="101" t="s">
        <v>318</v>
      </c>
      <c r="E46" s="101" t="s">
        <v>27</v>
      </c>
      <c r="F46" s="103" t="s">
        <v>25</v>
      </c>
      <c r="G46" s="104">
        <v>19</v>
      </c>
      <c r="H46" s="104">
        <v>36</v>
      </c>
      <c r="I46" s="101"/>
      <c r="J46" s="104"/>
      <c r="K46" s="104"/>
      <c r="L46" s="104"/>
      <c r="M46" s="104"/>
      <c r="N46" s="104">
        <v>3</v>
      </c>
      <c r="O46" s="101"/>
      <c r="P46" s="101"/>
      <c r="Q46" s="101"/>
    </row>
    <row r="47" spans="1:17">
      <c r="A47" s="101" t="s">
        <v>55</v>
      </c>
      <c r="B47" s="101" t="s">
        <v>321</v>
      </c>
      <c r="C47" s="105">
        <v>0.6118055555555556</v>
      </c>
      <c r="D47" s="101" t="s">
        <v>318</v>
      </c>
      <c r="E47" s="101" t="s">
        <v>27</v>
      </c>
      <c r="F47" s="103" t="s">
        <v>25</v>
      </c>
      <c r="G47" s="104">
        <v>20</v>
      </c>
      <c r="H47" s="104">
        <v>37</v>
      </c>
      <c r="I47" s="101"/>
      <c r="J47" s="104">
        <v>1</v>
      </c>
      <c r="K47" s="104">
        <v>1</v>
      </c>
      <c r="L47" s="104">
        <v>1</v>
      </c>
      <c r="M47" s="104"/>
      <c r="N47" s="104"/>
      <c r="O47" s="101"/>
      <c r="P47" s="101"/>
      <c r="Q47" s="101"/>
    </row>
    <row r="48" spans="1:17">
      <c r="A48" s="101" t="s">
        <v>55</v>
      </c>
      <c r="B48" s="101" t="s">
        <v>321</v>
      </c>
      <c r="C48" s="105">
        <v>0.6166666666666667</v>
      </c>
      <c r="D48" s="101" t="s">
        <v>318</v>
      </c>
      <c r="E48" s="101" t="s">
        <v>27</v>
      </c>
      <c r="F48" s="103" t="s">
        <v>25</v>
      </c>
      <c r="G48" s="104">
        <v>21</v>
      </c>
      <c r="H48" s="104">
        <v>38</v>
      </c>
      <c r="I48" s="101"/>
      <c r="J48" s="104"/>
      <c r="K48" s="104"/>
      <c r="L48" s="104"/>
      <c r="M48" s="104"/>
      <c r="N48" s="104">
        <v>2</v>
      </c>
      <c r="O48" s="101"/>
      <c r="P48" s="101"/>
      <c r="Q48" s="101"/>
    </row>
    <row r="49" spans="1:17">
      <c r="A49" s="101" t="s">
        <v>55</v>
      </c>
      <c r="B49" s="101" t="s">
        <v>321</v>
      </c>
      <c r="C49" s="105">
        <v>0.64930555555555558</v>
      </c>
      <c r="D49" s="101" t="s">
        <v>318</v>
      </c>
      <c r="E49" s="101" t="s">
        <v>27</v>
      </c>
      <c r="F49" s="103" t="s">
        <v>25</v>
      </c>
      <c r="G49" s="104">
        <v>22</v>
      </c>
      <c r="H49" s="104">
        <v>39</v>
      </c>
      <c r="I49" s="101"/>
      <c r="J49" s="104"/>
      <c r="K49" s="104"/>
      <c r="L49" s="104"/>
      <c r="M49" s="104">
        <v>1</v>
      </c>
      <c r="N49" s="104"/>
      <c r="O49" s="101"/>
      <c r="P49" s="101"/>
      <c r="Q49" s="101"/>
    </row>
    <row r="50" spans="1:17">
      <c r="A50" s="101" t="s">
        <v>55</v>
      </c>
      <c r="B50" s="101" t="s">
        <v>321</v>
      </c>
      <c r="C50" s="105">
        <v>0.71458333333333324</v>
      </c>
      <c r="D50" s="101" t="s">
        <v>318</v>
      </c>
      <c r="E50" s="101" t="s">
        <v>27</v>
      </c>
      <c r="F50" s="103" t="s">
        <v>25</v>
      </c>
      <c r="G50" s="104">
        <v>23</v>
      </c>
      <c r="H50" s="104">
        <v>40</v>
      </c>
      <c r="I50" s="101"/>
      <c r="J50" s="104"/>
      <c r="K50" s="104"/>
      <c r="L50" s="104"/>
      <c r="M50" s="104">
        <v>1</v>
      </c>
      <c r="N50" s="104"/>
      <c r="O50" s="101"/>
      <c r="P50" s="101"/>
      <c r="Q50" s="101"/>
    </row>
    <row r="51" spans="1:17">
      <c r="A51" s="101" t="s">
        <v>55</v>
      </c>
      <c r="B51" s="101" t="s">
        <v>321</v>
      </c>
      <c r="C51" s="105">
        <v>0.71944444444444444</v>
      </c>
      <c r="D51" s="101" t="s">
        <v>318</v>
      </c>
      <c r="E51" s="101" t="s">
        <v>27</v>
      </c>
      <c r="F51" s="103" t="s">
        <v>25</v>
      </c>
      <c r="G51" s="104">
        <v>24</v>
      </c>
      <c r="H51" s="104">
        <v>41</v>
      </c>
      <c r="I51" s="101"/>
      <c r="J51" s="104">
        <v>1</v>
      </c>
      <c r="K51" s="104">
        <v>2</v>
      </c>
      <c r="L51" s="104">
        <v>2</v>
      </c>
      <c r="M51" s="104"/>
      <c r="N51" s="104"/>
      <c r="O51" s="101"/>
      <c r="P51" s="101"/>
      <c r="Q51" s="101"/>
    </row>
    <row r="52" spans="1:17">
      <c r="A52" s="101" t="s">
        <v>55</v>
      </c>
      <c r="B52" s="101" t="s">
        <v>321</v>
      </c>
      <c r="C52" s="105">
        <v>0.72152777777777777</v>
      </c>
      <c r="D52" s="101" t="s">
        <v>318</v>
      </c>
      <c r="E52" s="101" t="s">
        <v>27</v>
      </c>
      <c r="F52" s="103" t="s">
        <v>25</v>
      </c>
      <c r="G52" s="104">
        <v>25</v>
      </c>
      <c r="H52" s="104">
        <v>41</v>
      </c>
      <c r="I52" s="101"/>
      <c r="J52" s="104"/>
      <c r="K52" s="104"/>
      <c r="L52" s="104"/>
      <c r="M52" s="104" t="s">
        <v>298</v>
      </c>
      <c r="N52" s="104">
        <v>3</v>
      </c>
      <c r="O52" s="101"/>
      <c r="P52" s="101"/>
      <c r="Q52" s="101"/>
    </row>
    <row r="53" spans="1:17">
      <c r="A53" s="101" t="s">
        <v>55</v>
      </c>
      <c r="B53" s="101" t="s">
        <v>321</v>
      </c>
      <c r="C53" s="105">
        <v>0.42291666666666666</v>
      </c>
      <c r="D53" s="101" t="s">
        <v>318</v>
      </c>
      <c r="E53" s="101" t="s">
        <v>27</v>
      </c>
      <c r="F53" s="103" t="s">
        <v>25</v>
      </c>
      <c r="G53" s="101"/>
      <c r="H53" s="104">
        <v>157</v>
      </c>
      <c r="I53" s="101"/>
      <c r="J53" s="104"/>
      <c r="K53" s="104"/>
      <c r="L53" s="104"/>
      <c r="M53" s="104"/>
      <c r="N53" s="104"/>
      <c r="O53" s="104">
        <v>7</v>
      </c>
      <c r="P53" s="101"/>
      <c r="Q53" s="101"/>
    </row>
    <row r="54" spans="1:17">
      <c r="A54" s="101" t="s">
        <v>55</v>
      </c>
      <c r="B54" s="101" t="s">
        <v>321</v>
      </c>
      <c r="C54" s="105">
        <v>0.42638888888888887</v>
      </c>
      <c r="D54" s="101" t="s">
        <v>318</v>
      </c>
      <c r="E54" s="101" t="s">
        <v>27</v>
      </c>
      <c r="F54" s="103" t="s">
        <v>29</v>
      </c>
      <c r="G54" s="101"/>
      <c r="H54" s="104">
        <v>158</v>
      </c>
      <c r="I54" s="101"/>
      <c r="J54" s="104">
        <v>1</v>
      </c>
      <c r="K54" s="104">
        <v>5</v>
      </c>
      <c r="L54" s="104">
        <v>1</v>
      </c>
      <c r="M54" s="104"/>
      <c r="N54" s="104"/>
      <c r="O54" s="104"/>
      <c r="P54" s="101"/>
      <c r="Q54" s="101"/>
    </row>
    <row r="55" spans="1:17">
      <c r="A55" s="101" t="s">
        <v>55</v>
      </c>
      <c r="B55" s="101" t="s">
        <v>321</v>
      </c>
      <c r="C55" s="105">
        <v>0.45833333333333331</v>
      </c>
      <c r="D55" s="101" t="s">
        <v>318</v>
      </c>
      <c r="E55" s="101" t="s">
        <v>27</v>
      </c>
      <c r="F55" s="103" t="s">
        <v>29</v>
      </c>
      <c r="G55" s="101"/>
      <c r="H55" s="104">
        <v>159</v>
      </c>
      <c r="I55" s="101"/>
      <c r="J55" s="104">
        <v>1</v>
      </c>
      <c r="K55" s="104">
        <v>5</v>
      </c>
      <c r="L55" s="104">
        <v>2</v>
      </c>
      <c r="M55" s="104"/>
      <c r="N55" s="104"/>
      <c r="O55" s="104"/>
      <c r="P55" s="101"/>
      <c r="Q55" s="101"/>
    </row>
    <row r="56" spans="1:17">
      <c r="A56" s="101" t="s">
        <v>55</v>
      </c>
      <c r="B56" s="101" t="s">
        <v>321</v>
      </c>
      <c r="C56" s="105">
        <v>0.46388888888888885</v>
      </c>
      <c r="D56" s="101" t="s">
        <v>318</v>
      </c>
      <c r="E56" s="101" t="s">
        <v>27</v>
      </c>
      <c r="F56" s="103" t="s">
        <v>29</v>
      </c>
      <c r="G56" s="101"/>
      <c r="H56" s="104">
        <v>160</v>
      </c>
      <c r="I56" s="101"/>
      <c r="J56" s="104"/>
      <c r="K56" s="104"/>
      <c r="L56" s="104"/>
      <c r="M56" s="104">
        <v>1</v>
      </c>
      <c r="N56" s="104"/>
      <c r="O56" s="104"/>
      <c r="P56" s="101"/>
      <c r="Q56" s="101"/>
    </row>
    <row r="57" spans="1:17">
      <c r="A57" s="101" t="s">
        <v>55</v>
      </c>
      <c r="B57" s="101" t="s">
        <v>321</v>
      </c>
      <c r="C57" s="105">
        <v>0.46527777777777773</v>
      </c>
      <c r="D57" s="101" t="s">
        <v>318</v>
      </c>
      <c r="E57" s="101" t="s">
        <v>27</v>
      </c>
      <c r="F57" s="103" t="s">
        <v>29</v>
      </c>
      <c r="G57" s="101"/>
      <c r="H57" s="104">
        <v>160</v>
      </c>
      <c r="I57" s="101"/>
      <c r="J57" s="104"/>
      <c r="K57" s="104"/>
      <c r="L57" s="104"/>
      <c r="M57" s="104"/>
      <c r="N57" s="104">
        <v>2</v>
      </c>
      <c r="O57" s="104"/>
      <c r="P57" s="101"/>
      <c r="Q57" s="101"/>
    </row>
    <row r="58" spans="1:17">
      <c r="A58" s="101" t="s">
        <v>55</v>
      </c>
      <c r="B58" s="101" t="s">
        <v>321</v>
      </c>
      <c r="C58" s="105">
        <v>0.4694444444444445</v>
      </c>
      <c r="D58" s="101" t="s">
        <v>318</v>
      </c>
      <c r="E58" s="101" t="s">
        <v>27</v>
      </c>
      <c r="F58" s="103" t="s">
        <v>29</v>
      </c>
      <c r="G58" s="101"/>
      <c r="H58" s="104">
        <v>161</v>
      </c>
      <c r="I58" s="101"/>
      <c r="J58" s="104"/>
      <c r="K58" s="104"/>
      <c r="L58" s="104"/>
      <c r="M58" s="104">
        <v>1</v>
      </c>
      <c r="N58" s="104"/>
      <c r="O58" s="104"/>
      <c r="P58" s="101"/>
      <c r="Q58" s="101"/>
    </row>
    <row r="59" spans="1:17">
      <c r="A59" s="101" t="s">
        <v>55</v>
      </c>
      <c r="B59" s="101" t="s">
        <v>321</v>
      </c>
      <c r="C59" s="105">
        <v>0.47222222222222227</v>
      </c>
      <c r="D59" s="101" t="s">
        <v>318</v>
      </c>
      <c r="E59" s="101" t="s">
        <v>27</v>
      </c>
      <c r="F59" s="103" t="s">
        <v>29</v>
      </c>
      <c r="G59" s="101"/>
      <c r="H59" s="104">
        <v>162</v>
      </c>
      <c r="I59" s="101"/>
      <c r="J59" s="104"/>
      <c r="K59" s="104"/>
      <c r="L59" s="104"/>
      <c r="M59" s="104">
        <v>1</v>
      </c>
      <c r="N59" s="104"/>
      <c r="O59" s="104"/>
      <c r="P59" s="101"/>
      <c r="Q59" s="101"/>
    </row>
    <row r="60" spans="1:17">
      <c r="A60" s="101" t="s">
        <v>55</v>
      </c>
      <c r="B60" s="101" t="s">
        <v>321</v>
      </c>
      <c r="C60" s="105">
        <v>0.49027777777777781</v>
      </c>
      <c r="D60" s="101" t="s">
        <v>318</v>
      </c>
      <c r="E60" s="101" t="s">
        <v>27</v>
      </c>
      <c r="F60" s="103" t="s">
        <v>29</v>
      </c>
      <c r="G60" s="101"/>
      <c r="H60" s="104">
        <v>163</v>
      </c>
      <c r="I60" s="101"/>
      <c r="J60" s="104"/>
      <c r="K60" s="104">
        <v>1</v>
      </c>
      <c r="L60" s="104">
        <v>1</v>
      </c>
      <c r="M60" s="104"/>
      <c r="N60" s="104"/>
      <c r="O60" s="104"/>
      <c r="P60" s="101"/>
      <c r="Q60" s="101"/>
    </row>
    <row r="61" spans="1:17">
      <c r="A61" s="101" t="s">
        <v>55</v>
      </c>
      <c r="B61" s="101" t="s">
        <v>321</v>
      </c>
      <c r="C61" s="105">
        <v>0.49444444444444446</v>
      </c>
      <c r="D61" s="101" t="s">
        <v>318</v>
      </c>
      <c r="E61" s="101" t="s">
        <v>27</v>
      </c>
      <c r="F61" s="103" t="s">
        <v>29</v>
      </c>
      <c r="G61" s="101"/>
      <c r="H61" s="104">
        <v>163</v>
      </c>
      <c r="I61" s="101"/>
      <c r="J61" s="104"/>
      <c r="K61" s="104"/>
      <c r="L61" s="104"/>
      <c r="M61" s="104"/>
      <c r="N61" s="104">
        <v>2</v>
      </c>
      <c r="O61" s="104"/>
      <c r="P61" s="101"/>
      <c r="Q61" s="101"/>
    </row>
    <row r="62" spans="1:17">
      <c r="A62" s="101" t="s">
        <v>55</v>
      </c>
      <c r="B62" s="101" t="s">
        <v>321</v>
      </c>
      <c r="C62" s="105">
        <v>0.51944444444444449</v>
      </c>
      <c r="D62" s="101" t="s">
        <v>318</v>
      </c>
      <c r="E62" s="101" t="s">
        <v>27</v>
      </c>
      <c r="F62" s="103" t="s">
        <v>29</v>
      </c>
      <c r="G62" s="101"/>
      <c r="H62" s="104">
        <v>164</v>
      </c>
      <c r="I62" s="101"/>
      <c r="J62" s="104"/>
      <c r="K62" s="104"/>
      <c r="L62" s="104"/>
      <c r="M62" s="104">
        <v>1</v>
      </c>
      <c r="N62" s="104" t="s">
        <v>298</v>
      </c>
      <c r="O62" s="104"/>
      <c r="P62" s="101"/>
      <c r="Q62" s="101"/>
    </row>
    <row r="63" spans="1:17">
      <c r="A63" s="101" t="s">
        <v>55</v>
      </c>
      <c r="B63" s="101" t="s">
        <v>321</v>
      </c>
      <c r="C63" s="105">
        <v>0.52361111111111114</v>
      </c>
      <c r="D63" s="101" t="s">
        <v>318</v>
      </c>
      <c r="E63" s="101" t="s">
        <v>27</v>
      </c>
      <c r="F63" s="103" t="s">
        <v>29</v>
      </c>
      <c r="G63" s="101"/>
      <c r="H63" s="104">
        <v>164</v>
      </c>
      <c r="I63" s="101"/>
      <c r="J63" s="104"/>
      <c r="K63" s="104"/>
      <c r="L63" s="104"/>
      <c r="M63" s="104">
        <v>1</v>
      </c>
      <c r="N63" s="104"/>
      <c r="O63" s="104"/>
      <c r="P63" s="101"/>
      <c r="Q63" s="101"/>
    </row>
    <row r="64" spans="1:17">
      <c r="A64" s="101" t="s">
        <v>55</v>
      </c>
      <c r="B64" s="101" t="s">
        <v>321</v>
      </c>
      <c r="C64" s="105">
        <v>0.52777777777777779</v>
      </c>
      <c r="D64" s="101" t="s">
        <v>318</v>
      </c>
      <c r="E64" s="101" t="s">
        <v>27</v>
      </c>
      <c r="F64" s="103" t="s">
        <v>29</v>
      </c>
      <c r="G64" s="101"/>
      <c r="H64" s="104">
        <v>165</v>
      </c>
      <c r="I64" s="101"/>
      <c r="J64" s="104">
        <v>1</v>
      </c>
      <c r="K64" s="104">
        <v>3</v>
      </c>
      <c r="L64" s="104">
        <v>2</v>
      </c>
      <c r="M64" s="104"/>
      <c r="N64" s="104"/>
      <c r="O64" s="104"/>
      <c r="P64" s="101"/>
      <c r="Q64" s="101"/>
    </row>
    <row r="65" spans="1:17">
      <c r="A65" s="101" t="s">
        <v>55</v>
      </c>
      <c r="B65" s="101" t="s">
        <v>321</v>
      </c>
      <c r="C65" s="105">
        <v>0.53055555555555556</v>
      </c>
      <c r="D65" s="101" t="s">
        <v>318</v>
      </c>
      <c r="E65" s="101" t="s">
        <v>27</v>
      </c>
      <c r="F65" s="103" t="s">
        <v>29</v>
      </c>
      <c r="G65" s="101"/>
      <c r="H65" s="104">
        <v>166</v>
      </c>
      <c r="I65" s="101"/>
      <c r="J65" s="104">
        <v>1</v>
      </c>
      <c r="K65" s="104">
        <v>5</v>
      </c>
      <c r="L65" s="104">
        <v>1</v>
      </c>
      <c r="M65" s="104"/>
      <c r="N65" s="104"/>
      <c r="O65" s="104"/>
      <c r="P65" s="101"/>
      <c r="Q65" s="101"/>
    </row>
    <row r="66" spans="1:17">
      <c r="A66" s="101" t="s">
        <v>55</v>
      </c>
      <c r="B66" s="101" t="s">
        <v>321</v>
      </c>
      <c r="C66" s="105">
        <v>0.55972222222222223</v>
      </c>
      <c r="D66" s="101" t="s">
        <v>318</v>
      </c>
      <c r="E66" s="101" t="s">
        <v>27</v>
      </c>
      <c r="F66" s="103" t="s">
        <v>29</v>
      </c>
      <c r="G66" s="101"/>
      <c r="H66" s="104">
        <v>167</v>
      </c>
      <c r="I66" s="101"/>
      <c r="J66" s="104">
        <v>1</v>
      </c>
      <c r="K66" s="104">
        <v>3</v>
      </c>
      <c r="L66" s="104">
        <v>2</v>
      </c>
      <c r="M66" s="104"/>
      <c r="N66" s="104"/>
      <c r="O66" s="104"/>
      <c r="P66" s="101"/>
      <c r="Q66" s="101"/>
    </row>
    <row r="67" spans="1:17">
      <c r="A67" s="101" t="s">
        <v>55</v>
      </c>
      <c r="B67" s="101" t="s">
        <v>321</v>
      </c>
      <c r="C67" s="105">
        <v>0.60416666666666663</v>
      </c>
      <c r="D67" s="101" t="s">
        <v>318</v>
      </c>
      <c r="E67" s="101" t="s">
        <v>27</v>
      </c>
      <c r="F67" s="103" t="s">
        <v>29</v>
      </c>
      <c r="G67" s="101"/>
      <c r="H67" s="104">
        <v>168</v>
      </c>
      <c r="I67" s="101"/>
      <c r="J67" s="104">
        <v>1</v>
      </c>
      <c r="K67" s="104">
        <v>1</v>
      </c>
      <c r="L67" s="104">
        <v>1</v>
      </c>
      <c r="M67" s="104"/>
      <c r="N67" s="104"/>
      <c r="O67" s="104"/>
      <c r="P67" s="101"/>
      <c r="Q67" s="101"/>
    </row>
    <row r="68" spans="1:17">
      <c r="A68" s="101" t="s">
        <v>55</v>
      </c>
      <c r="B68" s="101" t="s">
        <v>321</v>
      </c>
      <c r="C68" s="105">
        <v>0.60416666666666663</v>
      </c>
      <c r="D68" s="101" t="s">
        <v>318</v>
      </c>
      <c r="E68" s="101" t="s">
        <v>27</v>
      </c>
      <c r="F68" s="103" t="s">
        <v>29</v>
      </c>
      <c r="G68" s="101"/>
      <c r="H68" s="104">
        <v>168</v>
      </c>
      <c r="I68" s="101"/>
      <c r="J68" s="104"/>
      <c r="K68" s="104"/>
      <c r="L68" s="104"/>
      <c r="M68" s="104"/>
      <c r="N68" s="104">
        <v>2</v>
      </c>
      <c r="O68" s="104"/>
      <c r="P68" s="101"/>
      <c r="Q68" s="101"/>
    </row>
    <row r="69" spans="1:17">
      <c r="A69" s="101" t="s">
        <v>55</v>
      </c>
      <c r="B69" s="101" t="s">
        <v>321</v>
      </c>
      <c r="C69" s="105">
        <v>0.60416666666666663</v>
      </c>
      <c r="D69" s="101" t="s">
        <v>318</v>
      </c>
      <c r="E69" s="101" t="s">
        <v>27</v>
      </c>
      <c r="F69" s="103" t="s">
        <v>29</v>
      </c>
      <c r="G69" s="101"/>
      <c r="H69" s="104">
        <v>168</v>
      </c>
      <c r="I69" s="101"/>
      <c r="J69" s="104"/>
      <c r="K69" s="104">
        <v>1</v>
      </c>
      <c r="L69" s="104">
        <v>1</v>
      </c>
      <c r="M69" s="104"/>
      <c r="N69" s="104"/>
      <c r="O69" s="104"/>
      <c r="P69" s="101"/>
      <c r="Q69" s="101"/>
    </row>
    <row r="70" spans="1:17">
      <c r="A70" s="101" t="s">
        <v>55</v>
      </c>
      <c r="B70" s="101" t="s">
        <v>321</v>
      </c>
      <c r="C70" s="105">
        <v>0.60416666666666663</v>
      </c>
      <c r="D70" s="101" t="s">
        <v>318</v>
      </c>
      <c r="E70" s="101" t="s">
        <v>27</v>
      </c>
      <c r="F70" s="103" t="s">
        <v>29</v>
      </c>
      <c r="G70" s="101"/>
      <c r="H70" s="104">
        <v>168</v>
      </c>
      <c r="I70" s="101"/>
      <c r="J70" s="104"/>
      <c r="K70" s="104"/>
      <c r="L70" s="104"/>
      <c r="M70" s="104">
        <v>1</v>
      </c>
      <c r="N70" s="104"/>
      <c r="O70" s="104"/>
      <c r="P70" s="101"/>
      <c r="Q70" s="101"/>
    </row>
    <row r="71" spans="1:17">
      <c r="A71" s="101" t="s">
        <v>55</v>
      </c>
      <c r="B71" s="101" t="s">
        <v>321</v>
      </c>
      <c r="C71" s="105">
        <v>0.60416666666666663</v>
      </c>
      <c r="D71" s="101" t="s">
        <v>318</v>
      </c>
      <c r="E71" s="101" t="s">
        <v>27</v>
      </c>
      <c r="F71" s="103" t="s">
        <v>29</v>
      </c>
      <c r="G71" s="101"/>
      <c r="H71" s="104">
        <v>168</v>
      </c>
      <c r="I71" s="101"/>
      <c r="J71" s="104"/>
      <c r="K71" s="104"/>
      <c r="L71" s="104"/>
      <c r="M71" s="104">
        <v>1</v>
      </c>
      <c r="N71" s="104"/>
      <c r="O71" s="104"/>
      <c r="P71" s="101"/>
      <c r="Q71" s="101"/>
    </row>
    <row r="72" spans="1:17">
      <c r="A72" s="101" t="s">
        <v>55</v>
      </c>
      <c r="B72" s="101" t="s">
        <v>321</v>
      </c>
      <c r="C72" s="105">
        <v>0.60416666666666663</v>
      </c>
      <c r="D72" s="101" t="s">
        <v>318</v>
      </c>
      <c r="E72" s="101" t="s">
        <v>27</v>
      </c>
      <c r="F72" s="103" t="s">
        <v>29</v>
      </c>
      <c r="G72" s="101"/>
      <c r="H72" s="104">
        <v>168</v>
      </c>
      <c r="I72" s="101"/>
      <c r="J72" s="104"/>
      <c r="K72" s="104">
        <v>1</v>
      </c>
      <c r="L72" s="104">
        <v>1</v>
      </c>
      <c r="M72" s="104"/>
      <c r="N72" s="104"/>
      <c r="O72" s="104"/>
      <c r="P72" s="101"/>
      <c r="Q72" s="101"/>
    </row>
    <row r="73" spans="1:17">
      <c r="A73" s="101" t="s">
        <v>55</v>
      </c>
      <c r="B73" s="101" t="s">
        <v>321</v>
      </c>
      <c r="C73" s="105">
        <v>0.63888888888888895</v>
      </c>
      <c r="D73" s="101" t="s">
        <v>318</v>
      </c>
      <c r="E73" s="101" t="s">
        <v>27</v>
      </c>
      <c r="F73" s="103" t="s">
        <v>29</v>
      </c>
      <c r="G73" s="101"/>
      <c r="H73" s="104">
        <v>169</v>
      </c>
      <c r="I73" s="101"/>
      <c r="J73" s="104">
        <v>1</v>
      </c>
      <c r="K73" s="104">
        <v>2</v>
      </c>
      <c r="L73" s="104">
        <v>1</v>
      </c>
      <c r="M73" s="104"/>
      <c r="N73" s="104"/>
      <c r="O73" s="104"/>
      <c r="P73" s="101"/>
      <c r="Q73" s="101"/>
    </row>
    <row r="74" spans="1:17">
      <c r="A74" s="101" t="s">
        <v>55</v>
      </c>
      <c r="B74" s="101" t="s">
        <v>321</v>
      </c>
      <c r="C74" s="105">
        <v>0.6875</v>
      </c>
      <c r="D74" s="101" t="s">
        <v>318</v>
      </c>
      <c r="E74" s="101" t="s">
        <v>27</v>
      </c>
      <c r="F74" s="103" t="s">
        <v>29</v>
      </c>
      <c r="G74" s="101"/>
      <c r="H74" s="104">
        <v>170</v>
      </c>
      <c r="I74" s="101"/>
      <c r="J74" s="104"/>
      <c r="K74" s="104"/>
      <c r="L74" s="104"/>
      <c r="M74" s="104"/>
      <c r="N74" s="104"/>
      <c r="O74" s="104">
        <v>7</v>
      </c>
      <c r="P74" s="101"/>
      <c r="Q74" s="101"/>
    </row>
    <row r="75" spans="1:17">
      <c r="A75" s="101" t="s">
        <v>55</v>
      </c>
      <c r="B75" s="101" t="s">
        <v>321</v>
      </c>
      <c r="C75" s="105">
        <v>0.69791666666666663</v>
      </c>
      <c r="D75" s="101" t="s">
        <v>318</v>
      </c>
      <c r="E75" s="101" t="s">
        <v>27</v>
      </c>
      <c r="F75" s="103" t="s">
        <v>29</v>
      </c>
      <c r="G75" s="101"/>
      <c r="H75" s="104">
        <v>171</v>
      </c>
      <c r="I75" s="101"/>
      <c r="J75" s="104">
        <v>1</v>
      </c>
      <c r="K75" s="104">
        <v>5</v>
      </c>
      <c r="L75" s="104">
        <v>2</v>
      </c>
      <c r="M75" s="104"/>
      <c r="N75" s="104"/>
      <c r="O75" s="104"/>
      <c r="P75" s="101"/>
      <c r="Q75" s="101"/>
    </row>
    <row r="76" spans="1:17">
      <c r="A76" s="101" t="s">
        <v>55</v>
      </c>
      <c r="B76" s="101" t="s">
        <v>321</v>
      </c>
      <c r="C76" s="105">
        <v>0.69791666666666663</v>
      </c>
      <c r="D76" s="101" t="s">
        <v>318</v>
      </c>
      <c r="E76" s="101" t="s">
        <v>27</v>
      </c>
      <c r="F76" s="103" t="s">
        <v>29</v>
      </c>
      <c r="G76" s="101"/>
      <c r="H76" s="104">
        <v>171</v>
      </c>
      <c r="I76" s="101"/>
      <c r="J76" s="104"/>
      <c r="K76" s="104"/>
      <c r="L76" s="104"/>
      <c r="M76" s="104"/>
      <c r="N76" s="104">
        <v>2</v>
      </c>
      <c r="O76" s="104"/>
      <c r="P76" s="101"/>
      <c r="Q76" s="101"/>
    </row>
    <row r="77" spans="1:17">
      <c r="A77" s="101" t="s">
        <v>55</v>
      </c>
      <c r="B77" s="101" t="s">
        <v>321</v>
      </c>
      <c r="C77" s="105">
        <v>0.69930555555555562</v>
      </c>
      <c r="D77" s="101" t="s">
        <v>318</v>
      </c>
      <c r="E77" s="101" t="s">
        <v>27</v>
      </c>
      <c r="F77" s="103" t="s">
        <v>29</v>
      </c>
      <c r="G77" s="101"/>
      <c r="H77" s="104">
        <v>171</v>
      </c>
      <c r="I77" s="101"/>
      <c r="J77" s="104"/>
      <c r="K77" s="104"/>
      <c r="L77" s="104"/>
      <c r="M77" s="104">
        <v>1</v>
      </c>
      <c r="N77" s="104"/>
      <c r="O77" s="104"/>
      <c r="P77" s="101"/>
      <c r="Q77" s="101"/>
    </row>
    <row r="78" spans="1:17">
      <c r="A78" s="101" t="s">
        <v>55</v>
      </c>
      <c r="B78" s="101" t="s">
        <v>321</v>
      </c>
      <c r="C78" s="105">
        <v>0.70763888888888893</v>
      </c>
      <c r="D78" s="101" t="s">
        <v>318</v>
      </c>
      <c r="E78" s="101" t="s">
        <v>27</v>
      </c>
      <c r="F78" s="103" t="s">
        <v>29</v>
      </c>
      <c r="G78" s="101"/>
      <c r="H78" s="104">
        <v>172</v>
      </c>
      <c r="I78" s="101"/>
      <c r="J78" s="104">
        <v>1</v>
      </c>
      <c r="K78" s="104">
        <v>6</v>
      </c>
      <c r="L78" s="104">
        <v>3</v>
      </c>
      <c r="M78" s="104"/>
      <c r="N78" s="104"/>
      <c r="O78" s="104"/>
      <c r="P78" s="101"/>
      <c r="Q78" s="101"/>
    </row>
    <row r="79" spans="1:17">
      <c r="A79" s="101" t="s">
        <v>55</v>
      </c>
      <c r="B79" s="101" t="s">
        <v>321</v>
      </c>
      <c r="C79" s="105">
        <v>0.70763888888888893</v>
      </c>
      <c r="D79" s="101" t="s">
        <v>318</v>
      </c>
      <c r="E79" s="101" t="s">
        <v>27</v>
      </c>
      <c r="F79" s="103" t="s">
        <v>29</v>
      </c>
      <c r="G79" s="101"/>
      <c r="H79" s="104">
        <v>173</v>
      </c>
      <c r="I79" s="101"/>
      <c r="J79" s="104">
        <v>1</v>
      </c>
      <c r="K79" s="104">
        <v>1</v>
      </c>
      <c r="L79" s="104">
        <v>1</v>
      </c>
      <c r="M79" s="104"/>
      <c r="N79" s="104"/>
      <c r="O79" s="104"/>
      <c r="P79" s="101"/>
      <c r="Q79" s="101"/>
    </row>
    <row r="80" spans="1:17">
      <c r="A80" s="101" t="s">
        <v>55</v>
      </c>
      <c r="B80" s="101" t="s">
        <v>321</v>
      </c>
      <c r="C80" s="105">
        <v>0.39374999999999999</v>
      </c>
      <c r="D80" s="101" t="s">
        <v>318</v>
      </c>
      <c r="E80" s="101" t="s">
        <v>27</v>
      </c>
      <c r="F80" s="103" t="s">
        <v>50</v>
      </c>
      <c r="G80" s="104">
        <v>1</v>
      </c>
      <c r="H80" s="104">
        <v>331</v>
      </c>
      <c r="I80" s="101"/>
      <c r="J80" s="104"/>
      <c r="K80" s="104"/>
      <c r="L80" s="104"/>
      <c r="M80" s="104"/>
      <c r="N80" s="104">
        <v>2</v>
      </c>
      <c r="O80" s="104"/>
      <c r="P80" s="101"/>
      <c r="Q80" s="101"/>
    </row>
    <row r="81" spans="1:18">
      <c r="A81" s="101" t="s">
        <v>55</v>
      </c>
      <c r="B81" s="101" t="s">
        <v>321</v>
      </c>
      <c r="C81" s="105">
        <v>0.40416666666666662</v>
      </c>
      <c r="D81" s="101" t="s">
        <v>318</v>
      </c>
      <c r="E81" s="101" t="s">
        <v>27</v>
      </c>
      <c r="F81" s="103" t="s">
        <v>50</v>
      </c>
      <c r="G81" s="104"/>
      <c r="H81" s="104">
        <v>332</v>
      </c>
      <c r="I81" s="101"/>
      <c r="J81" s="104"/>
      <c r="K81" s="104"/>
      <c r="L81" s="104"/>
      <c r="M81" s="104"/>
      <c r="N81" s="104"/>
      <c r="O81" s="104"/>
      <c r="P81" s="101"/>
      <c r="Q81" s="101"/>
    </row>
    <row r="82" spans="1:18">
      <c r="A82" s="101" t="s">
        <v>55</v>
      </c>
      <c r="B82" s="101" t="s">
        <v>321</v>
      </c>
      <c r="C82" s="105">
        <v>0.40902777777777777</v>
      </c>
      <c r="D82" s="101" t="s">
        <v>318</v>
      </c>
      <c r="E82" s="101" t="s">
        <v>27</v>
      </c>
      <c r="F82" s="103" t="s">
        <v>50</v>
      </c>
      <c r="G82" s="104"/>
      <c r="H82" s="104">
        <v>333</v>
      </c>
      <c r="I82" s="101"/>
      <c r="J82" s="104"/>
      <c r="K82" s="104"/>
      <c r="L82" s="104"/>
      <c r="M82" s="104"/>
      <c r="N82" s="104"/>
      <c r="O82" s="104"/>
      <c r="P82" s="101"/>
      <c r="Q82" s="101"/>
    </row>
    <row r="83" spans="1:18">
      <c r="A83" s="101" t="s">
        <v>55</v>
      </c>
      <c r="B83" s="101" t="s">
        <v>321</v>
      </c>
      <c r="C83" s="105">
        <v>0.42152777777777778</v>
      </c>
      <c r="D83" s="101" t="s">
        <v>318</v>
      </c>
      <c r="E83" s="101" t="s">
        <v>27</v>
      </c>
      <c r="F83" s="103" t="s">
        <v>50</v>
      </c>
      <c r="G83" s="104">
        <v>1</v>
      </c>
      <c r="H83" s="104">
        <v>334</v>
      </c>
      <c r="I83" s="101"/>
      <c r="J83" s="104"/>
      <c r="K83" s="104"/>
      <c r="L83" s="104"/>
      <c r="M83" s="104"/>
      <c r="N83" s="104"/>
      <c r="O83" s="104">
        <v>6</v>
      </c>
      <c r="P83" s="101"/>
      <c r="Q83" s="101"/>
    </row>
    <row r="84" spans="1:18">
      <c r="A84" s="101" t="s">
        <v>55</v>
      </c>
      <c r="B84" s="101" t="s">
        <v>321</v>
      </c>
      <c r="C84" s="105">
        <v>0.42291666666666666</v>
      </c>
      <c r="D84" s="101" t="s">
        <v>318</v>
      </c>
      <c r="E84" s="101" t="s">
        <v>27</v>
      </c>
      <c r="F84" s="103" t="s">
        <v>50</v>
      </c>
      <c r="G84" s="104"/>
      <c r="H84" s="104">
        <v>334</v>
      </c>
      <c r="I84" s="101"/>
      <c r="J84" s="104"/>
      <c r="K84" s="104"/>
      <c r="L84" s="104"/>
      <c r="M84" s="104">
        <v>1</v>
      </c>
      <c r="N84" s="104"/>
      <c r="O84" s="104"/>
      <c r="P84" s="101"/>
      <c r="Q84" s="101"/>
    </row>
    <row r="85" spans="1:18">
      <c r="A85" s="101" t="s">
        <v>55</v>
      </c>
      <c r="B85" s="101" t="s">
        <v>321</v>
      </c>
      <c r="C85" s="105">
        <v>0.43541666666666662</v>
      </c>
      <c r="D85" s="101" t="s">
        <v>318</v>
      </c>
      <c r="E85" s="101" t="s">
        <v>27</v>
      </c>
      <c r="F85" s="103" t="s">
        <v>50</v>
      </c>
      <c r="G85" s="104"/>
      <c r="H85" s="104">
        <v>335</v>
      </c>
      <c r="I85" s="101"/>
      <c r="J85" s="104"/>
      <c r="K85" s="104"/>
      <c r="L85" s="104"/>
      <c r="M85" s="104"/>
      <c r="N85" s="104"/>
      <c r="O85" s="104"/>
      <c r="P85" s="101"/>
      <c r="Q85" s="101"/>
    </row>
    <row r="86" spans="1:18">
      <c r="A86" s="101" t="s">
        <v>55</v>
      </c>
      <c r="B86" s="101" t="s">
        <v>321</v>
      </c>
      <c r="C86" s="105">
        <v>0.4375</v>
      </c>
      <c r="D86" s="101" t="s">
        <v>318</v>
      </c>
      <c r="E86" s="101" t="s">
        <v>27</v>
      </c>
      <c r="F86" s="103" t="s">
        <v>50</v>
      </c>
      <c r="G86" s="104"/>
      <c r="H86" s="104">
        <v>335</v>
      </c>
      <c r="I86" s="101"/>
      <c r="J86" s="104"/>
      <c r="K86" s="104"/>
      <c r="L86" s="104"/>
      <c r="M86" s="104">
        <v>1</v>
      </c>
      <c r="N86" s="104"/>
      <c r="O86" s="104"/>
      <c r="P86" s="101"/>
      <c r="Q86" s="101"/>
    </row>
    <row r="87" spans="1:18">
      <c r="A87" s="101" t="s">
        <v>55</v>
      </c>
      <c r="B87" s="101" t="s">
        <v>321</v>
      </c>
      <c r="C87" s="105">
        <v>0.43888888888888888</v>
      </c>
      <c r="D87" s="101" t="s">
        <v>318</v>
      </c>
      <c r="E87" s="101" t="s">
        <v>27</v>
      </c>
      <c r="F87" s="103" t="s">
        <v>50</v>
      </c>
      <c r="G87" s="104"/>
      <c r="H87" s="104">
        <v>336</v>
      </c>
      <c r="I87" s="101"/>
      <c r="J87" s="104"/>
      <c r="K87" s="104"/>
      <c r="L87" s="104"/>
      <c r="M87" s="104"/>
      <c r="N87" s="104"/>
      <c r="O87" s="104"/>
      <c r="P87" s="101"/>
      <c r="Q87" s="101"/>
    </row>
    <row r="88" spans="1:18">
      <c r="A88" s="101" t="s">
        <v>55</v>
      </c>
      <c r="B88" s="101" t="s">
        <v>321</v>
      </c>
      <c r="C88" s="105">
        <v>0.4458333333333333</v>
      </c>
      <c r="D88" s="101" t="s">
        <v>318</v>
      </c>
      <c r="E88" s="101" t="s">
        <v>27</v>
      </c>
      <c r="F88" s="103" t="s">
        <v>50</v>
      </c>
      <c r="G88" s="104"/>
      <c r="H88" s="104">
        <v>337</v>
      </c>
      <c r="I88" s="101"/>
      <c r="J88" s="104"/>
      <c r="K88" s="104"/>
      <c r="L88" s="104"/>
      <c r="M88" s="104"/>
      <c r="N88" s="104"/>
      <c r="O88" s="104"/>
      <c r="P88" s="101"/>
      <c r="Q88" s="101"/>
    </row>
    <row r="89" spans="1:18">
      <c r="A89" s="101" t="s">
        <v>55</v>
      </c>
      <c r="B89" s="101" t="s">
        <v>321</v>
      </c>
      <c r="C89" s="105">
        <v>0.48194444444444445</v>
      </c>
      <c r="D89" s="101" t="s">
        <v>318</v>
      </c>
      <c r="E89" s="101" t="s">
        <v>27</v>
      </c>
      <c r="F89" s="103" t="s">
        <v>50</v>
      </c>
      <c r="G89" s="104">
        <v>1</v>
      </c>
      <c r="H89" s="104">
        <v>338</v>
      </c>
      <c r="I89" s="101"/>
      <c r="J89" s="104"/>
      <c r="K89" s="104"/>
      <c r="L89" s="104"/>
      <c r="M89" s="104"/>
      <c r="N89" s="104"/>
      <c r="O89" s="104">
        <v>4</v>
      </c>
      <c r="P89" s="101"/>
      <c r="Q89" s="101"/>
    </row>
    <row r="90" spans="1:18">
      <c r="A90" s="101" t="s">
        <v>55</v>
      </c>
      <c r="B90" s="101" t="s">
        <v>321</v>
      </c>
      <c r="C90" s="105">
        <v>0.49305555555555558</v>
      </c>
      <c r="D90" s="101" t="s">
        <v>318</v>
      </c>
      <c r="E90" s="101" t="s">
        <v>27</v>
      </c>
      <c r="F90" s="103" t="s">
        <v>50</v>
      </c>
      <c r="G90" s="104"/>
      <c r="H90" s="104">
        <v>339</v>
      </c>
      <c r="I90" s="101"/>
      <c r="J90" s="104"/>
      <c r="K90" s="104"/>
      <c r="L90" s="104"/>
      <c r="M90" s="104">
        <v>1</v>
      </c>
      <c r="N90" s="104"/>
      <c r="O90" s="104"/>
      <c r="P90" s="101"/>
      <c r="Q90" s="101"/>
    </row>
    <row r="91" spans="1:18">
      <c r="A91" s="101" t="s">
        <v>55</v>
      </c>
      <c r="B91" s="101" t="s">
        <v>321</v>
      </c>
      <c r="C91" s="105">
        <v>0.50763888888888886</v>
      </c>
      <c r="D91" s="101" t="s">
        <v>318</v>
      </c>
      <c r="E91" s="101" t="s">
        <v>27</v>
      </c>
      <c r="F91" s="103" t="s">
        <v>50</v>
      </c>
      <c r="G91" s="104"/>
      <c r="H91" s="104">
        <v>340</v>
      </c>
      <c r="I91" s="101"/>
      <c r="J91" s="104"/>
      <c r="K91" s="104"/>
      <c r="L91" s="104"/>
      <c r="M91" s="104">
        <v>1</v>
      </c>
      <c r="N91" s="104"/>
      <c r="O91" s="104"/>
      <c r="P91" s="101"/>
      <c r="Q91" s="101"/>
    </row>
    <row r="92" spans="1:18" s="113" customFormat="1">
      <c r="A92" s="109"/>
      <c r="B92" s="109"/>
      <c r="C92" s="110"/>
      <c r="D92" s="109"/>
      <c r="E92" s="109"/>
      <c r="F92" s="111"/>
      <c r="G92" s="112"/>
      <c r="H92" s="112"/>
      <c r="I92" s="109"/>
      <c r="J92" s="112">
        <f>SUM(J33:J91)</f>
        <v>13</v>
      </c>
      <c r="K92" s="112">
        <f t="shared" ref="K92:N92" si="1">SUM(K33:K91)</f>
        <v>46</v>
      </c>
      <c r="L92" s="112">
        <f t="shared" si="1"/>
        <v>25</v>
      </c>
      <c r="M92" s="112">
        <f t="shared" si="1"/>
        <v>18</v>
      </c>
      <c r="N92" s="112">
        <f t="shared" si="1"/>
        <v>20</v>
      </c>
      <c r="O92" s="112">
        <f>SUM(O33:O91)</f>
        <v>34</v>
      </c>
      <c r="P92" s="109"/>
      <c r="Q92" s="109"/>
      <c r="R92" s="113">
        <f>SUM(J92:O93)</f>
        <v>157</v>
      </c>
    </row>
    <row r="93" spans="1:18">
      <c r="A93" s="101" t="s">
        <v>55</v>
      </c>
      <c r="B93" s="101" t="s">
        <v>322</v>
      </c>
      <c r="C93" s="105" t="s">
        <v>323</v>
      </c>
      <c r="D93" s="101" t="s">
        <v>318</v>
      </c>
      <c r="E93" s="101" t="s">
        <v>242</v>
      </c>
      <c r="F93" s="103" t="s">
        <v>28</v>
      </c>
      <c r="G93" s="104">
        <v>1</v>
      </c>
      <c r="H93" s="104">
        <v>341</v>
      </c>
      <c r="I93" s="101"/>
      <c r="J93" s="104" t="s">
        <v>298</v>
      </c>
      <c r="K93" s="104"/>
      <c r="L93" s="104"/>
      <c r="M93" s="104">
        <v>1</v>
      </c>
      <c r="N93" s="104"/>
      <c r="O93" s="101"/>
      <c r="P93" s="101"/>
      <c r="Q93" s="101"/>
    </row>
    <row r="94" spans="1:18">
      <c r="A94" s="101" t="s">
        <v>55</v>
      </c>
      <c r="B94" s="101" t="s">
        <v>322</v>
      </c>
      <c r="C94" s="105">
        <v>0.44791666666666669</v>
      </c>
      <c r="D94" s="101" t="s">
        <v>318</v>
      </c>
      <c r="E94" s="101" t="s">
        <v>242</v>
      </c>
      <c r="F94" s="103" t="s">
        <v>28</v>
      </c>
      <c r="G94" s="104">
        <v>2</v>
      </c>
      <c r="H94" s="104">
        <v>342</v>
      </c>
      <c r="I94" s="101"/>
      <c r="J94" s="104">
        <v>1</v>
      </c>
      <c r="K94" s="104">
        <v>3</v>
      </c>
      <c r="L94" s="104">
        <v>1</v>
      </c>
      <c r="M94" s="104"/>
      <c r="N94" s="104"/>
      <c r="O94" s="101"/>
      <c r="P94" s="101"/>
      <c r="Q94" s="101"/>
    </row>
    <row r="95" spans="1:18">
      <c r="A95" s="101" t="s">
        <v>55</v>
      </c>
      <c r="B95" s="101" t="s">
        <v>322</v>
      </c>
      <c r="C95" s="105">
        <v>0.48055555555555557</v>
      </c>
      <c r="D95" s="101" t="s">
        <v>318</v>
      </c>
      <c r="E95" s="101" t="s">
        <v>242</v>
      </c>
      <c r="F95" s="103" t="s">
        <v>28</v>
      </c>
      <c r="G95" s="104">
        <v>3</v>
      </c>
      <c r="H95" s="104">
        <v>343</v>
      </c>
      <c r="I95" s="101"/>
      <c r="J95" s="104"/>
      <c r="K95" s="104"/>
      <c r="L95" s="104"/>
      <c r="M95" s="104">
        <v>1</v>
      </c>
      <c r="N95" s="104"/>
      <c r="O95" s="101"/>
      <c r="P95" s="101"/>
      <c r="Q95" s="101"/>
    </row>
    <row r="96" spans="1:18">
      <c r="A96" s="101" t="s">
        <v>55</v>
      </c>
      <c r="B96" s="101" t="s">
        <v>322</v>
      </c>
      <c r="C96" s="105">
        <v>0.52152777777777781</v>
      </c>
      <c r="D96" s="101" t="s">
        <v>318</v>
      </c>
      <c r="E96" s="101" t="s">
        <v>242</v>
      </c>
      <c r="F96" s="103" t="s">
        <v>28</v>
      </c>
      <c r="G96" s="104">
        <v>4</v>
      </c>
      <c r="H96" s="104">
        <v>344</v>
      </c>
      <c r="I96" s="101"/>
      <c r="J96" s="104">
        <v>1</v>
      </c>
      <c r="K96" s="104">
        <v>2</v>
      </c>
      <c r="L96" s="104">
        <v>1</v>
      </c>
      <c r="M96" s="104"/>
      <c r="N96" s="104"/>
      <c r="O96" s="101"/>
      <c r="P96" s="101"/>
      <c r="Q96" s="101"/>
    </row>
    <row r="97" spans="1:17">
      <c r="A97" s="101" t="s">
        <v>55</v>
      </c>
      <c r="B97" s="101" t="s">
        <v>322</v>
      </c>
      <c r="C97" s="105">
        <v>0.52361111111111114</v>
      </c>
      <c r="D97" s="101" t="s">
        <v>318</v>
      </c>
      <c r="E97" s="101" t="s">
        <v>242</v>
      </c>
      <c r="F97" s="103" t="s">
        <v>28</v>
      </c>
      <c r="G97" s="104">
        <v>5</v>
      </c>
      <c r="H97" s="104">
        <v>345</v>
      </c>
      <c r="I97" s="101"/>
      <c r="J97" s="104">
        <v>1</v>
      </c>
      <c r="K97" s="104">
        <v>6</v>
      </c>
      <c r="L97" s="104">
        <v>5</v>
      </c>
      <c r="M97" s="104"/>
      <c r="N97" s="104"/>
      <c r="O97" s="101"/>
      <c r="P97" s="101"/>
      <c r="Q97" s="101"/>
    </row>
    <row r="98" spans="1:17">
      <c r="A98" s="101" t="s">
        <v>55</v>
      </c>
      <c r="B98" s="101" t="s">
        <v>322</v>
      </c>
      <c r="C98" s="105">
        <v>0.52430555555555558</v>
      </c>
      <c r="D98" s="101" t="s">
        <v>318</v>
      </c>
      <c r="E98" s="101" t="s">
        <v>242</v>
      </c>
      <c r="F98" s="103" t="s">
        <v>28</v>
      </c>
      <c r="G98" s="104">
        <v>6</v>
      </c>
      <c r="H98" s="104">
        <v>345</v>
      </c>
      <c r="I98" s="101"/>
      <c r="J98" s="104"/>
      <c r="K98" s="104"/>
      <c r="L98" s="104"/>
      <c r="M98" s="104"/>
      <c r="N98" s="104">
        <v>7</v>
      </c>
      <c r="O98" s="101"/>
      <c r="P98" s="101"/>
      <c r="Q98" s="101"/>
    </row>
    <row r="99" spans="1:17">
      <c r="A99" s="101" t="s">
        <v>55</v>
      </c>
      <c r="B99" s="101" t="s">
        <v>322</v>
      </c>
      <c r="C99" s="105">
        <v>0.45069444444444445</v>
      </c>
      <c r="D99" s="101" t="s">
        <v>318</v>
      </c>
      <c r="E99" s="101" t="s">
        <v>242</v>
      </c>
      <c r="F99" s="103" t="s">
        <v>32</v>
      </c>
      <c r="G99" s="104">
        <v>1</v>
      </c>
      <c r="H99" s="104">
        <v>175</v>
      </c>
      <c r="I99" s="101"/>
      <c r="J99" s="104">
        <v>1</v>
      </c>
      <c r="K99" s="104">
        <v>6</v>
      </c>
      <c r="L99" s="104">
        <v>4</v>
      </c>
      <c r="M99" s="104"/>
      <c r="N99" s="104"/>
      <c r="O99" s="101"/>
      <c r="P99" s="101"/>
      <c r="Q99" s="101"/>
    </row>
    <row r="100" spans="1:17">
      <c r="A100" s="101" t="s">
        <v>55</v>
      </c>
      <c r="B100" s="101" t="s">
        <v>322</v>
      </c>
      <c r="C100" s="105">
        <v>0.4513888888888889</v>
      </c>
      <c r="D100" s="101" t="s">
        <v>318</v>
      </c>
      <c r="E100" s="101" t="s">
        <v>242</v>
      </c>
      <c r="F100" s="103" t="s">
        <v>32</v>
      </c>
      <c r="G100" s="104"/>
      <c r="H100" s="104">
        <v>175</v>
      </c>
      <c r="I100" s="101"/>
      <c r="J100" s="104"/>
      <c r="K100" s="104"/>
      <c r="L100" s="104"/>
      <c r="M100" s="104">
        <v>1</v>
      </c>
      <c r="N100" s="104"/>
      <c r="O100" s="101"/>
      <c r="P100" s="101"/>
      <c r="Q100" s="101"/>
    </row>
    <row r="101" spans="1:17">
      <c r="A101" s="101" t="s">
        <v>55</v>
      </c>
      <c r="B101" s="101" t="s">
        <v>322</v>
      </c>
      <c r="C101" s="105">
        <v>0.45208333333333334</v>
      </c>
      <c r="D101" s="101" t="s">
        <v>318</v>
      </c>
      <c r="E101" s="101" t="s">
        <v>242</v>
      </c>
      <c r="F101" s="103" t="s">
        <v>32</v>
      </c>
      <c r="G101" s="104">
        <v>1</v>
      </c>
      <c r="H101" s="104">
        <v>176</v>
      </c>
      <c r="I101" s="101"/>
      <c r="J101" s="104">
        <v>1</v>
      </c>
      <c r="K101" s="104">
        <v>2</v>
      </c>
      <c r="L101" s="104">
        <v>2</v>
      </c>
      <c r="M101" s="104"/>
      <c r="N101" s="104"/>
      <c r="O101" s="101"/>
      <c r="P101" s="101"/>
      <c r="Q101" s="101"/>
    </row>
    <row r="102" spans="1:17">
      <c r="A102" s="101" t="s">
        <v>55</v>
      </c>
      <c r="B102" s="101" t="s">
        <v>322</v>
      </c>
      <c r="C102" s="105">
        <v>0.45624999999999999</v>
      </c>
      <c r="D102" s="101" t="s">
        <v>318</v>
      </c>
      <c r="E102" s="101" t="s">
        <v>242</v>
      </c>
      <c r="F102" s="103" t="s">
        <v>32</v>
      </c>
      <c r="G102" s="104">
        <v>1</v>
      </c>
      <c r="H102" s="104">
        <v>177</v>
      </c>
      <c r="I102" s="101"/>
      <c r="J102" s="104"/>
      <c r="K102" s="104"/>
      <c r="L102" s="104"/>
      <c r="M102" s="104"/>
      <c r="N102" s="104">
        <v>4</v>
      </c>
      <c r="O102" s="101"/>
      <c r="P102" s="101"/>
      <c r="Q102" s="101"/>
    </row>
    <row r="103" spans="1:17">
      <c r="A103" s="101" t="s">
        <v>55</v>
      </c>
      <c r="B103" s="101" t="s">
        <v>322</v>
      </c>
      <c r="C103" s="105">
        <v>0.45694444444444443</v>
      </c>
      <c r="D103" s="101" t="s">
        <v>318</v>
      </c>
      <c r="E103" s="101" t="s">
        <v>242</v>
      </c>
      <c r="F103" s="103" t="s">
        <v>32</v>
      </c>
      <c r="G103" s="104"/>
      <c r="H103" s="104">
        <v>177</v>
      </c>
      <c r="I103" s="101"/>
      <c r="J103" s="104"/>
      <c r="K103" s="104"/>
      <c r="L103" s="104"/>
      <c r="M103" s="104">
        <v>1</v>
      </c>
      <c r="N103" s="104"/>
      <c r="O103" s="101"/>
      <c r="P103" s="101"/>
      <c r="Q103" s="101"/>
    </row>
    <row r="104" spans="1:17">
      <c r="A104" s="101" t="s">
        <v>55</v>
      </c>
      <c r="B104" s="101" t="s">
        <v>322</v>
      </c>
      <c r="C104" s="105">
        <v>0.47083333333333338</v>
      </c>
      <c r="D104" s="101" t="s">
        <v>318</v>
      </c>
      <c r="E104" s="101" t="s">
        <v>242</v>
      </c>
      <c r="F104" s="103" t="s">
        <v>32</v>
      </c>
      <c r="G104" s="104">
        <v>1</v>
      </c>
      <c r="H104" s="104">
        <v>178</v>
      </c>
      <c r="I104" s="101"/>
      <c r="J104" s="104">
        <v>1</v>
      </c>
      <c r="K104" s="104">
        <v>3</v>
      </c>
      <c r="L104" s="104">
        <v>1</v>
      </c>
      <c r="M104" s="104"/>
      <c r="N104" s="104"/>
      <c r="O104" s="101"/>
      <c r="P104" s="101"/>
      <c r="Q104" s="101"/>
    </row>
    <row r="105" spans="1:17">
      <c r="A105" s="101" t="s">
        <v>55</v>
      </c>
      <c r="B105" s="101" t="s">
        <v>322</v>
      </c>
      <c r="C105" s="105">
        <v>0.4826388888888889</v>
      </c>
      <c r="D105" s="101" t="s">
        <v>318</v>
      </c>
      <c r="E105" s="101" t="s">
        <v>242</v>
      </c>
      <c r="F105" s="103" t="s">
        <v>32</v>
      </c>
      <c r="G105" s="104"/>
      <c r="H105" s="104">
        <v>179</v>
      </c>
      <c r="I105" s="101"/>
      <c r="J105" s="104"/>
      <c r="K105" s="104"/>
      <c r="L105" s="104"/>
      <c r="M105" s="104">
        <v>1</v>
      </c>
      <c r="N105" s="104"/>
      <c r="O105" s="101"/>
      <c r="P105" s="101"/>
      <c r="Q105" s="101"/>
    </row>
    <row r="106" spans="1:17">
      <c r="A106" s="101" t="s">
        <v>55</v>
      </c>
      <c r="B106" s="101" t="s">
        <v>322</v>
      </c>
      <c r="C106" s="105">
        <v>0.48888888888888887</v>
      </c>
      <c r="D106" s="101" t="s">
        <v>318</v>
      </c>
      <c r="E106" s="101" t="s">
        <v>242</v>
      </c>
      <c r="F106" s="103" t="s">
        <v>32</v>
      </c>
      <c r="G106" s="104">
        <v>1</v>
      </c>
      <c r="H106" s="104">
        <v>180</v>
      </c>
      <c r="I106" s="101"/>
      <c r="J106" s="104"/>
      <c r="K106" s="104"/>
      <c r="L106" s="104"/>
      <c r="M106" s="104"/>
      <c r="N106" s="104">
        <v>2</v>
      </c>
      <c r="O106" s="101"/>
      <c r="P106" s="101"/>
      <c r="Q106" s="101"/>
    </row>
    <row r="107" spans="1:17">
      <c r="A107" s="101" t="s">
        <v>55</v>
      </c>
      <c r="B107" s="101" t="s">
        <v>322</v>
      </c>
      <c r="C107" s="105">
        <v>0.49513888888888885</v>
      </c>
      <c r="D107" s="101" t="s">
        <v>318</v>
      </c>
      <c r="E107" s="101" t="s">
        <v>242</v>
      </c>
      <c r="F107" s="103" t="s">
        <v>32</v>
      </c>
      <c r="G107" s="104">
        <v>1</v>
      </c>
      <c r="H107" s="104">
        <v>181</v>
      </c>
      <c r="I107" s="101"/>
      <c r="J107" s="104"/>
      <c r="K107" s="104"/>
      <c r="L107" s="104"/>
      <c r="M107" s="104"/>
      <c r="N107" s="104">
        <v>2</v>
      </c>
      <c r="O107" s="101"/>
      <c r="P107" s="101"/>
      <c r="Q107" s="101"/>
    </row>
    <row r="108" spans="1:17">
      <c r="A108" s="101" t="s">
        <v>55</v>
      </c>
      <c r="B108" s="101" t="s">
        <v>322</v>
      </c>
      <c r="C108" s="105">
        <v>0.49791666666666662</v>
      </c>
      <c r="D108" s="101" t="s">
        <v>318</v>
      </c>
      <c r="E108" s="101" t="s">
        <v>242</v>
      </c>
      <c r="F108" s="103" t="s">
        <v>32</v>
      </c>
      <c r="G108" s="104">
        <v>1</v>
      </c>
      <c r="H108" s="104">
        <v>181</v>
      </c>
      <c r="I108" s="101"/>
      <c r="J108" s="104"/>
      <c r="K108" s="104">
        <v>1</v>
      </c>
      <c r="L108" s="104">
        <v>1</v>
      </c>
      <c r="M108" s="104"/>
      <c r="N108" s="104"/>
      <c r="O108" s="101"/>
      <c r="P108" s="101"/>
      <c r="Q108" s="101"/>
    </row>
    <row r="109" spans="1:17">
      <c r="A109" s="101" t="s">
        <v>55</v>
      </c>
      <c r="B109" s="101" t="s">
        <v>322</v>
      </c>
      <c r="C109" s="105">
        <v>0.52638888888888891</v>
      </c>
      <c r="D109" s="101" t="s">
        <v>318</v>
      </c>
      <c r="E109" s="101" t="s">
        <v>242</v>
      </c>
      <c r="F109" s="103" t="s">
        <v>32</v>
      </c>
      <c r="G109" s="104"/>
      <c r="H109" s="104">
        <v>182</v>
      </c>
      <c r="I109" s="101"/>
      <c r="J109" s="104"/>
      <c r="K109" s="104"/>
      <c r="L109" s="104"/>
      <c r="M109" s="104"/>
      <c r="N109" s="104"/>
      <c r="O109" s="101"/>
      <c r="P109" s="101"/>
      <c r="Q109" s="101"/>
    </row>
    <row r="110" spans="1:17">
      <c r="A110" s="101" t="s">
        <v>55</v>
      </c>
      <c r="B110" s="101" t="s">
        <v>322</v>
      </c>
      <c r="C110" s="105">
        <v>0.53819444444444442</v>
      </c>
      <c r="D110" s="101" t="s">
        <v>318</v>
      </c>
      <c r="E110" s="101" t="s">
        <v>242</v>
      </c>
      <c r="F110" s="103" t="s">
        <v>32</v>
      </c>
      <c r="G110" s="104">
        <v>1</v>
      </c>
      <c r="H110" s="104">
        <v>183</v>
      </c>
      <c r="I110" s="101"/>
      <c r="J110" s="104">
        <v>1</v>
      </c>
      <c r="K110" s="104">
        <v>1</v>
      </c>
      <c r="L110" s="104">
        <v>1</v>
      </c>
      <c r="M110" s="104"/>
      <c r="N110" s="104"/>
      <c r="O110" s="101"/>
      <c r="P110" s="101"/>
      <c r="Q110" s="101"/>
    </row>
    <row r="111" spans="1:17">
      <c r="A111" s="101" t="s">
        <v>55</v>
      </c>
      <c r="B111" s="101" t="s">
        <v>322</v>
      </c>
      <c r="C111" s="105">
        <v>0.5395833333333333</v>
      </c>
      <c r="D111" s="101" t="s">
        <v>318</v>
      </c>
      <c r="E111" s="101" t="s">
        <v>242</v>
      </c>
      <c r="F111" s="103" t="s">
        <v>32</v>
      </c>
      <c r="G111" s="104"/>
      <c r="H111" s="104">
        <v>183</v>
      </c>
      <c r="I111" s="101"/>
      <c r="J111" s="104"/>
      <c r="K111" s="104"/>
      <c r="L111" s="104"/>
      <c r="M111" s="104"/>
      <c r="N111" s="104"/>
      <c r="O111" s="101"/>
      <c r="P111" s="101"/>
      <c r="Q111" s="101"/>
    </row>
    <row r="112" spans="1:17">
      <c r="A112" s="101" t="s">
        <v>55</v>
      </c>
      <c r="B112" s="101" t="s">
        <v>322</v>
      </c>
      <c r="C112" s="105">
        <v>0.50624999999999998</v>
      </c>
      <c r="D112" s="101" t="s">
        <v>318</v>
      </c>
      <c r="E112" s="101" t="s">
        <v>242</v>
      </c>
      <c r="F112" s="103" t="s">
        <v>25</v>
      </c>
      <c r="G112" s="104">
        <v>1</v>
      </c>
      <c r="H112" s="104">
        <v>42</v>
      </c>
      <c r="I112" s="101"/>
      <c r="J112" s="104"/>
      <c r="K112" s="104"/>
      <c r="L112" s="104"/>
      <c r="M112" s="104"/>
      <c r="N112" s="104"/>
      <c r="O112" s="104">
        <v>2</v>
      </c>
      <c r="P112" s="101"/>
      <c r="Q112" s="101"/>
    </row>
    <row r="113" spans="1:18">
      <c r="A113" s="101" t="s">
        <v>55</v>
      </c>
      <c r="B113" s="101" t="s">
        <v>322</v>
      </c>
      <c r="C113" s="105">
        <v>0.55208333333333337</v>
      </c>
      <c r="D113" s="101" t="s">
        <v>318</v>
      </c>
      <c r="E113" s="101" t="s">
        <v>242</v>
      </c>
      <c r="F113" s="103" t="s">
        <v>25</v>
      </c>
      <c r="G113" s="104">
        <v>2</v>
      </c>
      <c r="H113" s="104">
        <v>43</v>
      </c>
      <c r="I113" s="101"/>
      <c r="J113" s="104">
        <v>1</v>
      </c>
      <c r="K113" s="104">
        <v>2</v>
      </c>
      <c r="L113" s="104">
        <v>1</v>
      </c>
      <c r="M113" s="104"/>
      <c r="N113" s="104"/>
      <c r="O113" s="104"/>
      <c r="P113" s="101"/>
      <c r="Q113" s="101"/>
    </row>
    <row r="114" spans="1:18">
      <c r="A114" s="101" t="s">
        <v>55</v>
      </c>
      <c r="B114" s="101" t="s">
        <v>322</v>
      </c>
      <c r="C114" s="105">
        <v>0.43055555555555558</v>
      </c>
      <c r="D114" s="101" t="s">
        <v>318</v>
      </c>
      <c r="E114" s="101" t="s">
        <v>242</v>
      </c>
      <c r="F114" s="103" t="s">
        <v>29</v>
      </c>
      <c r="G114" s="104">
        <v>1</v>
      </c>
      <c r="H114" s="104">
        <v>281</v>
      </c>
      <c r="I114" s="101"/>
      <c r="J114" s="104"/>
      <c r="K114" s="104"/>
      <c r="L114" s="104"/>
      <c r="M114" s="104">
        <v>1</v>
      </c>
      <c r="N114" s="104"/>
      <c r="O114" s="104"/>
      <c r="P114" s="101"/>
      <c r="Q114" s="101"/>
    </row>
    <row r="115" spans="1:18">
      <c r="A115" s="101" t="s">
        <v>55</v>
      </c>
      <c r="B115" s="101" t="s">
        <v>322</v>
      </c>
      <c r="C115" s="105">
        <v>0.4375</v>
      </c>
      <c r="D115" s="101" t="s">
        <v>318</v>
      </c>
      <c r="E115" s="101" t="s">
        <v>242</v>
      </c>
      <c r="F115" s="103" t="s">
        <v>29</v>
      </c>
      <c r="G115" s="104">
        <v>2</v>
      </c>
      <c r="H115" s="104">
        <v>282</v>
      </c>
      <c r="I115" s="101"/>
      <c r="J115" s="104"/>
      <c r="K115" s="104"/>
      <c r="L115" s="104"/>
      <c r="M115" s="104"/>
      <c r="N115" s="104"/>
      <c r="O115" s="104">
        <v>9</v>
      </c>
      <c r="P115" s="101"/>
      <c r="Q115" s="101"/>
    </row>
    <row r="116" spans="1:18">
      <c r="A116" s="101" t="s">
        <v>55</v>
      </c>
      <c r="B116" s="101" t="s">
        <v>322</v>
      </c>
      <c r="C116" s="105">
        <v>0.45833333333333331</v>
      </c>
      <c r="D116" s="101" t="s">
        <v>318</v>
      </c>
      <c r="E116" s="101" t="s">
        <v>242</v>
      </c>
      <c r="F116" s="103" t="s">
        <v>29</v>
      </c>
      <c r="G116" s="104">
        <v>3</v>
      </c>
      <c r="H116" s="104">
        <v>283</v>
      </c>
      <c r="I116" s="101"/>
      <c r="J116" s="104"/>
      <c r="K116" s="104"/>
      <c r="L116" s="104"/>
      <c r="M116" s="104"/>
      <c r="N116" s="104">
        <v>3</v>
      </c>
      <c r="O116" s="104"/>
      <c r="P116" s="101"/>
      <c r="Q116" s="101"/>
    </row>
    <row r="117" spans="1:18">
      <c r="A117" s="101" t="s">
        <v>55</v>
      </c>
      <c r="B117" s="101" t="s">
        <v>322</v>
      </c>
      <c r="C117" s="105">
        <v>0.52083333333333337</v>
      </c>
      <c r="D117" s="101" t="s">
        <v>318</v>
      </c>
      <c r="E117" s="101" t="s">
        <v>242</v>
      </c>
      <c r="F117" s="103" t="s">
        <v>29</v>
      </c>
      <c r="G117" s="104">
        <v>4</v>
      </c>
      <c r="H117" s="104">
        <v>284</v>
      </c>
      <c r="I117" s="101"/>
      <c r="J117" s="104">
        <v>1</v>
      </c>
      <c r="K117" s="104">
        <v>8</v>
      </c>
      <c r="L117" s="104">
        <v>2</v>
      </c>
      <c r="M117" s="104"/>
      <c r="N117" s="104"/>
      <c r="O117" s="104"/>
      <c r="P117" s="101"/>
      <c r="Q117" s="101"/>
    </row>
    <row r="118" spans="1:18" s="113" customFormat="1">
      <c r="A118" s="109"/>
      <c r="B118" s="109"/>
      <c r="C118" s="110"/>
      <c r="D118" s="109"/>
      <c r="E118" s="109"/>
      <c r="F118" s="111"/>
      <c r="G118" s="112"/>
      <c r="H118" s="112"/>
      <c r="I118" s="109"/>
      <c r="J118" s="112">
        <f>SUM(J93:J117)</f>
        <v>9</v>
      </c>
      <c r="K118" s="112">
        <f t="shared" ref="K118:O118" si="2">SUM(K93:K117)</f>
        <v>34</v>
      </c>
      <c r="L118" s="112">
        <f t="shared" si="2"/>
        <v>19</v>
      </c>
      <c r="M118" s="112">
        <f t="shared" si="2"/>
        <v>6</v>
      </c>
      <c r="N118" s="112">
        <f t="shared" si="2"/>
        <v>18</v>
      </c>
      <c r="O118" s="112">
        <f t="shared" si="2"/>
        <v>11</v>
      </c>
      <c r="P118" s="109"/>
      <c r="Q118" s="109"/>
      <c r="R118" s="113">
        <f>SUM(J118:Q118)</f>
        <v>97</v>
      </c>
    </row>
    <row r="119" spans="1:18">
      <c r="A119" s="101" t="s">
        <v>55</v>
      </c>
      <c r="B119" s="101" t="s">
        <v>324</v>
      </c>
      <c r="C119" s="105">
        <v>0.3611111111111111</v>
      </c>
      <c r="D119" s="101" t="s">
        <v>318</v>
      </c>
      <c r="E119" s="101" t="s">
        <v>136</v>
      </c>
      <c r="F119" s="103" t="s">
        <v>28</v>
      </c>
      <c r="G119" s="104">
        <v>1</v>
      </c>
      <c r="H119" s="104">
        <v>1</v>
      </c>
      <c r="I119" s="101"/>
      <c r="J119" s="104"/>
      <c r="K119" s="104"/>
      <c r="L119" s="104"/>
      <c r="M119" s="104"/>
      <c r="N119" s="104">
        <v>2</v>
      </c>
      <c r="O119" s="101"/>
      <c r="P119" s="101"/>
      <c r="Q119" s="101"/>
    </row>
    <row r="120" spans="1:18">
      <c r="A120" s="101" t="s">
        <v>55</v>
      </c>
      <c r="B120" s="101" t="s">
        <v>324</v>
      </c>
      <c r="C120" s="105">
        <v>0.3888888888888889</v>
      </c>
      <c r="D120" s="101" t="s">
        <v>318</v>
      </c>
      <c r="E120" s="101" t="s">
        <v>136</v>
      </c>
      <c r="F120" s="103" t="s">
        <v>28</v>
      </c>
      <c r="G120" s="104">
        <v>2</v>
      </c>
      <c r="H120" s="104">
        <v>2</v>
      </c>
      <c r="I120" s="101"/>
      <c r="J120" s="104">
        <v>1</v>
      </c>
      <c r="K120" s="104">
        <v>3</v>
      </c>
      <c r="L120" s="104">
        <v>2</v>
      </c>
      <c r="M120" s="104"/>
      <c r="N120" s="104"/>
      <c r="O120" s="101"/>
      <c r="P120" s="101"/>
      <c r="Q120" s="101"/>
    </row>
    <row r="121" spans="1:18">
      <c r="A121" s="101" t="s">
        <v>55</v>
      </c>
      <c r="B121" s="101" t="s">
        <v>324</v>
      </c>
      <c r="C121" s="105">
        <v>0.40625</v>
      </c>
      <c r="D121" s="101" t="s">
        <v>318</v>
      </c>
      <c r="E121" s="101" t="s">
        <v>136</v>
      </c>
      <c r="F121" s="103" t="s">
        <v>28</v>
      </c>
      <c r="G121" s="104">
        <v>3</v>
      </c>
      <c r="H121" s="104">
        <v>3</v>
      </c>
      <c r="I121" s="101"/>
      <c r="J121" s="104">
        <v>1</v>
      </c>
      <c r="K121" s="104">
        <v>5</v>
      </c>
      <c r="L121" s="104">
        <v>3</v>
      </c>
      <c r="M121" s="104"/>
      <c r="N121" s="104"/>
      <c r="O121" s="101"/>
      <c r="P121" s="101"/>
      <c r="Q121" s="101"/>
    </row>
    <row r="122" spans="1:18">
      <c r="A122" s="101" t="s">
        <v>55</v>
      </c>
      <c r="B122" s="101" t="s">
        <v>324</v>
      </c>
      <c r="C122" s="105">
        <v>0.40833333333333338</v>
      </c>
      <c r="D122" s="101" t="s">
        <v>318</v>
      </c>
      <c r="E122" s="101" t="s">
        <v>136</v>
      </c>
      <c r="F122" s="103" t="s">
        <v>28</v>
      </c>
      <c r="G122" s="104">
        <v>4</v>
      </c>
      <c r="H122" s="104"/>
      <c r="I122" s="101"/>
      <c r="J122" s="104"/>
      <c r="K122" s="104"/>
      <c r="L122" s="104"/>
      <c r="M122" s="104">
        <v>1</v>
      </c>
      <c r="N122" s="104"/>
      <c r="O122" s="101"/>
      <c r="P122" s="101"/>
      <c r="Q122" s="101"/>
    </row>
    <row r="123" spans="1:18">
      <c r="A123" s="101" t="s">
        <v>55</v>
      </c>
      <c r="B123" s="101" t="s">
        <v>324</v>
      </c>
      <c r="C123" s="105">
        <v>0.44791666666666669</v>
      </c>
      <c r="D123" s="101" t="s">
        <v>318</v>
      </c>
      <c r="E123" s="101" t="s">
        <v>136</v>
      </c>
      <c r="F123" s="103" t="s">
        <v>28</v>
      </c>
      <c r="G123" s="104">
        <v>5</v>
      </c>
      <c r="H123" s="104"/>
      <c r="I123" s="101"/>
      <c r="J123" s="104"/>
      <c r="K123" s="104"/>
      <c r="L123" s="104"/>
      <c r="M123" s="104"/>
      <c r="N123" s="104">
        <v>16</v>
      </c>
      <c r="O123" s="101"/>
      <c r="P123" s="101"/>
      <c r="Q123" s="101"/>
    </row>
    <row r="124" spans="1:18">
      <c r="A124" s="101" t="s">
        <v>55</v>
      </c>
      <c r="B124" s="101" t="s">
        <v>324</v>
      </c>
      <c r="C124" s="105">
        <v>0.375</v>
      </c>
      <c r="D124" s="101" t="s">
        <v>318</v>
      </c>
      <c r="E124" s="101" t="s">
        <v>136</v>
      </c>
      <c r="F124" s="103" t="s">
        <v>32</v>
      </c>
      <c r="G124" s="104">
        <v>1</v>
      </c>
      <c r="H124" s="104">
        <v>186</v>
      </c>
      <c r="I124" s="101"/>
      <c r="J124" s="104">
        <v>1</v>
      </c>
      <c r="K124" s="104">
        <v>1</v>
      </c>
      <c r="L124" s="104">
        <v>1</v>
      </c>
      <c r="M124" s="104"/>
      <c r="N124" s="104"/>
      <c r="O124" s="104"/>
      <c r="P124" s="101"/>
      <c r="Q124" s="101"/>
    </row>
    <row r="125" spans="1:18">
      <c r="A125" s="101" t="s">
        <v>55</v>
      </c>
      <c r="B125" s="101" t="s">
        <v>324</v>
      </c>
      <c r="C125" s="105">
        <v>0.38194444444444442</v>
      </c>
      <c r="D125" s="101" t="s">
        <v>318</v>
      </c>
      <c r="E125" s="101" t="s">
        <v>136</v>
      </c>
      <c r="F125" s="103" t="s">
        <v>32</v>
      </c>
      <c r="G125" s="104">
        <v>2</v>
      </c>
      <c r="H125" s="104">
        <v>186</v>
      </c>
      <c r="I125" s="101"/>
      <c r="J125" s="104">
        <v>1</v>
      </c>
      <c r="K125" s="104">
        <v>5</v>
      </c>
      <c r="L125" s="104">
        <v>2</v>
      </c>
      <c r="M125" s="104"/>
      <c r="N125" s="104"/>
      <c r="O125" s="104"/>
      <c r="P125" s="101"/>
      <c r="Q125" s="101"/>
    </row>
    <row r="126" spans="1:18">
      <c r="A126" s="101" t="s">
        <v>55</v>
      </c>
      <c r="B126" s="101" t="s">
        <v>324</v>
      </c>
      <c r="C126" s="105">
        <v>0.3888888888888889</v>
      </c>
      <c r="D126" s="101" t="s">
        <v>318</v>
      </c>
      <c r="E126" s="101" t="s">
        <v>136</v>
      </c>
      <c r="F126" s="103" t="s">
        <v>32</v>
      </c>
      <c r="G126" s="104">
        <v>3</v>
      </c>
      <c r="H126" s="104">
        <v>186</v>
      </c>
      <c r="I126" s="101"/>
      <c r="J126" s="104">
        <v>1</v>
      </c>
      <c r="K126" s="104">
        <v>2</v>
      </c>
      <c r="L126" s="104">
        <v>2</v>
      </c>
      <c r="M126" s="104"/>
      <c r="N126" s="104"/>
      <c r="O126" s="104"/>
      <c r="P126" s="101"/>
      <c r="Q126" s="101"/>
    </row>
    <row r="127" spans="1:18">
      <c r="A127" s="101" t="s">
        <v>55</v>
      </c>
      <c r="B127" s="101" t="s">
        <v>324</v>
      </c>
      <c r="C127" s="105">
        <v>0.39027777777777778</v>
      </c>
      <c r="D127" s="101" t="s">
        <v>318</v>
      </c>
      <c r="E127" s="101" t="s">
        <v>136</v>
      </c>
      <c r="F127" s="103" t="s">
        <v>32</v>
      </c>
      <c r="G127" s="104">
        <v>4</v>
      </c>
      <c r="H127" s="104">
        <v>186</v>
      </c>
      <c r="I127" s="101"/>
      <c r="J127" s="104"/>
      <c r="K127" s="104"/>
      <c r="L127" s="104"/>
      <c r="M127" s="104"/>
      <c r="N127" s="104">
        <v>3</v>
      </c>
      <c r="O127" s="104"/>
      <c r="P127" s="101"/>
      <c r="Q127" s="101"/>
    </row>
    <row r="128" spans="1:18">
      <c r="A128" s="101" t="s">
        <v>55</v>
      </c>
      <c r="B128" s="101" t="s">
        <v>324</v>
      </c>
      <c r="C128" s="105">
        <v>0.39166666666666666</v>
      </c>
      <c r="D128" s="101" t="s">
        <v>318</v>
      </c>
      <c r="E128" s="101" t="s">
        <v>136</v>
      </c>
      <c r="F128" s="103" t="s">
        <v>32</v>
      </c>
      <c r="G128" s="104">
        <v>5</v>
      </c>
      <c r="H128" s="104">
        <v>186</v>
      </c>
      <c r="I128" s="101"/>
      <c r="J128" s="104"/>
      <c r="K128" s="104"/>
      <c r="L128" s="104"/>
      <c r="M128" s="104"/>
      <c r="N128" s="104">
        <v>7</v>
      </c>
      <c r="O128" s="104"/>
      <c r="P128" s="101"/>
      <c r="Q128" s="101"/>
    </row>
    <row r="129" spans="1:17">
      <c r="A129" s="101" t="s">
        <v>55</v>
      </c>
      <c r="B129" s="101" t="s">
        <v>324</v>
      </c>
      <c r="C129" s="105">
        <v>0.3923611111111111</v>
      </c>
      <c r="D129" s="101" t="s">
        <v>318</v>
      </c>
      <c r="E129" s="101" t="s">
        <v>136</v>
      </c>
      <c r="F129" s="103" t="s">
        <v>32</v>
      </c>
      <c r="G129" s="104">
        <v>6</v>
      </c>
      <c r="H129" s="104">
        <v>187</v>
      </c>
      <c r="I129" s="101"/>
      <c r="J129" s="104">
        <v>1</v>
      </c>
      <c r="K129" s="104">
        <v>3</v>
      </c>
      <c r="L129" s="104">
        <v>2</v>
      </c>
      <c r="M129" s="104"/>
      <c r="N129" s="104"/>
      <c r="O129" s="104"/>
      <c r="P129" s="101"/>
      <c r="Q129" s="101"/>
    </row>
    <row r="130" spans="1:17">
      <c r="A130" s="101" t="s">
        <v>55</v>
      </c>
      <c r="B130" s="101" t="s">
        <v>324</v>
      </c>
      <c r="C130" s="105">
        <v>0.39305555555555555</v>
      </c>
      <c r="D130" s="101" t="s">
        <v>318</v>
      </c>
      <c r="E130" s="101" t="s">
        <v>136</v>
      </c>
      <c r="F130" s="103" t="s">
        <v>32</v>
      </c>
      <c r="G130" s="104">
        <v>7</v>
      </c>
      <c r="H130" s="104">
        <v>187</v>
      </c>
      <c r="I130" s="101"/>
      <c r="J130" s="104"/>
      <c r="K130" s="104"/>
      <c r="L130" s="104"/>
      <c r="M130" s="104"/>
      <c r="N130" s="104">
        <v>3</v>
      </c>
      <c r="O130" s="104"/>
      <c r="P130" s="101"/>
      <c r="Q130" s="101"/>
    </row>
    <row r="131" spans="1:17">
      <c r="A131" s="101" t="s">
        <v>55</v>
      </c>
      <c r="B131" s="101" t="s">
        <v>324</v>
      </c>
      <c r="C131" s="105">
        <v>0.39305555555555555</v>
      </c>
      <c r="D131" s="101" t="s">
        <v>318</v>
      </c>
      <c r="E131" s="101" t="s">
        <v>136</v>
      </c>
      <c r="F131" s="103" t="s">
        <v>32</v>
      </c>
      <c r="G131" s="104">
        <v>8</v>
      </c>
      <c r="H131" s="104">
        <v>188</v>
      </c>
      <c r="I131" s="101"/>
      <c r="J131" s="104">
        <v>1</v>
      </c>
      <c r="K131" s="104">
        <v>1</v>
      </c>
      <c r="L131" s="104">
        <v>1</v>
      </c>
      <c r="M131" s="104"/>
      <c r="N131" s="104"/>
      <c r="O131" s="104"/>
      <c r="P131" s="101"/>
      <c r="Q131" s="101"/>
    </row>
    <row r="132" spans="1:17">
      <c r="A132" s="101" t="s">
        <v>55</v>
      </c>
      <c r="B132" s="101" t="s">
        <v>324</v>
      </c>
      <c r="C132" s="105">
        <v>0.39583333333333331</v>
      </c>
      <c r="D132" s="101" t="s">
        <v>318</v>
      </c>
      <c r="E132" s="101" t="s">
        <v>136</v>
      </c>
      <c r="F132" s="103" t="s">
        <v>32</v>
      </c>
      <c r="G132" s="104">
        <v>8</v>
      </c>
      <c r="H132" s="104">
        <v>189</v>
      </c>
      <c r="I132" s="101"/>
      <c r="J132" s="104">
        <v>1</v>
      </c>
      <c r="K132" s="104">
        <v>7</v>
      </c>
      <c r="L132" s="104">
        <v>5</v>
      </c>
      <c r="M132" s="104"/>
      <c r="N132" s="104"/>
      <c r="O132" s="104"/>
      <c r="P132" s="101"/>
      <c r="Q132" s="101"/>
    </row>
    <row r="133" spans="1:17">
      <c r="A133" s="101" t="s">
        <v>55</v>
      </c>
      <c r="B133" s="101" t="s">
        <v>324</v>
      </c>
      <c r="C133" s="105">
        <v>0.3979166666666667</v>
      </c>
      <c r="D133" s="101" t="s">
        <v>318</v>
      </c>
      <c r="E133" s="101" t="s">
        <v>136</v>
      </c>
      <c r="F133" s="103" t="s">
        <v>32</v>
      </c>
      <c r="G133" s="104">
        <v>10</v>
      </c>
      <c r="H133" s="104">
        <v>189</v>
      </c>
      <c r="I133" s="101"/>
      <c r="J133" s="104">
        <v>1</v>
      </c>
      <c r="K133" s="104">
        <v>1</v>
      </c>
      <c r="L133" s="104">
        <v>1</v>
      </c>
      <c r="M133" s="104"/>
      <c r="N133" s="104"/>
      <c r="O133" s="104"/>
      <c r="P133" s="101"/>
      <c r="Q133" s="101"/>
    </row>
    <row r="134" spans="1:17">
      <c r="A134" s="101" t="s">
        <v>55</v>
      </c>
      <c r="B134" s="101" t="s">
        <v>324</v>
      </c>
      <c r="C134" s="105">
        <v>0.39861111111111108</v>
      </c>
      <c r="D134" s="101" t="s">
        <v>318</v>
      </c>
      <c r="E134" s="101" t="s">
        <v>136</v>
      </c>
      <c r="F134" s="103" t="s">
        <v>32</v>
      </c>
      <c r="G134" s="104">
        <v>11</v>
      </c>
      <c r="H134" s="104">
        <v>189</v>
      </c>
      <c r="I134" s="101"/>
      <c r="J134" s="104">
        <v>1</v>
      </c>
      <c r="K134" s="104">
        <v>8</v>
      </c>
      <c r="L134" s="104">
        <v>6</v>
      </c>
      <c r="M134" s="104"/>
      <c r="N134" s="104"/>
      <c r="O134" s="104"/>
      <c r="P134" s="101"/>
      <c r="Q134" s="101"/>
    </row>
    <row r="135" spans="1:17">
      <c r="A135" s="101" t="s">
        <v>55</v>
      </c>
      <c r="B135" s="101" t="s">
        <v>324</v>
      </c>
      <c r="C135" s="105">
        <v>0.41111111111111115</v>
      </c>
      <c r="D135" s="101" t="s">
        <v>318</v>
      </c>
      <c r="E135" s="101" t="s">
        <v>136</v>
      </c>
      <c r="F135" s="103" t="s">
        <v>32</v>
      </c>
      <c r="G135" s="104">
        <v>12</v>
      </c>
      <c r="H135" s="104">
        <v>190</v>
      </c>
      <c r="I135" s="101"/>
      <c r="J135" s="104">
        <v>1</v>
      </c>
      <c r="K135" s="104">
        <v>1</v>
      </c>
      <c r="L135" s="104">
        <v>1</v>
      </c>
      <c r="M135" s="104"/>
      <c r="N135" s="104"/>
      <c r="O135" s="104"/>
      <c r="P135" s="101"/>
      <c r="Q135" s="101"/>
    </row>
    <row r="136" spans="1:17">
      <c r="A136" s="101" t="s">
        <v>55</v>
      </c>
      <c r="B136" s="101" t="s">
        <v>324</v>
      </c>
      <c r="C136" s="105">
        <v>0.41111111111111115</v>
      </c>
      <c r="D136" s="101" t="s">
        <v>318</v>
      </c>
      <c r="E136" s="101" t="s">
        <v>136</v>
      </c>
      <c r="F136" s="103" t="s">
        <v>32</v>
      </c>
      <c r="G136" s="104">
        <v>13</v>
      </c>
      <c r="H136" s="104">
        <v>190</v>
      </c>
      <c r="I136" s="101"/>
      <c r="J136" s="104"/>
      <c r="K136" s="104"/>
      <c r="L136" s="104"/>
      <c r="M136" s="104"/>
      <c r="N136" s="104"/>
      <c r="O136" s="104">
        <v>8</v>
      </c>
      <c r="P136" s="101"/>
      <c r="Q136" s="101"/>
    </row>
    <row r="137" spans="1:17">
      <c r="A137" s="101" t="s">
        <v>55</v>
      </c>
      <c r="B137" s="101" t="s">
        <v>324</v>
      </c>
      <c r="C137" s="105">
        <v>0.41111111111111115</v>
      </c>
      <c r="D137" s="101" t="s">
        <v>318</v>
      </c>
      <c r="E137" s="101" t="s">
        <v>136</v>
      </c>
      <c r="F137" s="103" t="s">
        <v>32</v>
      </c>
      <c r="G137" s="104">
        <v>14</v>
      </c>
      <c r="H137" s="104">
        <v>190</v>
      </c>
      <c r="I137" s="101"/>
      <c r="J137" s="104">
        <v>1</v>
      </c>
      <c r="K137" s="104">
        <v>4</v>
      </c>
      <c r="L137" s="104">
        <v>2</v>
      </c>
      <c r="M137" s="104"/>
      <c r="N137" s="104"/>
      <c r="O137" s="104"/>
      <c r="P137" s="101"/>
      <c r="Q137" s="101"/>
    </row>
    <row r="138" spans="1:17">
      <c r="A138" s="101" t="s">
        <v>55</v>
      </c>
      <c r="B138" s="101" t="s">
        <v>324</v>
      </c>
      <c r="C138" s="105">
        <v>0.41666666666666669</v>
      </c>
      <c r="D138" s="101" t="s">
        <v>318</v>
      </c>
      <c r="E138" s="101" t="s">
        <v>136</v>
      </c>
      <c r="F138" s="103" t="s">
        <v>32</v>
      </c>
      <c r="G138" s="104">
        <v>15</v>
      </c>
      <c r="H138" s="104">
        <v>191</v>
      </c>
      <c r="I138" s="101"/>
      <c r="J138" s="104">
        <v>1</v>
      </c>
      <c r="K138" s="104">
        <v>3</v>
      </c>
      <c r="L138" s="104">
        <v>2</v>
      </c>
      <c r="M138" s="104"/>
      <c r="N138" s="104"/>
      <c r="O138" s="104" t="s">
        <v>298</v>
      </c>
      <c r="P138" s="101"/>
      <c r="Q138" s="101"/>
    </row>
    <row r="139" spans="1:17">
      <c r="A139" s="101" t="s">
        <v>55</v>
      </c>
      <c r="B139" s="101" t="s">
        <v>324</v>
      </c>
      <c r="C139" s="105">
        <v>0.4236111111111111</v>
      </c>
      <c r="D139" s="101" t="s">
        <v>318</v>
      </c>
      <c r="E139" s="101" t="s">
        <v>136</v>
      </c>
      <c r="F139" s="103" t="s">
        <v>32</v>
      </c>
      <c r="G139" s="104">
        <v>16</v>
      </c>
      <c r="H139" s="104">
        <v>191</v>
      </c>
      <c r="I139" s="101"/>
      <c r="J139" s="104"/>
      <c r="K139" s="104"/>
      <c r="L139" s="104"/>
      <c r="M139" s="104"/>
      <c r="N139" s="104"/>
      <c r="O139" s="104">
        <v>23</v>
      </c>
      <c r="P139" s="101"/>
      <c r="Q139" s="101"/>
    </row>
    <row r="140" spans="1:17">
      <c r="A140" s="101" t="s">
        <v>55</v>
      </c>
      <c r="B140" s="101" t="s">
        <v>324</v>
      </c>
      <c r="C140" s="105">
        <v>0.42430555555555555</v>
      </c>
      <c r="D140" s="101" t="s">
        <v>318</v>
      </c>
      <c r="E140" s="101" t="s">
        <v>136</v>
      </c>
      <c r="F140" s="103" t="s">
        <v>32</v>
      </c>
      <c r="G140" s="104">
        <v>17</v>
      </c>
      <c r="H140" s="104">
        <v>191</v>
      </c>
      <c r="I140" s="101"/>
      <c r="J140" s="104"/>
      <c r="K140" s="104"/>
      <c r="L140" s="104"/>
      <c r="M140" s="104"/>
      <c r="N140" s="104"/>
      <c r="O140" s="104">
        <v>7</v>
      </c>
      <c r="P140" s="101"/>
      <c r="Q140" s="101"/>
    </row>
    <row r="141" spans="1:17">
      <c r="A141" s="101" t="s">
        <v>55</v>
      </c>
      <c r="B141" s="101" t="s">
        <v>324</v>
      </c>
      <c r="C141" s="105">
        <v>0.42638888888888887</v>
      </c>
      <c r="D141" s="101" t="s">
        <v>318</v>
      </c>
      <c r="E141" s="101" t="s">
        <v>136</v>
      </c>
      <c r="F141" s="103" t="s">
        <v>32</v>
      </c>
      <c r="G141" s="104">
        <v>18</v>
      </c>
      <c r="H141" s="104">
        <v>191</v>
      </c>
      <c r="I141" s="101"/>
      <c r="J141" s="104">
        <v>1</v>
      </c>
      <c r="K141" s="104">
        <v>5</v>
      </c>
      <c r="L141" s="104">
        <v>3</v>
      </c>
      <c r="M141" s="104"/>
      <c r="N141" s="104"/>
      <c r="O141" s="104"/>
      <c r="P141" s="101"/>
      <c r="Q141" s="101"/>
    </row>
    <row r="142" spans="1:17">
      <c r="A142" s="101" t="s">
        <v>55</v>
      </c>
      <c r="B142" s="101" t="s">
        <v>324</v>
      </c>
      <c r="C142" s="105">
        <v>0.43402777777777773</v>
      </c>
      <c r="D142" s="101" t="s">
        <v>318</v>
      </c>
      <c r="E142" s="101" t="s">
        <v>136</v>
      </c>
      <c r="F142" s="103" t="s">
        <v>32</v>
      </c>
      <c r="G142" s="104">
        <v>19</v>
      </c>
      <c r="H142" s="104">
        <v>191</v>
      </c>
      <c r="I142" s="101"/>
      <c r="J142" s="104">
        <v>1</v>
      </c>
      <c r="K142" s="104">
        <v>2</v>
      </c>
      <c r="L142" s="104">
        <v>2</v>
      </c>
      <c r="M142" s="104"/>
      <c r="N142" s="104"/>
      <c r="O142" s="104"/>
      <c r="P142" s="101"/>
      <c r="Q142" s="101"/>
    </row>
    <row r="143" spans="1:17">
      <c r="A143" s="101" t="s">
        <v>55</v>
      </c>
      <c r="B143" s="101" t="s">
        <v>324</v>
      </c>
      <c r="C143" s="105">
        <v>0.4375</v>
      </c>
      <c r="D143" s="101" t="s">
        <v>318</v>
      </c>
      <c r="E143" s="101" t="s">
        <v>136</v>
      </c>
      <c r="F143" s="103" t="s">
        <v>32</v>
      </c>
      <c r="G143" s="104">
        <v>20</v>
      </c>
      <c r="H143" s="104">
        <v>191</v>
      </c>
      <c r="I143" s="101"/>
      <c r="J143" s="104"/>
      <c r="K143" s="104"/>
      <c r="L143" s="104"/>
      <c r="M143" s="104"/>
      <c r="N143" s="104">
        <v>4</v>
      </c>
      <c r="O143" s="104"/>
      <c r="P143" s="101"/>
      <c r="Q143" s="101"/>
    </row>
    <row r="144" spans="1:17">
      <c r="A144" s="101" t="s">
        <v>55</v>
      </c>
      <c r="B144" s="101" t="s">
        <v>324</v>
      </c>
      <c r="C144" s="105">
        <v>0.4375</v>
      </c>
      <c r="D144" s="101" t="s">
        <v>318</v>
      </c>
      <c r="E144" s="101" t="s">
        <v>136</v>
      </c>
      <c r="F144" s="103" t="s">
        <v>32</v>
      </c>
      <c r="G144" s="104">
        <v>21</v>
      </c>
      <c r="H144" s="104">
        <v>191</v>
      </c>
      <c r="I144" s="101"/>
      <c r="J144" s="104"/>
      <c r="K144" s="104"/>
      <c r="L144" s="104"/>
      <c r="M144" s="104"/>
      <c r="N144" s="104">
        <v>2</v>
      </c>
      <c r="O144" s="104"/>
      <c r="P144" s="101"/>
      <c r="Q144" s="101"/>
    </row>
    <row r="145" spans="1:17">
      <c r="A145" s="101" t="s">
        <v>55</v>
      </c>
      <c r="B145" s="101" t="s">
        <v>324</v>
      </c>
      <c r="C145" s="105">
        <v>0.44930555555555557</v>
      </c>
      <c r="D145" s="101" t="s">
        <v>318</v>
      </c>
      <c r="E145" s="101" t="s">
        <v>136</v>
      </c>
      <c r="F145" s="103" t="s">
        <v>32</v>
      </c>
      <c r="G145" s="104">
        <v>22</v>
      </c>
      <c r="H145" s="104">
        <v>192</v>
      </c>
      <c r="I145" s="101"/>
      <c r="J145" s="104">
        <v>1</v>
      </c>
      <c r="K145" s="104">
        <v>9</v>
      </c>
      <c r="L145" s="104">
        <v>7</v>
      </c>
      <c r="M145" s="104"/>
      <c r="N145" s="104"/>
      <c r="O145" s="104"/>
      <c r="P145" s="101"/>
      <c r="Q145" s="101"/>
    </row>
    <row r="146" spans="1:17">
      <c r="A146" s="101" t="s">
        <v>55</v>
      </c>
      <c r="B146" s="101" t="s">
        <v>324</v>
      </c>
      <c r="C146" s="105">
        <v>0.45</v>
      </c>
      <c r="D146" s="101" t="s">
        <v>318</v>
      </c>
      <c r="E146" s="101" t="s">
        <v>136</v>
      </c>
      <c r="F146" s="103" t="s">
        <v>32</v>
      </c>
      <c r="G146" s="104">
        <v>23</v>
      </c>
      <c r="H146" s="104">
        <v>192</v>
      </c>
      <c r="I146" s="101"/>
      <c r="J146" s="104"/>
      <c r="K146" s="104"/>
      <c r="L146" s="104"/>
      <c r="M146" s="104"/>
      <c r="N146" s="104">
        <v>3</v>
      </c>
      <c r="O146" s="104"/>
      <c r="P146" s="101"/>
      <c r="Q146" s="101"/>
    </row>
    <row r="147" spans="1:17">
      <c r="A147" s="101" t="s">
        <v>55</v>
      </c>
      <c r="B147" s="101" t="s">
        <v>324</v>
      </c>
      <c r="C147" s="105">
        <v>0.46527777777777773</v>
      </c>
      <c r="D147" s="101" t="s">
        <v>318</v>
      </c>
      <c r="E147" s="101" t="s">
        <v>136</v>
      </c>
      <c r="F147" s="103" t="s">
        <v>32</v>
      </c>
      <c r="G147" s="104">
        <v>24</v>
      </c>
      <c r="H147" s="104">
        <v>193</v>
      </c>
      <c r="I147" s="101"/>
      <c r="J147" s="104"/>
      <c r="K147" s="104"/>
      <c r="L147" s="104"/>
      <c r="M147" s="104"/>
      <c r="N147" s="104">
        <v>2</v>
      </c>
      <c r="O147" s="104"/>
      <c r="P147" s="101"/>
      <c r="Q147" s="101"/>
    </row>
    <row r="148" spans="1:17">
      <c r="A148" s="101" t="s">
        <v>55</v>
      </c>
      <c r="B148" s="101" t="s">
        <v>324</v>
      </c>
      <c r="C148" s="105">
        <v>0.46597222222222223</v>
      </c>
      <c r="D148" s="101" t="s">
        <v>318</v>
      </c>
      <c r="E148" s="101" t="s">
        <v>136</v>
      </c>
      <c r="F148" s="103" t="s">
        <v>32</v>
      </c>
      <c r="G148" s="104">
        <v>25</v>
      </c>
      <c r="H148" s="104">
        <v>193</v>
      </c>
      <c r="I148" s="101"/>
      <c r="J148" s="104"/>
      <c r="K148" s="104"/>
      <c r="L148" s="104"/>
      <c r="M148" s="104">
        <v>1</v>
      </c>
      <c r="N148" s="104"/>
      <c r="O148" s="104"/>
      <c r="P148" s="101"/>
      <c r="Q148" s="101"/>
    </row>
    <row r="149" spans="1:17">
      <c r="A149" s="101" t="s">
        <v>55</v>
      </c>
      <c r="B149" s="101" t="s">
        <v>324</v>
      </c>
      <c r="C149" s="105" t="s">
        <v>325</v>
      </c>
      <c r="D149" s="101" t="s">
        <v>318</v>
      </c>
      <c r="E149" s="101" t="s">
        <v>136</v>
      </c>
      <c r="F149" s="103" t="s">
        <v>32</v>
      </c>
      <c r="G149" s="104">
        <v>26</v>
      </c>
      <c r="H149" s="104">
        <v>194</v>
      </c>
      <c r="I149" s="101"/>
      <c r="J149" s="104">
        <v>1</v>
      </c>
      <c r="K149" s="104">
        <v>5</v>
      </c>
      <c r="L149" s="104">
        <v>1</v>
      </c>
      <c r="M149" s="104"/>
      <c r="N149" s="104"/>
      <c r="O149" s="104"/>
      <c r="P149" s="101"/>
      <c r="Q149" s="101"/>
    </row>
    <row r="150" spans="1:17">
      <c r="A150" s="101" t="s">
        <v>55</v>
      </c>
      <c r="B150" s="101" t="s">
        <v>324</v>
      </c>
      <c r="C150" s="105">
        <v>0.4694444444444445</v>
      </c>
      <c r="D150" s="101" t="s">
        <v>318</v>
      </c>
      <c r="E150" s="101" t="s">
        <v>136</v>
      </c>
      <c r="F150" s="103" t="s">
        <v>32</v>
      </c>
      <c r="G150" s="104">
        <v>27</v>
      </c>
      <c r="H150" s="104">
        <v>194</v>
      </c>
      <c r="I150" s="101"/>
      <c r="J150" s="104"/>
      <c r="K150" s="104"/>
      <c r="L150" s="104"/>
      <c r="M150" s="104"/>
      <c r="N150" s="104">
        <v>3</v>
      </c>
      <c r="O150" s="104"/>
      <c r="P150" s="101"/>
      <c r="Q150" s="101"/>
    </row>
    <row r="151" spans="1:17">
      <c r="A151" s="101" t="s">
        <v>55</v>
      </c>
      <c r="B151" s="101" t="s">
        <v>324</v>
      </c>
      <c r="C151" s="105">
        <v>0.47013888888888888</v>
      </c>
      <c r="D151" s="101" t="s">
        <v>318</v>
      </c>
      <c r="E151" s="101" t="s">
        <v>136</v>
      </c>
      <c r="F151" s="103" t="s">
        <v>32</v>
      </c>
      <c r="G151" s="104">
        <v>28</v>
      </c>
      <c r="H151" s="104">
        <v>194</v>
      </c>
      <c r="I151" s="101"/>
      <c r="J151" s="104"/>
      <c r="K151" s="104"/>
      <c r="L151" s="104"/>
      <c r="M151" s="104"/>
      <c r="N151" s="104">
        <v>11</v>
      </c>
      <c r="O151" s="104"/>
      <c r="P151" s="101"/>
      <c r="Q151" s="101"/>
    </row>
    <row r="152" spans="1:17">
      <c r="A152" s="101" t="s">
        <v>55</v>
      </c>
      <c r="B152" s="101" t="s">
        <v>324</v>
      </c>
      <c r="C152" s="105">
        <v>0.47083333333333338</v>
      </c>
      <c r="D152" s="101" t="s">
        <v>318</v>
      </c>
      <c r="E152" s="101" t="s">
        <v>136</v>
      </c>
      <c r="F152" s="103" t="s">
        <v>32</v>
      </c>
      <c r="G152" s="104">
        <v>29</v>
      </c>
      <c r="H152" s="104">
        <v>194</v>
      </c>
      <c r="I152" s="101"/>
      <c r="J152" s="104"/>
      <c r="K152" s="104"/>
      <c r="L152" s="104"/>
      <c r="M152" s="104"/>
      <c r="N152" s="104">
        <v>2</v>
      </c>
      <c r="O152" s="104"/>
      <c r="P152" s="101"/>
      <c r="Q152" s="101"/>
    </row>
    <row r="153" spans="1:17">
      <c r="A153" s="101" t="s">
        <v>55</v>
      </c>
      <c r="B153" s="101" t="s">
        <v>324</v>
      </c>
      <c r="C153" s="105">
        <v>0.4826388888888889</v>
      </c>
      <c r="D153" s="101" t="s">
        <v>318</v>
      </c>
      <c r="E153" s="101" t="s">
        <v>136</v>
      </c>
      <c r="F153" s="103" t="s">
        <v>32</v>
      </c>
      <c r="G153" s="104">
        <v>30</v>
      </c>
      <c r="H153" s="104">
        <v>195</v>
      </c>
      <c r="I153" s="101"/>
      <c r="J153" s="104">
        <v>1</v>
      </c>
      <c r="K153" s="104">
        <v>4</v>
      </c>
      <c r="L153" s="104">
        <v>2</v>
      </c>
      <c r="M153" s="104"/>
      <c r="N153" s="104"/>
      <c r="O153" s="104"/>
      <c r="P153" s="101"/>
      <c r="Q153" s="101"/>
    </row>
    <row r="154" spans="1:17">
      <c r="A154" s="101" t="s">
        <v>55</v>
      </c>
      <c r="B154" s="101" t="s">
        <v>324</v>
      </c>
      <c r="C154" s="105">
        <v>0.48333333333333334</v>
      </c>
      <c r="D154" s="101" t="s">
        <v>318</v>
      </c>
      <c r="E154" s="101" t="s">
        <v>136</v>
      </c>
      <c r="F154" s="103" t="s">
        <v>32</v>
      </c>
      <c r="G154" s="104">
        <v>31</v>
      </c>
      <c r="H154" s="104">
        <v>195</v>
      </c>
      <c r="I154" s="101"/>
      <c r="J154" s="104"/>
      <c r="K154" s="104"/>
      <c r="L154" s="104"/>
      <c r="M154" s="104">
        <v>1</v>
      </c>
      <c r="N154" s="104"/>
      <c r="O154" s="104"/>
      <c r="P154" s="101"/>
      <c r="Q154" s="101"/>
    </row>
    <row r="155" spans="1:17">
      <c r="A155" s="101" t="s">
        <v>55</v>
      </c>
      <c r="B155" s="101" t="s">
        <v>324</v>
      </c>
      <c r="C155" s="105">
        <v>0.49444444444444446</v>
      </c>
      <c r="D155" s="101" t="s">
        <v>318</v>
      </c>
      <c r="E155" s="101" t="s">
        <v>136</v>
      </c>
      <c r="F155" s="103" t="s">
        <v>32</v>
      </c>
      <c r="G155" s="104">
        <v>32</v>
      </c>
      <c r="H155" s="104">
        <v>196</v>
      </c>
      <c r="I155" s="101"/>
      <c r="J155" s="104">
        <v>1</v>
      </c>
      <c r="K155" s="104">
        <v>2</v>
      </c>
      <c r="L155" s="104">
        <v>1</v>
      </c>
      <c r="M155" s="104"/>
      <c r="N155" s="104"/>
      <c r="O155" s="104"/>
      <c r="P155" s="101"/>
      <c r="Q155" s="101"/>
    </row>
    <row r="156" spans="1:17">
      <c r="A156" s="101" t="s">
        <v>55</v>
      </c>
      <c r="B156" s="101" t="s">
        <v>324</v>
      </c>
      <c r="C156" s="105">
        <v>0.49652777777777773</v>
      </c>
      <c r="D156" s="101" t="s">
        <v>318</v>
      </c>
      <c r="E156" s="101" t="s">
        <v>136</v>
      </c>
      <c r="F156" s="103" t="s">
        <v>32</v>
      </c>
      <c r="G156" s="104">
        <v>33</v>
      </c>
      <c r="H156" s="104">
        <v>196</v>
      </c>
      <c r="I156" s="101"/>
      <c r="J156" s="104"/>
      <c r="K156" s="104"/>
      <c r="L156" s="104"/>
      <c r="M156" s="104">
        <v>1</v>
      </c>
      <c r="N156" s="104"/>
      <c r="O156" s="104"/>
      <c r="P156" s="101"/>
      <c r="Q156" s="101"/>
    </row>
    <row r="157" spans="1:17">
      <c r="A157" s="101" t="s">
        <v>55</v>
      </c>
      <c r="B157" s="101" t="s">
        <v>324</v>
      </c>
      <c r="C157" s="105">
        <v>0.52708333333333335</v>
      </c>
      <c r="D157" s="101" t="s">
        <v>318</v>
      </c>
      <c r="E157" s="101" t="s">
        <v>136</v>
      </c>
      <c r="F157" s="103" t="s">
        <v>32</v>
      </c>
      <c r="G157" s="104">
        <v>34</v>
      </c>
      <c r="H157" s="104">
        <v>197</v>
      </c>
      <c r="I157" s="101"/>
      <c r="J157" s="104">
        <v>1</v>
      </c>
      <c r="K157" s="104">
        <v>2</v>
      </c>
      <c r="L157" s="104">
        <v>1</v>
      </c>
      <c r="M157" s="104"/>
      <c r="N157" s="104"/>
      <c r="O157" s="104"/>
      <c r="P157" s="101"/>
      <c r="Q157" s="101"/>
    </row>
    <row r="158" spans="1:17">
      <c r="A158" s="101" t="s">
        <v>55</v>
      </c>
      <c r="B158" s="101" t="s">
        <v>324</v>
      </c>
      <c r="C158" s="105">
        <v>0.52777777777777779</v>
      </c>
      <c r="D158" s="101" t="s">
        <v>318</v>
      </c>
      <c r="E158" s="101" t="s">
        <v>136</v>
      </c>
      <c r="F158" s="103" t="s">
        <v>32</v>
      </c>
      <c r="G158" s="104">
        <v>35</v>
      </c>
      <c r="H158" s="104">
        <v>197</v>
      </c>
      <c r="I158" s="101"/>
      <c r="J158" s="104"/>
      <c r="K158" s="104"/>
      <c r="L158" s="104"/>
      <c r="M158" s="104">
        <v>1</v>
      </c>
      <c r="N158" s="104"/>
      <c r="O158" s="104"/>
      <c r="P158" s="101"/>
      <c r="Q158" s="101"/>
    </row>
    <row r="159" spans="1:17">
      <c r="A159" s="101" t="s">
        <v>55</v>
      </c>
      <c r="B159" s="101" t="s">
        <v>324</v>
      </c>
      <c r="C159" s="105">
        <v>0.55902777777777779</v>
      </c>
      <c r="D159" s="101" t="s">
        <v>318</v>
      </c>
      <c r="E159" s="101" t="s">
        <v>136</v>
      </c>
      <c r="F159" s="103" t="s">
        <v>32</v>
      </c>
      <c r="G159" s="104">
        <v>36</v>
      </c>
      <c r="H159" s="104">
        <v>198</v>
      </c>
      <c r="I159" s="101"/>
      <c r="J159" s="104"/>
      <c r="K159" s="104"/>
      <c r="L159" s="104"/>
      <c r="M159" s="104"/>
      <c r="N159" s="104">
        <v>5</v>
      </c>
      <c r="O159" s="104"/>
      <c r="P159" s="101"/>
      <c r="Q159" s="101"/>
    </row>
    <row r="160" spans="1:17">
      <c r="A160" s="101" t="s">
        <v>55</v>
      </c>
      <c r="B160" s="101" t="s">
        <v>324</v>
      </c>
      <c r="C160" s="105">
        <v>0.55972222222222223</v>
      </c>
      <c r="D160" s="101" t="s">
        <v>318</v>
      </c>
      <c r="E160" s="101" t="s">
        <v>136</v>
      </c>
      <c r="F160" s="103" t="s">
        <v>32</v>
      </c>
      <c r="G160" s="104">
        <v>37</v>
      </c>
      <c r="H160" s="104">
        <v>198</v>
      </c>
      <c r="I160" s="101"/>
      <c r="J160" s="104"/>
      <c r="K160" s="104"/>
      <c r="L160" s="104"/>
      <c r="M160" s="104">
        <v>1</v>
      </c>
      <c r="N160" s="104"/>
      <c r="O160" s="104"/>
      <c r="P160" s="101"/>
      <c r="Q160" s="101"/>
    </row>
    <row r="161" spans="1:17">
      <c r="A161" s="101" t="s">
        <v>55</v>
      </c>
      <c r="B161" s="101" t="s">
        <v>324</v>
      </c>
      <c r="C161" s="105">
        <v>0.56944444444444442</v>
      </c>
      <c r="D161" s="101" t="s">
        <v>318</v>
      </c>
      <c r="E161" s="101" t="s">
        <v>136</v>
      </c>
      <c r="F161" s="103" t="s">
        <v>32</v>
      </c>
      <c r="G161" s="104">
        <v>38</v>
      </c>
      <c r="H161" s="104">
        <v>199</v>
      </c>
      <c r="I161" s="101"/>
      <c r="J161" s="104">
        <v>1</v>
      </c>
      <c r="K161" s="104">
        <v>1</v>
      </c>
      <c r="L161" s="104">
        <v>1</v>
      </c>
      <c r="M161" s="104"/>
      <c r="N161" s="104"/>
      <c r="O161" s="104"/>
      <c r="P161" s="101"/>
      <c r="Q161" s="101"/>
    </row>
    <row r="162" spans="1:17">
      <c r="A162" s="101" t="s">
        <v>55</v>
      </c>
      <c r="B162" s="101" t="s">
        <v>324</v>
      </c>
      <c r="C162" s="105">
        <v>0.37777777777777777</v>
      </c>
      <c r="D162" s="101" t="s">
        <v>318</v>
      </c>
      <c r="E162" s="101" t="s">
        <v>136</v>
      </c>
      <c r="F162" s="103" t="s">
        <v>25</v>
      </c>
      <c r="G162" s="104">
        <v>1</v>
      </c>
      <c r="H162" s="3">
        <v>285</v>
      </c>
      <c r="I162" s="101"/>
      <c r="J162" s="104">
        <v>1</v>
      </c>
      <c r="K162" s="104">
        <v>9</v>
      </c>
      <c r="L162" s="104">
        <v>2</v>
      </c>
      <c r="M162" s="104"/>
      <c r="N162" s="104" t="s">
        <v>298</v>
      </c>
      <c r="O162" s="104"/>
      <c r="P162" s="101"/>
      <c r="Q162" s="101"/>
    </row>
    <row r="163" spans="1:17">
      <c r="A163" s="101" t="s">
        <v>55</v>
      </c>
      <c r="B163" s="101" t="s">
        <v>324</v>
      </c>
      <c r="C163" s="105">
        <v>0.38055555555555554</v>
      </c>
      <c r="D163" s="101" t="s">
        <v>318</v>
      </c>
      <c r="E163" s="101" t="s">
        <v>136</v>
      </c>
      <c r="F163" s="103" t="s">
        <v>25</v>
      </c>
      <c r="G163" s="104">
        <v>2</v>
      </c>
      <c r="H163" s="3">
        <v>286</v>
      </c>
      <c r="I163" s="101"/>
      <c r="J163" s="104">
        <v>1</v>
      </c>
      <c r="K163" s="104">
        <v>13</v>
      </c>
      <c r="L163" s="104">
        <v>3</v>
      </c>
      <c r="M163" s="104"/>
      <c r="N163" s="104" t="s">
        <v>298</v>
      </c>
      <c r="O163" s="104"/>
      <c r="P163" s="101"/>
      <c r="Q163" s="101"/>
    </row>
    <row r="164" spans="1:17">
      <c r="A164" s="101" t="s">
        <v>55</v>
      </c>
      <c r="B164" s="101" t="s">
        <v>324</v>
      </c>
      <c r="C164" s="105">
        <v>0.3840277777777778</v>
      </c>
      <c r="D164" s="101" t="s">
        <v>318</v>
      </c>
      <c r="E164" s="101" t="s">
        <v>136</v>
      </c>
      <c r="F164" s="103" t="s">
        <v>25</v>
      </c>
      <c r="G164" s="104">
        <v>3</v>
      </c>
      <c r="H164" s="3">
        <v>287</v>
      </c>
      <c r="I164" s="101"/>
      <c r="J164" s="104" t="s">
        <v>298</v>
      </c>
      <c r="K164" s="104" t="s">
        <v>298</v>
      </c>
      <c r="L164" s="104" t="s">
        <v>298</v>
      </c>
      <c r="M164" s="104"/>
      <c r="N164" s="104">
        <v>4</v>
      </c>
      <c r="O164" s="104"/>
      <c r="P164" s="101"/>
      <c r="Q164" s="101"/>
    </row>
    <row r="165" spans="1:17">
      <c r="A165" s="101" t="s">
        <v>55</v>
      </c>
      <c r="B165" s="101" t="s">
        <v>324</v>
      </c>
      <c r="C165" s="105">
        <v>0.3840277777777778</v>
      </c>
      <c r="D165" s="101" t="s">
        <v>318</v>
      </c>
      <c r="E165" s="101" t="s">
        <v>136</v>
      </c>
      <c r="F165" s="103" t="s">
        <v>25</v>
      </c>
      <c r="G165" s="104">
        <v>4</v>
      </c>
      <c r="H165" s="3">
        <v>287</v>
      </c>
      <c r="I165" s="101"/>
      <c r="J165" s="104">
        <v>1</v>
      </c>
      <c r="K165" s="104">
        <v>1</v>
      </c>
      <c r="L165" s="104">
        <v>1</v>
      </c>
      <c r="M165" s="104"/>
      <c r="N165" s="104" t="s">
        <v>298</v>
      </c>
      <c r="O165" s="104"/>
      <c r="P165" s="101"/>
      <c r="Q165" s="101"/>
    </row>
    <row r="166" spans="1:17">
      <c r="A166" s="101" t="s">
        <v>55</v>
      </c>
      <c r="B166" s="101" t="s">
        <v>324</v>
      </c>
      <c r="C166" s="105">
        <v>0.38472222222222219</v>
      </c>
      <c r="D166" s="101" t="s">
        <v>318</v>
      </c>
      <c r="E166" s="101" t="s">
        <v>136</v>
      </c>
      <c r="F166" s="103" t="s">
        <v>25</v>
      </c>
      <c r="G166" s="104">
        <v>5</v>
      </c>
      <c r="H166" s="3">
        <v>288</v>
      </c>
      <c r="I166" s="101"/>
      <c r="J166" s="104"/>
      <c r="K166" s="104"/>
      <c r="L166" s="104"/>
      <c r="M166" s="104">
        <v>1</v>
      </c>
      <c r="N166" s="104" t="s">
        <v>298</v>
      </c>
      <c r="O166" s="104"/>
      <c r="P166" s="101"/>
      <c r="Q166" s="101"/>
    </row>
    <row r="167" spans="1:17">
      <c r="A167" s="101" t="s">
        <v>55</v>
      </c>
      <c r="B167" s="101" t="s">
        <v>324</v>
      </c>
      <c r="C167" s="105">
        <v>0.38472222222222219</v>
      </c>
      <c r="D167" s="101" t="s">
        <v>318</v>
      </c>
      <c r="E167" s="101" t="s">
        <v>136</v>
      </c>
      <c r="F167" s="103" t="s">
        <v>25</v>
      </c>
      <c r="G167" s="104">
        <v>6</v>
      </c>
      <c r="H167" s="3">
        <v>288</v>
      </c>
      <c r="I167" s="101"/>
      <c r="J167" s="104">
        <v>1</v>
      </c>
      <c r="K167" s="104">
        <v>1</v>
      </c>
      <c r="L167" s="104">
        <v>1</v>
      </c>
      <c r="M167" s="104" t="s">
        <v>298</v>
      </c>
      <c r="N167" s="104"/>
      <c r="O167" s="104"/>
      <c r="P167" s="101"/>
      <c r="Q167" s="101"/>
    </row>
    <row r="168" spans="1:17">
      <c r="A168" s="101" t="s">
        <v>55</v>
      </c>
      <c r="B168" s="101" t="s">
        <v>324</v>
      </c>
      <c r="C168" s="105">
        <v>0.40277777777777773</v>
      </c>
      <c r="D168" s="101" t="s">
        <v>318</v>
      </c>
      <c r="E168" s="101" t="s">
        <v>136</v>
      </c>
      <c r="F168" s="103" t="s">
        <v>25</v>
      </c>
      <c r="G168" s="104">
        <v>7</v>
      </c>
      <c r="H168" s="3">
        <v>289</v>
      </c>
      <c r="I168" s="101"/>
      <c r="J168" s="104">
        <v>1</v>
      </c>
      <c r="K168" s="104">
        <v>4</v>
      </c>
      <c r="L168" s="104">
        <v>2</v>
      </c>
      <c r="M168" s="104"/>
      <c r="N168" s="104"/>
      <c r="O168" s="104"/>
      <c r="P168" s="101"/>
      <c r="Q168" s="101"/>
    </row>
    <row r="169" spans="1:17">
      <c r="A169" s="101" t="s">
        <v>55</v>
      </c>
      <c r="B169" s="101" t="s">
        <v>324</v>
      </c>
      <c r="C169" s="105">
        <v>0.42152777777777778</v>
      </c>
      <c r="D169" s="101" t="s">
        <v>318</v>
      </c>
      <c r="E169" s="101" t="s">
        <v>136</v>
      </c>
      <c r="F169" s="103" t="s">
        <v>25</v>
      </c>
      <c r="G169" s="104">
        <v>8</v>
      </c>
      <c r="H169" s="3">
        <v>290</v>
      </c>
      <c r="I169" s="101"/>
      <c r="J169" s="104">
        <v>1</v>
      </c>
      <c r="K169" s="104">
        <v>2</v>
      </c>
      <c r="L169" s="104">
        <v>2</v>
      </c>
      <c r="M169" s="104"/>
      <c r="N169" s="104" t="s">
        <v>298</v>
      </c>
      <c r="O169" s="104"/>
      <c r="P169" s="101"/>
      <c r="Q169" s="101"/>
    </row>
    <row r="170" spans="1:17">
      <c r="A170" s="101" t="s">
        <v>55</v>
      </c>
      <c r="B170" s="101" t="s">
        <v>324</v>
      </c>
      <c r="C170" s="105"/>
      <c r="D170" s="101" t="s">
        <v>318</v>
      </c>
      <c r="E170" s="101" t="s">
        <v>136</v>
      </c>
      <c r="F170" s="103" t="s">
        <v>25</v>
      </c>
      <c r="G170" s="104">
        <v>9</v>
      </c>
      <c r="H170" s="3">
        <v>290</v>
      </c>
      <c r="I170" s="101"/>
      <c r="J170" s="104"/>
      <c r="K170" s="104"/>
      <c r="L170" s="104"/>
      <c r="M170" s="104"/>
      <c r="N170" s="104"/>
      <c r="O170" s="104"/>
      <c r="P170" s="101"/>
      <c r="Q170" s="101"/>
    </row>
    <row r="171" spans="1:17">
      <c r="A171" s="101" t="s">
        <v>55</v>
      </c>
      <c r="B171" s="101" t="s">
        <v>324</v>
      </c>
      <c r="C171" s="105">
        <v>0.4381944444444445</v>
      </c>
      <c r="D171" s="101" t="s">
        <v>318</v>
      </c>
      <c r="E171" s="101" t="s">
        <v>136</v>
      </c>
      <c r="F171" s="103" t="s">
        <v>25</v>
      </c>
      <c r="G171" s="104">
        <v>10</v>
      </c>
      <c r="H171" s="3">
        <v>291</v>
      </c>
      <c r="I171" s="101"/>
      <c r="J171" s="104"/>
      <c r="K171" s="104"/>
      <c r="L171" s="104"/>
      <c r="M171" s="104">
        <v>1</v>
      </c>
      <c r="N171" s="104" t="s">
        <v>298</v>
      </c>
      <c r="O171" s="104"/>
      <c r="P171" s="101"/>
      <c r="Q171" s="101"/>
    </row>
    <row r="172" spans="1:17">
      <c r="A172" s="101" t="s">
        <v>55</v>
      </c>
      <c r="B172" s="101" t="s">
        <v>324</v>
      </c>
      <c r="C172" s="105">
        <v>0.4694444444444445</v>
      </c>
      <c r="D172" s="101" t="s">
        <v>318</v>
      </c>
      <c r="E172" s="101" t="s">
        <v>136</v>
      </c>
      <c r="F172" s="103" t="s">
        <v>25</v>
      </c>
      <c r="G172" s="104">
        <v>11</v>
      </c>
      <c r="H172" s="3">
        <v>293</v>
      </c>
      <c r="I172" s="101"/>
      <c r="J172" s="104">
        <v>1</v>
      </c>
      <c r="K172" s="104">
        <v>4</v>
      </c>
      <c r="L172" s="104">
        <v>1</v>
      </c>
      <c r="M172" s="104"/>
      <c r="N172" s="104" t="s">
        <v>298</v>
      </c>
      <c r="O172" s="104"/>
      <c r="P172" s="101"/>
      <c r="Q172" s="101"/>
    </row>
    <row r="173" spans="1:17">
      <c r="A173" s="101" t="s">
        <v>55</v>
      </c>
      <c r="B173" s="101" t="s">
        <v>324</v>
      </c>
      <c r="C173" s="105">
        <v>0.4694444444444445</v>
      </c>
      <c r="D173" s="101" t="s">
        <v>318</v>
      </c>
      <c r="E173" s="101" t="s">
        <v>136</v>
      </c>
      <c r="F173" s="103" t="s">
        <v>25</v>
      </c>
      <c r="G173" s="104">
        <v>12</v>
      </c>
      <c r="H173" s="3">
        <v>293</v>
      </c>
      <c r="I173" s="101"/>
      <c r="J173" s="104" t="s">
        <v>298</v>
      </c>
      <c r="K173" s="104" t="s">
        <v>298</v>
      </c>
      <c r="L173" s="104" t="s">
        <v>298</v>
      </c>
      <c r="M173" s="104"/>
      <c r="N173" s="104">
        <v>2</v>
      </c>
      <c r="O173" s="104"/>
      <c r="P173" s="101"/>
      <c r="Q173" s="101"/>
    </row>
    <row r="174" spans="1:17">
      <c r="A174" s="101" t="s">
        <v>55</v>
      </c>
      <c r="B174" s="101" t="s">
        <v>324</v>
      </c>
      <c r="C174" s="105">
        <v>0.47916666666666669</v>
      </c>
      <c r="D174" s="101" t="s">
        <v>318</v>
      </c>
      <c r="E174" s="101" t="s">
        <v>136</v>
      </c>
      <c r="F174" s="103" t="s">
        <v>25</v>
      </c>
      <c r="G174" s="104">
        <v>13</v>
      </c>
      <c r="H174" s="3">
        <v>294</v>
      </c>
      <c r="I174" s="101"/>
      <c r="J174" s="104"/>
      <c r="K174" s="104"/>
      <c r="L174" s="104"/>
      <c r="M174" s="104" t="s">
        <v>298</v>
      </c>
      <c r="N174" s="104"/>
      <c r="O174" s="104"/>
      <c r="P174" s="101"/>
      <c r="Q174" s="101"/>
    </row>
    <row r="175" spans="1:17">
      <c r="A175" s="101" t="s">
        <v>55</v>
      </c>
      <c r="B175" s="101" t="s">
        <v>324</v>
      </c>
      <c r="C175" s="105">
        <v>0.49722222222222223</v>
      </c>
      <c r="D175" s="101" t="s">
        <v>318</v>
      </c>
      <c r="E175" s="101" t="s">
        <v>136</v>
      </c>
      <c r="F175" s="103" t="s">
        <v>25</v>
      </c>
      <c r="G175" s="104">
        <v>14</v>
      </c>
      <c r="H175" s="3">
        <v>295</v>
      </c>
      <c r="I175" s="101"/>
      <c r="J175" s="104" t="s">
        <v>298</v>
      </c>
      <c r="K175" s="104" t="s">
        <v>298</v>
      </c>
      <c r="L175" s="104" t="s">
        <v>298</v>
      </c>
      <c r="M175" s="104">
        <v>1</v>
      </c>
      <c r="N175" s="104"/>
      <c r="O175" s="104"/>
      <c r="P175" s="101"/>
      <c r="Q175" s="101"/>
    </row>
    <row r="176" spans="1:17">
      <c r="A176" s="101" t="s">
        <v>55</v>
      </c>
      <c r="B176" s="101" t="s">
        <v>324</v>
      </c>
      <c r="C176" s="105">
        <v>0.49722222222222223</v>
      </c>
      <c r="D176" s="101" t="s">
        <v>318</v>
      </c>
      <c r="E176" s="101" t="s">
        <v>136</v>
      </c>
      <c r="F176" s="103" t="s">
        <v>25</v>
      </c>
      <c r="G176" s="104">
        <v>15</v>
      </c>
      <c r="H176" s="3">
        <v>295</v>
      </c>
      <c r="I176" s="101"/>
      <c r="J176" s="104"/>
      <c r="K176" s="104"/>
      <c r="L176" s="104"/>
      <c r="M176" s="104" t="s">
        <v>298</v>
      </c>
      <c r="N176" s="104"/>
      <c r="O176" s="104"/>
      <c r="P176" s="101"/>
      <c r="Q176" s="101"/>
    </row>
    <row r="177" spans="1:17">
      <c r="A177" s="101" t="s">
        <v>55</v>
      </c>
      <c r="B177" s="101" t="s">
        <v>324</v>
      </c>
      <c r="C177" s="105">
        <v>0.52777777777777779</v>
      </c>
      <c r="D177" s="101" t="s">
        <v>318</v>
      </c>
      <c r="E177" s="101" t="s">
        <v>136</v>
      </c>
      <c r="F177" s="103" t="s">
        <v>25</v>
      </c>
      <c r="G177" s="104">
        <v>16</v>
      </c>
      <c r="H177" s="3">
        <v>297</v>
      </c>
      <c r="I177" s="101"/>
      <c r="J177" s="104">
        <v>1</v>
      </c>
      <c r="K177" s="104">
        <v>1</v>
      </c>
      <c r="L177" s="104">
        <v>1</v>
      </c>
      <c r="M177" s="104" t="s">
        <v>298</v>
      </c>
      <c r="N177" s="104"/>
      <c r="O177" s="104"/>
      <c r="P177" s="101"/>
      <c r="Q177" s="101"/>
    </row>
    <row r="178" spans="1:17">
      <c r="A178" s="101" t="s">
        <v>55</v>
      </c>
      <c r="B178" s="101" t="s">
        <v>324</v>
      </c>
      <c r="C178" s="105">
        <v>0.54166666666666663</v>
      </c>
      <c r="D178" s="101" t="s">
        <v>318</v>
      </c>
      <c r="E178" s="101" t="s">
        <v>136</v>
      </c>
      <c r="F178" s="103" t="s">
        <v>25</v>
      </c>
      <c r="G178" s="104">
        <v>17</v>
      </c>
      <c r="H178" s="104">
        <v>299</v>
      </c>
      <c r="I178" s="101"/>
      <c r="J178" s="104"/>
      <c r="K178" s="104"/>
      <c r="L178" s="104"/>
      <c r="M178" s="104">
        <v>1</v>
      </c>
      <c r="N178" s="104"/>
      <c r="O178" s="104"/>
      <c r="P178" s="101"/>
      <c r="Q178" s="101"/>
    </row>
    <row r="179" spans="1:17">
      <c r="A179" s="101" t="s">
        <v>55</v>
      </c>
      <c r="B179" s="101" t="s">
        <v>324</v>
      </c>
      <c r="C179" s="105">
        <v>0.55208333333333337</v>
      </c>
      <c r="D179" s="101" t="s">
        <v>318</v>
      </c>
      <c r="E179" s="101" t="s">
        <v>136</v>
      </c>
      <c r="F179" s="103" t="s">
        <v>25</v>
      </c>
      <c r="G179" s="104">
        <v>18</v>
      </c>
      <c r="H179" s="104">
        <v>300</v>
      </c>
      <c r="I179" s="101"/>
      <c r="J179" s="104"/>
      <c r="K179" s="104"/>
      <c r="L179" s="104"/>
      <c r="M179" s="104" t="s">
        <v>298</v>
      </c>
      <c r="N179" s="104">
        <v>3</v>
      </c>
      <c r="O179" s="104"/>
      <c r="P179" s="101"/>
      <c r="Q179" s="101"/>
    </row>
    <row r="180" spans="1:17">
      <c r="A180" s="101" t="s">
        <v>55</v>
      </c>
      <c r="B180" s="101" t="s">
        <v>324</v>
      </c>
      <c r="C180" s="105">
        <v>0.60833333333333328</v>
      </c>
      <c r="D180" s="101" t="s">
        <v>318</v>
      </c>
      <c r="E180" s="101" t="s">
        <v>136</v>
      </c>
      <c r="F180" s="103" t="s">
        <v>25</v>
      </c>
      <c r="G180" s="104">
        <v>19</v>
      </c>
      <c r="H180" s="104">
        <v>301</v>
      </c>
      <c r="I180" s="101"/>
      <c r="J180" s="104"/>
      <c r="K180" s="104"/>
      <c r="L180" s="104"/>
      <c r="M180" s="104">
        <v>1</v>
      </c>
      <c r="N180" s="104"/>
      <c r="O180" s="104"/>
      <c r="P180" s="101"/>
      <c r="Q180" s="101"/>
    </row>
    <row r="181" spans="1:17">
      <c r="A181" s="101" t="s">
        <v>55</v>
      </c>
      <c r="B181" s="101" t="s">
        <v>324</v>
      </c>
      <c r="C181" s="105">
        <v>0.3923611111111111</v>
      </c>
      <c r="D181" s="101" t="s">
        <v>318</v>
      </c>
      <c r="E181" s="101" t="s">
        <v>136</v>
      </c>
      <c r="F181" s="103" t="s">
        <v>29</v>
      </c>
      <c r="G181" s="104">
        <v>1</v>
      </c>
      <c r="H181" s="104">
        <v>345</v>
      </c>
      <c r="I181" s="101"/>
      <c r="J181" s="104">
        <v>1</v>
      </c>
      <c r="K181" s="104">
        <v>1</v>
      </c>
      <c r="L181" s="104">
        <v>1</v>
      </c>
      <c r="M181" s="104"/>
      <c r="N181" s="104"/>
      <c r="O181" s="104"/>
      <c r="P181" s="101"/>
      <c r="Q181" s="101"/>
    </row>
    <row r="182" spans="1:17">
      <c r="A182" s="101" t="s">
        <v>55</v>
      </c>
      <c r="B182" s="101" t="s">
        <v>324</v>
      </c>
      <c r="C182" s="105">
        <v>0.41041666666666665</v>
      </c>
      <c r="D182" s="101" t="s">
        <v>318</v>
      </c>
      <c r="E182" s="101" t="s">
        <v>136</v>
      </c>
      <c r="F182" s="103" t="s">
        <v>29</v>
      </c>
      <c r="G182" s="104">
        <v>2</v>
      </c>
      <c r="H182" s="104">
        <v>347</v>
      </c>
      <c r="I182" s="101"/>
      <c r="J182" s="104"/>
      <c r="K182" s="104"/>
      <c r="L182" s="104"/>
      <c r="M182" s="104">
        <v>1</v>
      </c>
      <c r="N182" s="104">
        <v>3</v>
      </c>
      <c r="O182" s="104"/>
      <c r="P182" s="101"/>
      <c r="Q182" s="101"/>
    </row>
    <row r="183" spans="1:17">
      <c r="A183" s="101" t="s">
        <v>55</v>
      </c>
      <c r="B183" s="101" t="s">
        <v>324</v>
      </c>
      <c r="C183" s="105">
        <v>0.4375</v>
      </c>
      <c r="D183" s="101" t="s">
        <v>318</v>
      </c>
      <c r="E183" s="101" t="s">
        <v>136</v>
      </c>
      <c r="F183" s="103" t="s">
        <v>29</v>
      </c>
      <c r="G183" s="104">
        <v>3</v>
      </c>
      <c r="H183" s="104">
        <v>348</v>
      </c>
      <c r="I183" s="101"/>
      <c r="J183" s="104"/>
      <c r="K183" s="104"/>
      <c r="L183" s="104"/>
      <c r="M183" s="104">
        <v>1</v>
      </c>
      <c r="N183" s="104"/>
      <c r="O183" s="104"/>
      <c r="P183" s="101"/>
      <c r="Q183" s="101"/>
    </row>
    <row r="184" spans="1:17">
      <c r="A184" s="101" t="s">
        <v>55</v>
      </c>
      <c r="B184" s="101" t="s">
        <v>324</v>
      </c>
      <c r="C184" s="105">
        <v>0.45833333333333331</v>
      </c>
      <c r="D184" s="101" t="s">
        <v>318</v>
      </c>
      <c r="E184" s="101" t="s">
        <v>136</v>
      </c>
      <c r="F184" s="103" t="s">
        <v>29</v>
      </c>
      <c r="G184" s="104">
        <v>4</v>
      </c>
      <c r="H184" s="104">
        <v>349</v>
      </c>
      <c r="I184" s="101"/>
      <c r="J184" s="104">
        <v>1</v>
      </c>
      <c r="K184" s="104">
        <v>5</v>
      </c>
      <c r="L184" s="104">
        <v>1</v>
      </c>
      <c r="M184" s="104"/>
      <c r="N184" s="104">
        <v>2</v>
      </c>
      <c r="O184" s="104"/>
      <c r="P184" s="101"/>
      <c r="Q184" s="101"/>
    </row>
    <row r="185" spans="1:17">
      <c r="A185" s="101" t="s">
        <v>55</v>
      </c>
      <c r="B185" s="101" t="s">
        <v>324</v>
      </c>
      <c r="C185" s="105">
        <v>0.46875</v>
      </c>
      <c r="D185" s="101" t="s">
        <v>318</v>
      </c>
      <c r="E185" s="101" t="s">
        <v>136</v>
      </c>
      <c r="F185" s="103" t="s">
        <v>29</v>
      </c>
      <c r="G185" s="104">
        <v>5</v>
      </c>
      <c r="H185" s="104">
        <v>350</v>
      </c>
      <c r="I185" s="101"/>
      <c r="J185" s="104"/>
      <c r="K185" s="104"/>
      <c r="L185" s="104"/>
      <c r="M185" s="104">
        <v>1</v>
      </c>
      <c r="N185" s="104"/>
      <c r="O185" s="104">
        <v>8</v>
      </c>
      <c r="P185" s="101"/>
      <c r="Q185" s="101"/>
    </row>
    <row r="186" spans="1:17">
      <c r="A186" s="101" t="s">
        <v>55</v>
      </c>
      <c r="B186" s="101" t="s">
        <v>324</v>
      </c>
      <c r="C186" s="105">
        <v>0.49375000000000002</v>
      </c>
      <c r="D186" s="101" t="s">
        <v>318</v>
      </c>
      <c r="E186" s="101" t="s">
        <v>136</v>
      </c>
      <c r="F186" s="103" t="s">
        <v>29</v>
      </c>
      <c r="G186" s="104">
        <v>6</v>
      </c>
      <c r="H186" s="104">
        <v>351</v>
      </c>
      <c r="I186" s="101"/>
      <c r="J186" s="104"/>
      <c r="K186" s="104"/>
      <c r="L186" s="104"/>
      <c r="M186" s="104"/>
      <c r="N186" s="104"/>
      <c r="O186" s="104">
        <v>6</v>
      </c>
      <c r="P186" s="101"/>
      <c r="Q186" s="101"/>
    </row>
    <row r="187" spans="1:17">
      <c r="A187" s="101" t="s">
        <v>55</v>
      </c>
      <c r="B187" s="101" t="s">
        <v>324</v>
      </c>
      <c r="C187" s="105">
        <v>0.52430555555555558</v>
      </c>
      <c r="D187" s="101" t="s">
        <v>318</v>
      </c>
      <c r="E187" s="101" t="s">
        <v>136</v>
      </c>
      <c r="F187" s="103" t="s">
        <v>29</v>
      </c>
      <c r="G187" s="104">
        <v>7</v>
      </c>
      <c r="H187" s="104">
        <v>352</v>
      </c>
      <c r="I187" s="101"/>
      <c r="J187" s="104"/>
      <c r="K187" s="104"/>
      <c r="L187" s="104"/>
      <c r="M187" s="104"/>
      <c r="N187" s="104"/>
      <c r="O187" s="104">
        <v>13</v>
      </c>
      <c r="P187" s="101"/>
      <c r="Q187" s="101"/>
    </row>
    <row r="188" spans="1:17">
      <c r="A188" s="101" t="s">
        <v>55</v>
      </c>
      <c r="B188" s="101" t="s">
        <v>324</v>
      </c>
      <c r="C188" s="105">
        <v>0.54236111111111118</v>
      </c>
      <c r="D188" s="101" t="s">
        <v>318</v>
      </c>
      <c r="E188" s="101" t="s">
        <v>136</v>
      </c>
      <c r="F188" s="103" t="s">
        <v>29</v>
      </c>
      <c r="G188" s="104">
        <v>8</v>
      </c>
      <c r="H188" s="104">
        <v>353</v>
      </c>
      <c r="I188" s="101"/>
      <c r="J188" s="104">
        <v>1</v>
      </c>
      <c r="K188" s="104">
        <v>9</v>
      </c>
      <c r="L188" s="104">
        <v>1</v>
      </c>
      <c r="M188" s="104"/>
      <c r="N188" s="104"/>
      <c r="O188" s="104"/>
      <c r="P188" s="101"/>
      <c r="Q188" s="101"/>
    </row>
    <row r="189" spans="1:17">
      <c r="A189" s="101" t="s">
        <v>55</v>
      </c>
      <c r="B189" s="101" t="s">
        <v>324</v>
      </c>
      <c r="C189" s="105">
        <v>0.58333333333333337</v>
      </c>
      <c r="D189" s="101" t="s">
        <v>318</v>
      </c>
      <c r="E189" s="101" t="s">
        <v>136</v>
      </c>
      <c r="F189" s="103" t="s">
        <v>29</v>
      </c>
      <c r="G189" s="104">
        <v>9</v>
      </c>
      <c r="H189" s="104">
        <v>354</v>
      </c>
      <c r="I189" s="101"/>
      <c r="J189" s="104">
        <v>1</v>
      </c>
      <c r="K189" s="104">
        <v>16</v>
      </c>
      <c r="L189" s="104">
        <v>3</v>
      </c>
      <c r="M189" s="104">
        <v>1</v>
      </c>
      <c r="N189" s="104"/>
      <c r="O189" s="104"/>
      <c r="P189" s="101"/>
      <c r="Q189" s="101"/>
    </row>
    <row r="190" spans="1:17">
      <c r="A190" s="101" t="s">
        <v>55</v>
      </c>
      <c r="B190" s="101" t="s">
        <v>324</v>
      </c>
      <c r="C190" s="105">
        <v>0.63749999999999996</v>
      </c>
      <c r="D190" s="101" t="s">
        <v>318</v>
      </c>
      <c r="E190" s="101" t="s">
        <v>136</v>
      </c>
      <c r="F190" s="103" t="s">
        <v>29</v>
      </c>
      <c r="G190" s="104">
        <v>10</v>
      </c>
      <c r="H190" s="104">
        <v>355</v>
      </c>
      <c r="I190" s="101"/>
      <c r="J190" s="104">
        <v>1</v>
      </c>
      <c r="K190" s="104">
        <v>4</v>
      </c>
      <c r="L190" s="104">
        <v>1</v>
      </c>
      <c r="M190" s="104"/>
      <c r="N190" s="104"/>
      <c r="O190" s="104"/>
      <c r="P190" s="101"/>
      <c r="Q190" s="101"/>
    </row>
    <row r="191" spans="1:17">
      <c r="A191" s="101" t="s">
        <v>55</v>
      </c>
      <c r="B191" s="101" t="s">
        <v>324</v>
      </c>
      <c r="C191" s="105">
        <v>0.75</v>
      </c>
      <c r="D191" s="101" t="s">
        <v>318</v>
      </c>
      <c r="E191" s="101" t="s">
        <v>136</v>
      </c>
      <c r="F191" s="103" t="s">
        <v>29</v>
      </c>
      <c r="G191" s="104">
        <v>11</v>
      </c>
      <c r="H191" s="104"/>
      <c r="I191" s="101"/>
      <c r="J191" s="104"/>
      <c r="K191" s="104"/>
      <c r="L191" s="104"/>
      <c r="M191" s="104"/>
      <c r="N191" s="104"/>
      <c r="O191" s="104">
        <v>19</v>
      </c>
      <c r="P191" s="101"/>
      <c r="Q191" s="101"/>
    </row>
    <row r="192" spans="1:17">
      <c r="A192" s="101" t="s">
        <v>55</v>
      </c>
      <c r="B192" s="101" t="s">
        <v>324</v>
      </c>
      <c r="C192" s="105">
        <v>0.41666666666666669</v>
      </c>
      <c r="D192" s="101" t="s">
        <v>318</v>
      </c>
      <c r="E192" s="101" t="s">
        <v>136</v>
      </c>
      <c r="F192" s="103" t="s">
        <v>294</v>
      </c>
      <c r="G192" s="104">
        <v>1</v>
      </c>
      <c r="H192" s="104">
        <v>44</v>
      </c>
      <c r="I192" s="101"/>
      <c r="J192" s="104"/>
      <c r="K192" s="104"/>
      <c r="L192" s="104"/>
      <c r="M192" s="104">
        <v>1</v>
      </c>
      <c r="N192" s="104"/>
      <c r="O192" s="101"/>
      <c r="P192" s="101"/>
      <c r="Q192" s="101"/>
    </row>
    <row r="193" spans="1:17">
      <c r="A193" s="101" t="s">
        <v>55</v>
      </c>
      <c r="B193" s="101" t="s">
        <v>324</v>
      </c>
      <c r="C193" s="105">
        <v>0.45694444444444443</v>
      </c>
      <c r="D193" s="101" t="s">
        <v>318</v>
      </c>
      <c r="E193" s="101" t="s">
        <v>136</v>
      </c>
      <c r="F193" s="103" t="s">
        <v>294</v>
      </c>
      <c r="G193" s="104">
        <v>2</v>
      </c>
      <c r="H193" s="104">
        <v>45</v>
      </c>
      <c r="I193" s="101"/>
      <c r="J193" s="104"/>
      <c r="K193" s="104"/>
      <c r="L193" s="104"/>
      <c r="M193" s="104"/>
      <c r="N193" s="104">
        <v>4</v>
      </c>
      <c r="O193" s="101"/>
      <c r="P193" s="101"/>
      <c r="Q193" s="101"/>
    </row>
    <row r="194" spans="1:17">
      <c r="A194" s="101" t="s">
        <v>55</v>
      </c>
      <c r="B194" s="101" t="s">
        <v>324</v>
      </c>
      <c r="C194" s="105">
        <v>0.45833333333333331</v>
      </c>
      <c r="D194" s="101" t="s">
        <v>318</v>
      </c>
      <c r="E194" s="101" t="s">
        <v>136</v>
      </c>
      <c r="F194" s="103" t="s">
        <v>294</v>
      </c>
      <c r="G194" s="104">
        <v>3</v>
      </c>
      <c r="H194" s="104">
        <v>45</v>
      </c>
      <c r="I194" s="101"/>
      <c r="J194" s="104"/>
      <c r="K194" s="104"/>
      <c r="L194" s="104"/>
      <c r="M194" s="104">
        <v>1</v>
      </c>
      <c r="N194" s="104"/>
      <c r="O194" s="101"/>
      <c r="P194" s="101"/>
      <c r="Q194" s="101"/>
    </row>
    <row r="195" spans="1:17">
      <c r="A195" s="101" t="s">
        <v>55</v>
      </c>
      <c r="B195" s="101" t="s">
        <v>324</v>
      </c>
      <c r="C195" s="105">
        <v>0.45833333333333331</v>
      </c>
      <c r="D195" s="101" t="s">
        <v>318</v>
      </c>
      <c r="E195" s="101" t="s">
        <v>136</v>
      </c>
      <c r="F195" s="103" t="s">
        <v>294</v>
      </c>
      <c r="G195" s="104">
        <v>4</v>
      </c>
      <c r="H195" s="104">
        <v>45</v>
      </c>
      <c r="I195" s="101"/>
      <c r="J195" s="104"/>
      <c r="K195" s="104"/>
      <c r="L195" s="104"/>
      <c r="M195" s="104">
        <v>1</v>
      </c>
      <c r="N195" s="104"/>
      <c r="O195" s="101"/>
      <c r="P195" s="101"/>
      <c r="Q195" s="101"/>
    </row>
    <row r="196" spans="1:17">
      <c r="A196" s="101" t="s">
        <v>55</v>
      </c>
      <c r="B196" s="101" t="s">
        <v>324</v>
      </c>
      <c r="C196" s="105">
        <v>0.47499999999999998</v>
      </c>
      <c r="D196" s="101" t="s">
        <v>318</v>
      </c>
      <c r="E196" s="101" t="s">
        <v>136</v>
      </c>
      <c r="F196" s="103" t="s">
        <v>294</v>
      </c>
      <c r="G196" s="104">
        <v>5</v>
      </c>
      <c r="H196" s="104">
        <v>46</v>
      </c>
      <c r="I196" s="101"/>
      <c r="J196" s="104"/>
      <c r="K196" s="104"/>
      <c r="L196" s="104"/>
      <c r="M196" s="104">
        <v>1</v>
      </c>
      <c r="N196" s="104"/>
      <c r="O196" s="101"/>
      <c r="P196" s="101"/>
      <c r="Q196" s="101"/>
    </row>
    <row r="197" spans="1:17">
      <c r="A197" s="101" t="s">
        <v>55</v>
      </c>
      <c r="B197" s="101" t="s">
        <v>324</v>
      </c>
      <c r="C197" s="105">
        <v>0.49027777777777781</v>
      </c>
      <c r="D197" s="101" t="s">
        <v>318</v>
      </c>
      <c r="E197" s="101" t="s">
        <v>136</v>
      </c>
      <c r="F197" s="103" t="s">
        <v>294</v>
      </c>
      <c r="G197" s="104">
        <v>6</v>
      </c>
      <c r="H197" s="104">
        <v>47</v>
      </c>
      <c r="I197" s="101"/>
      <c r="J197" s="104"/>
      <c r="K197" s="104"/>
      <c r="L197" s="104"/>
      <c r="M197" s="104">
        <v>1</v>
      </c>
      <c r="N197" s="104"/>
      <c r="O197" s="101"/>
      <c r="P197" s="101"/>
      <c r="Q197" s="101"/>
    </row>
    <row r="198" spans="1:17">
      <c r="A198" s="101" t="s">
        <v>55</v>
      </c>
      <c r="B198" s="101" t="s">
        <v>324</v>
      </c>
      <c r="C198" s="105">
        <v>0.50555555555555554</v>
      </c>
      <c r="D198" s="101" t="s">
        <v>318</v>
      </c>
      <c r="E198" s="101" t="s">
        <v>136</v>
      </c>
      <c r="F198" s="103" t="s">
        <v>294</v>
      </c>
      <c r="G198" s="104">
        <v>7</v>
      </c>
      <c r="H198" s="104">
        <v>48</v>
      </c>
      <c r="I198" s="101"/>
      <c r="J198" s="104"/>
      <c r="K198" s="104"/>
      <c r="L198" s="104"/>
      <c r="M198" s="104"/>
      <c r="N198" s="104">
        <v>3</v>
      </c>
      <c r="O198" s="101"/>
      <c r="P198" s="101"/>
      <c r="Q198" s="101"/>
    </row>
    <row r="199" spans="1:17">
      <c r="A199" s="101" t="s">
        <v>55</v>
      </c>
      <c r="B199" s="101" t="s">
        <v>324</v>
      </c>
      <c r="C199" s="105">
        <v>0.53333333333333333</v>
      </c>
      <c r="D199" s="101" t="s">
        <v>318</v>
      </c>
      <c r="E199" s="101" t="s">
        <v>136</v>
      </c>
      <c r="F199" s="103" t="s">
        <v>294</v>
      </c>
      <c r="G199" s="104">
        <v>8</v>
      </c>
      <c r="H199" s="104">
        <v>51</v>
      </c>
      <c r="I199" s="101"/>
      <c r="J199" s="104"/>
      <c r="K199" s="104"/>
      <c r="L199" s="104"/>
      <c r="M199" s="104"/>
      <c r="N199" s="104">
        <v>5</v>
      </c>
      <c r="O199" s="101"/>
      <c r="P199" s="101"/>
      <c r="Q199" s="101"/>
    </row>
    <row r="200" spans="1:17">
      <c r="A200" s="101" t="s">
        <v>55</v>
      </c>
      <c r="B200" s="101" t="s">
        <v>324</v>
      </c>
      <c r="C200" s="105">
        <v>0.54722222222222217</v>
      </c>
      <c r="D200" s="101" t="s">
        <v>318</v>
      </c>
      <c r="E200" s="101" t="s">
        <v>136</v>
      </c>
      <c r="F200" s="103" t="s">
        <v>294</v>
      </c>
      <c r="G200" s="104">
        <v>9</v>
      </c>
      <c r="H200" s="104">
        <v>52</v>
      </c>
      <c r="I200" s="101"/>
      <c r="J200" s="104"/>
      <c r="K200" s="104"/>
      <c r="L200" s="104"/>
      <c r="M200" s="104">
        <v>1</v>
      </c>
      <c r="N200" s="104"/>
      <c r="O200" s="101"/>
      <c r="P200" s="101"/>
      <c r="Q200" s="101"/>
    </row>
    <row r="201" spans="1:17">
      <c r="A201" s="101" t="s">
        <v>55</v>
      </c>
      <c r="B201" s="101" t="s">
        <v>324</v>
      </c>
      <c r="C201" s="105">
        <v>0.54722222222222217</v>
      </c>
      <c r="D201" s="101" t="s">
        <v>318</v>
      </c>
      <c r="E201" s="101" t="s">
        <v>136</v>
      </c>
      <c r="F201" s="103" t="s">
        <v>294</v>
      </c>
      <c r="G201" s="104">
        <v>10</v>
      </c>
      <c r="H201" s="104">
        <v>52</v>
      </c>
      <c r="I201" s="101"/>
      <c r="J201" s="104"/>
      <c r="K201" s="104"/>
      <c r="L201" s="104"/>
      <c r="M201" s="104">
        <v>1</v>
      </c>
      <c r="N201" s="104"/>
      <c r="O201" s="101"/>
      <c r="P201" s="101"/>
      <c r="Q201" s="101"/>
    </row>
    <row r="202" spans="1:17">
      <c r="A202" s="101" t="s">
        <v>55</v>
      </c>
      <c r="B202" s="101" t="s">
        <v>324</v>
      </c>
      <c r="C202" s="105">
        <v>0.60277777777777775</v>
      </c>
      <c r="D202" s="101" t="s">
        <v>318</v>
      </c>
      <c r="E202" s="101" t="s">
        <v>136</v>
      </c>
      <c r="F202" s="103" t="s">
        <v>294</v>
      </c>
      <c r="G202" s="104">
        <v>11</v>
      </c>
      <c r="H202" s="104">
        <v>53</v>
      </c>
      <c r="I202" s="101"/>
      <c r="J202" s="104">
        <v>1</v>
      </c>
      <c r="K202" s="104">
        <v>2</v>
      </c>
      <c r="L202" s="104">
        <v>1</v>
      </c>
      <c r="M202" s="104"/>
      <c r="N202" s="104"/>
      <c r="O202" s="101"/>
      <c r="P202" s="101"/>
      <c r="Q202" s="101"/>
    </row>
    <row r="203" spans="1:17">
      <c r="A203" s="101" t="s">
        <v>55</v>
      </c>
      <c r="B203" s="101" t="s">
        <v>324</v>
      </c>
      <c r="C203" s="105">
        <v>0.62847222222222221</v>
      </c>
      <c r="D203" s="101" t="s">
        <v>318</v>
      </c>
      <c r="E203" s="101" t="s">
        <v>136</v>
      </c>
      <c r="F203" s="103" t="s">
        <v>294</v>
      </c>
      <c r="G203" s="104">
        <v>12</v>
      </c>
      <c r="H203" s="104">
        <v>54</v>
      </c>
      <c r="I203" s="101"/>
      <c r="J203" s="104"/>
      <c r="K203" s="104"/>
      <c r="L203" s="104"/>
      <c r="M203" s="104">
        <v>1</v>
      </c>
      <c r="N203" s="104"/>
      <c r="O203" s="101"/>
      <c r="P203" s="101"/>
      <c r="Q203" s="101"/>
    </row>
    <row r="204" spans="1:17">
      <c r="A204" s="101" t="s">
        <v>55</v>
      </c>
      <c r="B204" s="101" t="s">
        <v>324</v>
      </c>
      <c r="C204" s="105">
        <v>0.65763888888888888</v>
      </c>
      <c r="D204" s="101" t="s">
        <v>318</v>
      </c>
      <c r="E204" s="101" t="s">
        <v>136</v>
      </c>
      <c r="F204" s="103" t="s">
        <v>294</v>
      </c>
      <c r="G204" s="104">
        <v>13</v>
      </c>
      <c r="H204" s="104">
        <v>55</v>
      </c>
      <c r="I204" s="101"/>
      <c r="J204" s="104">
        <v>1</v>
      </c>
      <c r="K204" s="104">
        <v>1</v>
      </c>
      <c r="L204" s="104">
        <v>1</v>
      </c>
      <c r="M204" s="104"/>
      <c r="N204" s="104"/>
      <c r="O204" s="101"/>
      <c r="P204" s="101"/>
      <c r="Q204" s="101"/>
    </row>
    <row r="205" spans="1:17">
      <c r="A205" s="101" t="s">
        <v>55</v>
      </c>
      <c r="B205" s="101" t="s">
        <v>324</v>
      </c>
      <c r="C205" s="105">
        <v>0.65902777777777777</v>
      </c>
      <c r="D205" s="101" t="s">
        <v>318</v>
      </c>
      <c r="E205" s="101" t="s">
        <v>136</v>
      </c>
      <c r="F205" s="103" t="s">
        <v>294</v>
      </c>
      <c r="G205" s="104">
        <v>14</v>
      </c>
      <c r="H205" s="104">
        <v>56</v>
      </c>
      <c r="I205" s="101"/>
      <c r="J205" s="104"/>
      <c r="K205" s="104"/>
      <c r="L205" s="104"/>
      <c r="M205" s="104">
        <v>1</v>
      </c>
      <c r="N205" s="104"/>
      <c r="O205" s="101"/>
      <c r="P205" s="101"/>
      <c r="Q205" s="101"/>
    </row>
    <row r="206" spans="1:17">
      <c r="A206" s="101" t="s">
        <v>55</v>
      </c>
      <c r="B206" s="101" t="s">
        <v>324</v>
      </c>
      <c r="C206" s="105">
        <v>0.66249999999999998</v>
      </c>
      <c r="D206" s="101" t="s">
        <v>318</v>
      </c>
      <c r="E206" s="101" t="s">
        <v>136</v>
      </c>
      <c r="F206" s="103" t="s">
        <v>294</v>
      </c>
      <c r="G206" s="104">
        <v>15</v>
      </c>
      <c r="H206" s="104">
        <v>57</v>
      </c>
      <c r="I206" s="101"/>
      <c r="J206" s="104"/>
      <c r="K206" s="104"/>
      <c r="L206" s="104"/>
      <c r="M206" s="104">
        <v>1</v>
      </c>
      <c r="N206" s="104"/>
      <c r="O206" s="101"/>
      <c r="P206" s="101"/>
      <c r="Q206" s="101"/>
    </row>
    <row r="207" spans="1:17">
      <c r="A207" s="101" t="s">
        <v>55</v>
      </c>
      <c r="B207" s="101" t="s">
        <v>324</v>
      </c>
      <c r="C207" s="105">
        <v>0.67361111111111116</v>
      </c>
      <c r="D207" s="101" t="s">
        <v>318</v>
      </c>
      <c r="E207" s="101" t="s">
        <v>136</v>
      </c>
      <c r="F207" s="103" t="s">
        <v>294</v>
      </c>
      <c r="G207" s="104">
        <v>16</v>
      </c>
      <c r="H207" s="104">
        <v>58</v>
      </c>
      <c r="I207" s="101"/>
      <c r="J207" s="104"/>
      <c r="K207" s="104"/>
      <c r="L207" s="104"/>
      <c r="M207" s="104"/>
      <c r="N207" s="104">
        <v>3</v>
      </c>
      <c r="O207" s="101"/>
      <c r="P207" s="101"/>
      <c r="Q207" s="101"/>
    </row>
    <row r="208" spans="1:17">
      <c r="A208" s="101" t="s">
        <v>55</v>
      </c>
      <c r="B208" s="101" t="s">
        <v>324</v>
      </c>
      <c r="C208" s="105">
        <v>0.67847222222222225</v>
      </c>
      <c r="D208" s="101" t="s">
        <v>318</v>
      </c>
      <c r="E208" s="101" t="s">
        <v>136</v>
      </c>
      <c r="F208" s="103" t="s">
        <v>294</v>
      </c>
      <c r="G208" s="104">
        <v>17</v>
      </c>
      <c r="H208" s="104">
        <v>59</v>
      </c>
      <c r="I208" s="101"/>
      <c r="J208" s="104"/>
      <c r="K208" s="104"/>
      <c r="L208" s="104"/>
      <c r="M208" s="104">
        <v>1</v>
      </c>
      <c r="N208" s="104"/>
      <c r="O208" s="101"/>
      <c r="P208" s="101"/>
      <c r="Q208" s="101"/>
    </row>
    <row r="209" spans="1:18">
      <c r="A209" s="101" t="s">
        <v>55</v>
      </c>
      <c r="B209" s="101" t="s">
        <v>324</v>
      </c>
      <c r="C209" s="105">
        <v>0.67986111111111114</v>
      </c>
      <c r="D209" s="101" t="s">
        <v>318</v>
      </c>
      <c r="E209" s="101" t="s">
        <v>136</v>
      </c>
      <c r="F209" s="103" t="s">
        <v>294</v>
      </c>
      <c r="G209" s="104">
        <v>18</v>
      </c>
      <c r="H209" s="104">
        <v>60</v>
      </c>
      <c r="I209" s="101"/>
      <c r="J209" s="104"/>
      <c r="K209" s="104"/>
      <c r="L209" s="104"/>
      <c r="M209" s="104"/>
      <c r="N209" s="104">
        <v>8</v>
      </c>
      <c r="O209" s="101"/>
      <c r="P209" s="101"/>
      <c r="Q209" s="101"/>
    </row>
    <row r="210" spans="1:18">
      <c r="A210" s="101" t="s">
        <v>55</v>
      </c>
      <c r="B210" s="101" t="s">
        <v>324</v>
      </c>
      <c r="C210" s="105">
        <v>0.69027777777777777</v>
      </c>
      <c r="D210" s="101" t="s">
        <v>318</v>
      </c>
      <c r="E210" s="101" t="s">
        <v>136</v>
      </c>
      <c r="F210" s="103" t="s">
        <v>294</v>
      </c>
      <c r="G210" s="104">
        <v>19</v>
      </c>
      <c r="H210" s="104">
        <v>61</v>
      </c>
      <c r="I210" s="101"/>
      <c r="J210" s="104">
        <v>1</v>
      </c>
      <c r="K210" s="104">
        <v>2</v>
      </c>
      <c r="L210" s="104">
        <v>1</v>
      </c>
      <c r="M210" s="104"/>
      <c r="N210" s="104"/>
      <c r="O210" s="101"/>
      <c r="P210" s="101"/>
      <c r="Q210" s="101"/>
    </row>
    <row r="211" spans="1:18">
      <c r="A211" s="101" t="s">
        <v>55</v>
      </c>
      <c r="B211" s="101" t="s">
        <v>324</v>
      </c>
      <c r="C211" s="105">
        <v>0.69444444444444453</v>
      </c>
      <c r="D211" s="101" t="s">
        <v>318</v>
      </c>
      <c r="E211" s="101" t="s">
        <v>136</v>
      </c>
      <c r="F211" s="103" t="s">
        <v>294</v>
      </c>
      <c r="G211" s="104">
        <v>20</v>
      </c>
      <c r="H211" s="104">
        <v>62</v>
      </c>
      <c r="I211" s="101"/>
      <c r="J211" s="104"/>
      <c r="K211" s="104"/>
      <c r="L211" s="104">
        <v>1</v>
      </c>
      <c r="M211" s="104"/>
      <c r="N211" s="104"/>
      <c r="O211" s="101"/>
      <c r="P211" s="101"/>
      <c r="Q211" s="101"/>
    </row>
    <row r="212" spans="1:18">
      <c r="A212" s="101" t="s">
        <v>55</v>
      </c>
      <c r="B212" s="101" t="s">
        <v>324</v>
      </c>
      <c r="C212" s="105">
        <v>0.7006944444444444</v>
      </c>
      <c r="D212" s="101" t="s">
        <v>318</v>
      </c>
      <c r="E212" s="101" t="s">
        <v>136</v>
      </c>
      <c r="F212" s="103" t="s">
        <v>294</v>
      </c>
      <c r="G212" s="104">
        <v>21</v>
      </c>
      <c r="H212" s="104">
        <v>63</v>
      </c>
      <c r="I212" s="101"/>
      <c r="J212" s="104"/>
      <c r="K212" s="104"/>
      <c r="L212" s="104">
        <v>1</v>
      </c>
      <c r="M212" s="104"/>
      <c r="N212" s="104"/>
      <c r="O212" s="101"/>
      <c r="P212" s="101"/>
      <c r="Q212" s="101"/>
    </row>
    <row r="213" spans="1:18">
      <c r="A213" s="101" t="s">
        <v>55</v>
      </c>
      <c r="B213" s="101" t="s">
        <v>324</v>
      </c>
      <c r="C213" s="105">
        <v>0.70694444444444438</v>
      </c>
      <c r="D213" s="101" t="s">
        <v>318</v>
      </c>
      <c r="E213" s="101" t="s">
        <v>136</v>
      </c>
      <c r="F213" s="103" t="s">
        <v>294</v>
      </c>
      <c r="G213" s="104">
        <v>22</v>
      </c>
      <c r="H213" s="104">
        <v>64</v>
      </c>
      <c r="I213" s="101"/>
      <c r="J213" s="104"/>
      <c r="K213" s="104"/>
      <c r="L213" s="104"/>
      <c r="M213" s="104"/>
      <c r="N213" s="104">
        <v>2</v>
      </c>
      <c r="O213" s="101"/>
      <c r="P213" s="101"/>
      <c r="Q213" s="101"/>
    </row>
    <row r="214" spans="1:18">
      <c r="A214" s="101" t="s">
        <v>55</v>
      </c>
      <c r="B214" s="101" t="s">
        <v>324</v>
      </c>
      <c r="C214" s="105">
        <v>0.71388888888888891</v>
      </c>
      <c r="D214" s="101" t="s">
        <v>318</v>
      </c>
      <c r="E214" s="101" t="s">
        <v>136</v>
      </c>
      <c r="F214" s="103" t="s">
        <v>294</v>
      </c>
      <c r="G214" s="104">
        <v>23</v>
      </c>
      <c r="H214" s="104">
        <v>65</v>
      </c>
      <c r="I214" s="101"/>
      <c r="J214" s="104">
        <v>1</v>
      </c>
      <c r="K214" s="104"/>
      <c r="L214" s="104">
        <v>7</v>
      </c>
      <c r="M214" s="104">
        <v>1</v>
      </c>
      <c r="N214" s="104"/>
      <c r="O214" s="101"/>
      <c r="P214" s="101"/>
      <c r="Q214" s="101"/>
    </row>
    <row r="215" spans="1:18">
      <c r="A215" s="101" t="s">
        <v>55</v>
      </c>
      <c r="B215" s="101" t="s">
        <v>324</v>
      </c>
      <c r="C215" s="105">
        <v>0.71527777777777779</v>
      </c>
      <c r="D215" s="101" t="s">
        <v>318</v>
      </c>
      <c r="E215" s="101" t="s">
        <v>136</v>
      </c>
      <c r="F215" s="103" t="s">
        <v>294</v>
      </c>
      <c r="G215" s="104">
        <v>24</v>
      </c>
      <c r="H215" s="104">
        <v>65</v>
      </c>
      <c r="I215" s="101"/>
      <c r="J215" s="104"/>
      <c r="K215" s="104"/>
      <c r="L215" s="104"/>
      <c r="M215" s="104">
        <v>1</v>
      </c>
      <c r="N215" s="104"/>
      <c r="O215" s="101"/>
      <c r="P215" s="101"/>
      <c r="Q215" s="101"/>
    </row>
    <row r="216" spans="1:18">
      <c r="A216" s="101" t="s">
        <v>55</v>
      </c>
      <c r="B216" s="101" t="s">
        <v>324</v>
      </c>
      <c r="C216" s="105">
        <v>0.71875</v>
      </c>
      <c r="D216" s="101" t="s">
        <v>318</v>
      </c>
      <c r="E216" s="101" t="s">
        <v>136</v>
      </c>
      <c r="F216" s="103" t="s">
        <v>294</v>
      </c>
      <c r="G216" s="104">
        <v>25</v>
      </c>
      <c r="H216" s="104">
        <v>65</v>
      </c>
      <c r="I216" s="101"/>
      <c r="J216" s="104">
        <v>1</v>
      </c>
      <c r="K216" s="104">
        <v>5</v>
      </c>
      <c r="L216" s="104">
        <v>3</v>
      </c>
      <c r="M216" s="104"/>
      <c r="N216" s="104"/>
      <c r="O216" s="101"/>
      <c r="P216" s="101"/>
      <c r="Q216" s="101"/>
    </row>
    <row r="217" spans="1:18">
      <c r="A217" s="101" t="s">
        <v>55</v>
      </c>
      <c r="B217" s="101" t="s">
        <v>324</v>
      </c>
      <c r="C217" s="105">
        <v>0.72083333333333333</v>
      </c>
      <c r="D217" s="101" t="s">
        <v>318</v>
      </c>
      <c r="E217" s="101" t="s">
        <v>136</v>
      </c>
      <c r="F217" s="103" t="s">
        <v>294</v>
      </c>
      <c r="G217" s="104">
        <v>26</v>
      </c>
      <c r="H217" s="104">
        <v>65</v>
      </c>
      <c r="I217" s="101"/>
      <c r="J217" s="104"/>
      <c r="K217" s="104"/>
      <c r="L217" s="104"/>
      <c r="M217" s="104"/>
      <c r="N217" s="104">
        <v>2</v>
      </c>
      <c r="O217" s="101"/>
      <c r="P217" s="101"/>
      <c r="Q217" s="101"/>
    </row>
    <row r="218" spans="1:18" s="113" customFormat="1">
      <c r="A218" s="109"/>
      <c r="B218" s="109"/>
      <c r="C218" s="110"/>
      <c r="D218" s="109"/>
      <c r="E218" s="109"/>
      <c r="F218" s="111"/>
      <c r="G218" s="112"/>
      <c r="H218" s="112"/>
      <c r="I218" s="109"/>
      <c r="J218" s="112">
        <f>SUM(J119:J217)</f>
        <v>39</v>
      </c>
      <c r="K218" s="112">
        <f t="shared" ref="K218:O218" si="3">SUM(K119:K217)</f>
        <v>154</v>
      </c>
      <c r="L218" s="112">
        <f t="shared" si="3"/>
        <v>83</v>
      </c>
      <c r="M218" s="112">
        <f t="shared" si="3"/>
        <v>28</v>
      </c>
      <c r="N218" s="112">
        <f t="shared" si="3"/>
        <v>104</v>
      </c>
      <c r="O218" s="112">
        <f t="shared" si="3"/>
        <v>84</v>
      </c>
      <c r="P218" s="109"/>
      <c r="Q218" s="109"/>
      <c r="R218" s="113">
        <f>SUM(J218:P218)</f>
        <v>492</v>
      </c>
    </row>
    <row r="219" spans="1:18">
      <c r="A219" s="101" t="s">
        <v>55</v>
      </c>
      <c r="B219" s="101" t="s">
        <v>326</v>
      </c>
      <c r="C219" s="105">
        <v>0.41666666666666669</v>
      </c>
      <c r="D219" s="101" t="s">
        <v>318</v>
      </c>
      <c r="E219" s="101" t="s">
        <v>184</v>
      </c>
      <c r="F219" s="103" t="s">
        <v>21</v>
      </c>
      <c r="G219" s="104">
        <v>1</v>
      </c>
      <c r="H219" s="104">
        <v>200</v>
      </c>
      <c r="I219" s="101"/>
      <c r="J219" s="104"/>
      <c r="K219" s="104"/>
      <c r="L219" s="104"/>
      <c r="M219" s="104" t="s">
        <v>298</v>
      </c>
      <c r="N219" s="104">
        <v>2</v>
      </c>
      <c r="O219" s="104"/>
      <c r="P219" s="101"/>
      <c r="Q219" s="101"/>
    </row>
    <row r="220" spans="1:18">
      <c r="A220" s="101" t="s">
        <v>55</v>
      </c>
      <c r="B220" s="101" t="s">
        <v>326</v>
      </c>
      <c r="C220" s="105">
        <v>0.45347222222222222</v>
      </c>
      <c r="D220" s="101" t="s">
        <v>318</v>
      </c>
      <c r="E220" s="101" t="s">
        <v>184</v>
      </c>
      <c r="F220" s="103" t="s">
        <v>21</v>
      </c>
      <c r="G220" s="104">
        <v>2</v>
      </c>
      <c r="H220" s="104">
        <v>201</v>
      </c>
      <c r="I220" s="101"/>
      <c r="J220" s="104">
        <v>1</v>
      </c>
      <c r="K220" s="104">
        <v>2</v>
      </c>
      <c r="L220" s="104">
        <v>1</v>
      </c>
      <c r="M220" s="104"/>
      <c r="N220" s="104"/>
      <c r="O220" s="104"/>
      <c r="P220" s="101"/>
      <c r="Q220" s="101"/>
    </row>
    <row r="221" spans="1:18">
      <c r="A221" s="101" t="s">
        <v>55</v>
      </c>
      <c r="B221" s="101" t="s">
        <v>326</v>
      </c>
      <c r="C221" s="105">
        <v>0.45833333333333331</v>
      </c>
      <c r="D221" s="101" t="s">
        <v>318</v>
      </c>
      <c r="E221" s="101" t="s">
        <v>184</v>
      </c>
      <c r="F221" s="103" t="s">
        <v>21</v>
      </c>
      <c r="G221" s="104">
        <v>3</v>
      </c>
      <c r="H221" s="104">
        <v>202</v>
      </c>
      <c r="I221" s="101"/>
      <c r="J221" s="104"/>
      <c r="K221" s="104"/>
      <c r="L221" s="104"/>
      <c r="M221" s="104">
        <v>1</v>
      </c>
      <c r="N221" s="104"/>
      <c r="O221" s="104"/>
      <c r="P221" s="101"/>
      <c r="Q221" s="101"/>
    </row>
    <row r="222" spans="1:18">
      <c r="A222" s="101" t="s">
        <v>55</v>
      </c>
      <c r="B222" s="101" t="s">
        <v>326</v>
      </c>
      <c r="C222" s="105">
        <v>0.46527777777777773</v>
      </c>
      <c r="D222" s="101" t="s">
        <v>318</v>
      </c>
      <c r="E222" s="101" t="s">
        <v>184</v>
      </c>
      <c r="F222" s="103" t="s">
        <v>21</v>
      </c>
      <c r="G222" s="104">
        <v>4</v>
      </c>
      <c r="H222" s="104">
        <v>202</v>
      </c>
      <c r="I222" s="101"/>
      <c r="J222" s="104">
        <v>1</v>
      </c>
      <c r="K222" s="104">
        <v>10</v>
      </c>
      <c r="L222" s="104">
        <v>1</v>
      </c>
      <c r="M222" s="104"/>
      <c r="N222" s="104"/>
      <c r="O222" s="104"/>
      <c r="P222" s="101"/>
      <c r="Q222" s="101"/>
    </row>
    <row r="223" spans="1:18">
      <c r="A223" s="101" t="s">
        <v>55</v>
      </c>
      <c r="B223" s="101" t="s">
        <v>326</v>
      </c>
      <c r="C223" s="105">
        <v>0.47222222222222227</v>
      </c>
      <c r="D223" s="101" t="s">
        <v>318</v>
      </c>
      <c r="E223" s="101" t="s">
        <v>184</v>
      </c>
      <c r="F223" s="103" t="s">
        <v>21</v>
      </c>
      <c r="G223" s="104">
        <v>5</v>
      </c>
      <c r="H223" s="104">
        <v>202</v>
      </c>
      <c r="I223" s="101"/>
      <c r="J223" s="104"/>
      <c r="K223" s="104"/>
      <c r="L223" s="104"/>
      <c r="M223" s="104"/>
      <c r="N223" s="104"/>
      <c r="O223" s="104">
        <v>4</v>
      </c>
      <c r="P223" s="101"/>
      <c r="Q223" s="101"/>
    </row>
    <row r="224" spans="1:18">
      <c r="A224" s="101" t="s">
        <v>55</v>
      </c>
      <c r="B224" s="101" t="s">
        <v>326</v>
      </c>
      <c r="C224" s="105">
        <v>0.50694444444444442</v>
      </c>
      <c r="D224" s="101" t="s">
        <v>318</v>
      </c>
      <c r="E224" s="101" t="s">
        <v>184</v>
      </c>
      <c r="F224" s="103" t="s">
        <v>21</v>
      </c>
      <c r="G224" s="104">
        <v>6</v>
      </c>
      <c r="H224" s="104">
        <v>203</v>
      </c>
      <c r="I224" s="101"/>
      <c r="J224" s="104"/>
      <c r="K224" s="104"/>
      <c r="L224" s="104"/>
      <c r="M224" s="104"/>
      <c r="N224" s="104">
        <v>7</v>
      </c>
      <c r="O224" s="104"/>
      <c r="P224" s="101"/>
      <c r="Q224" s="101"/>
    </row>
    <row r="225" spans="1:17">
      <c r="A225" s="101" t="s">
        <v>55</v>
      </c>
      <c r="B225" s="101" t="s">
        <v>326</v>
      </c>
      <c r="C225" s="105">
        <v>0.5083333333333333</v>
      </c>
      <c r="D225" s="101" t="s">
        <v>318</v>
      </c>
      <c r="E225" s="101" t="s">
        <v>184</v>
      </c>
      <c r="F225" s="103" t="s">
        <v>21</v>
      </c>
      <c r="G225" s="104">
        <v>7</v>
      </c>
      <c r="H225" s="104">
        <v>203</v>
      </c>
      <c r="I225" s="101"/>
      <c r="J225" s="104">
        <v>1</v>
      </c>
      <c r="K225" s="104">
        <v>3</v>
      </c>
      <c r="L225" s="104">
        <v>1</v>
      </c>
      <c r="M225" s="104"/>
      <c r="N225" s="104"/>
      <c r="O225" s="104"/>
      <c r="P225" s="101"/>
      <c r="Q225" s="101"/>
    </row>
    <row r="226" spans="1:17">
      <c r="A226" s="101" t="s">
        <v>55</v>
      </c>
      <c r="B226" s="101" t="s">
        <v>326</v>
      </c>
      <c r="C226" s="105">
        <v>0.51041666666666663</v>
      </c>
      <c r="D226" s="101" t="s">
        <v>318</v>
      </c>
      <c r="E226" s="101" t="s">
        <v>184</v>
      </c>
      <c r="F226" s="103" t="s">
        <v>21</v>
      </c>
      <c r="G226" s="104">
        <v>8</v>
      </c>
      <c r="H226" s="104">
        <v>203</v>
      </c>
      <c r="I226" s="101"/>
      <c r="J226" s="104">
        <v>1</v>
      </c>
      <c r="K226" s="104">
        <v>4</v>
      </c>
      <c r="L226" s="104">
        <v>3</v>
      </c>
      <c r="M226" s="104"/>
      <c r="N226" s="104"/>
      <c r="O226" s="104"/>
      <c r="P226" s="101"/>
      <c r="Q226" s="101"/>
    </row>
    <row r="227" spans="1:17">
      <c r="A227" s="101" t="s">
        <v>55</v>
      </c>
      <c r="B227" s="101" t="s">
        <v>326</v>
      </c>
      <c r="C227" s="105">
        <v>0.51041666666666663</v>
      </c>
      <c r="D227" s="101" t="s">
        <v>318</v>
      </c>
      <c r="E227" s="101" t="s">
        <v>184</v>
      </c>
      <c r="F227" s="103" t="s">
        <v>21</v>
      </c>
      <c r="G227" s="104">
        <v>9</v>
      </c>
      <c r="H227" s="104">
        <v>203</v>
      </c>
      <c r="I227" s="101"/>
      <c r="J227" s="104"/>
      <c r="K227" s="104"/>
      <c r="L227" s="104"/>
      <c r="M227" s="104">
        <v>1</v>
      </c>
      <c r="N227" s="104"/>
      <c r="O227" s="104"/>
      <c r="P227" s="101"/>
      <c r="Q227" s="101"/>
    </row>
    <row r="228" spans="1:17">
      <c r="A228" s="101" t="s">
        <v>55</v>
      </c>
      <c r="B228" s="101" t="s">
        <v>326</v>
      </c>
      <c r="C228" s="105">
        <v>0.54166666666666663</v>
      </c>
      <c r="D228" s="101" t="s">
        <v>318</v>
      </c>
      <c r="E228" s="101" t="s">
        <v>184</v>
      </c>
      <c r="F228" s="103" t="s">
        <v>21</v>
      </c>
      <c r="G228" s="104">
        <v>10</v>
      </c>
      <c r="H228" s="104">
        <v>204</v>
      </c>
      <c r="I228" s="101"/>
      <c r="J228" s="104">
        <v>1</v>
      </c>
      <c r="K228" s="104">
        <v>4</v>
      </c>
      <c r="L228" s="104">
        <v>1</v>
      </c>
      <c r="M228" s="104"/>
      <c r="N228" s="104"/>
      <c r="O228" s="104"/>
      <c r="P228" s="101"/>
      <c r="Q228" s="101"/>
    </row>
    <row r="229" spans="1:17">
      <c r="A229" s="101" t="s">
        <v>55</v>
      </c>
      <c r="B229" s="101" t="s">
        <v>326</v>
      </c>
      <c r="C229" s="105">
        <v>0.54861111111111105</v>
      </c>
      <c r="D229" s="101" t="s">
        <v>318</v>
      </c>
      <c r="E229" s="101" t="s">
        <v>184</v>
      </c>
      <c r="F229" s="103" t="s">
        <v>21</v>
      </c>
      <c r="G229" s="104">
        <v>11</v>
      </c>
      <c r="H229" s="104">
        <v>204</v>
      </c>
      <c r="I229" s="101"/>
      <c r="J229" s="104"/>
      <c r="K229" s="104"/>
      <c r="L229" s="104"/>
      <c r="M229" s="104">
        <v>1</v>
      </c>
      <c r="N229" s="104"/>
      <c r="O229" s="104"/>
      <c r="P229" s="101"/>
      <c r="Q229" s="101"/>
    </row>
    <row r="230" spans="1:17">
      <c r="A230" s="101" t="s">
        <v>55</v>
      </c>
      <c r="B230" s="101" t="s">
        <v>326</v>
      </c>
      <c r="C230" s="105">
        <v>0.55208333333333337</v>
      </c>
      <c r="D230" s="101" t="s">
        <v>318</v>
      </c>
      <c r="E230" s="101" t="s">
        <v>184</v>
      </c>
      <c r="F230" s="103" t="s">
        <v>21</v>
      </c>
      <c r="G230" s="104">
        <v>12</v>
      </c>
      <c r="H230" s="104">
        <v>204</v>
      </c>
      <c r="I230" s="101"/>
      <c r="J230" s="104"/>
      <c r="K230" s="104"/>
      <c r="L230" s="104"/>
      <c r="M230" s="104"/>
      <c r="N230" s="104"/>
      <c r="O230" s="104">
        <v>3</v>
      </c>
      <c r="P230" s="101"/>
      <c r="Q230" s="101"/>
    </row>
    <row r="231" spans="1:17">
      <c r="A231" s="101" t="s">
        <v>55</v>
      </c>
      <c r="B231" s="101" t="s">
        <v>326</v>
      </c>
      <c r="C231" s="105">
        <v>0.56944444444444442</v>
      </c>
      <c r="D231" s="101" t="s">
        <v>318</v>
      </c>
      <c r="E231" s="101" t="s">
        <v>184</v>
      </c>
      <c r="F231" s="103" t="s">
        <v>21</v>
      </c>
      <c r="G231" s="104">
        <v>13</v>
      </c>
      <c r="H231" s="104">
        <v>205</v>
      </c>
      <c r="I231" s="101"/>
      <c r="J231" s="104">
        <v>1</v>
      </c>
      <c r="K231" s="104">
        <v>2</v>
      </c>
      <c r="L231" s="104">
        <v>1</v>
      </c>
      <c r="M231" s="104"/>
      <c r="N231" s="104"/>
      <c r="O231" s="104"/>
      <c r="P231" s="101"/>
      <c r="Q231" s="101"/>
    </row>
    <row r="232" spans="1:17">
      <c r="A232" s="101" t="s">
        <v>55</v>
      </c>
      <c r="B232" s="101" t="s">
        <v>326</v>
      </c>
      <c r="C232" s="105">
        <v>0.59375</v>
      </c>
      <c r="D232" s="101" t="s">
        <v>318</v>
      </c>
      <c r="E232" s="101" t="s">
        <v>184</v>
      </c>
      <c r="F232" s="103" t="s">
        <v>21</v>
      </c>
      <c r="G232" s="104">
        <v>14</v>
      </c>
      <c r="H232" s="104">
        <v>208</v>
      </c>
      <c r="I232" s="101"/>
      <c r="J232" s="104">
        <v>1</v>
      </c>
      <c r="K232" s="104">
        <v>1</v>
      </c>
      <c r="L232" s="104">
        <v>1</v>
      </c>
      <c r="M232" s="104"/>
      <c r="N232" s="104"/>
      <c r="O232" s="104"/>
      <c r="P232" s="101"/>
      <c r="Q232" s="101"/>
    </row>
    <row r="233" spans="1:17">
      <c r="A233" s="101" t="s">
        <v>55</v>
      </c>
      <c r="B233" s="101" t="s">
        <v>326</v>
      </c>
      <c r="C233" s="105">
        <v>0.42569444444444443</v>
      </c>
      <c r="D233" s="101" t="s">
        <v>318</v>
      </c>
      <c r="E233" s="101" t="s">
        <v>184</v>
      </c>
      <c r="F233" s="103" t="s">
        <v>327</v>
      </c>
      <c r="G233" s="104">
        <v>1</v>
      </c>
      <c r="H233" s="104">
        <v>303</v>
      </c>
      <c r="I233" s="101"/>
      <c r="J233" s="104"/>
      <c r="K233" s="104"/>
      <c r="L233" s="104"/>
      <c r="M233" s="104"/>
      <c r="N233" s="104">
        <v>4</v>
      </c>
      <c r="O233" s="104"/>
      <c r="P233" s="101"/>
      <c r="Q233" s="101"/>
    </row>
    <row r="234" spans="1:17">
      <c r="A234" s="101" t="s">
        <v>55</v>
      </c>
      <c r="B234" s="101" t="s">
        <v>326</v>
      </c>
      <c r="C234" s="105">
        <v>0.43055555555555558</v>
      </c>
      <c r="D234" s="101" t="s">
        <v>318</v>
      </c>
      <c r="E234" s="101" t="s">
        <v>184</v>
      </c>
      <c r="F234" s="103" t="s">
        <v>327</v>
      </c>
      <c r="G234" s="104">
        <v>2</v>
      </c>
      <c r="H234" s="104">
        <v>305</v>
      </c>
      <c r="I234" s="101"/>
      <c r="J234" s="104"/>
      <c r="K234" s="104"/>
      <c r="L234" s="104"/>
      <c r="M234" s="104">
        <v>1</v>
      </c>
      <c r="N234" s="104"/>
      <c r="O234" s="104"/>
      <c r="P234" s="101"/>
      <c r="Q234" s="101"/>
    </row>
    <row r="235" spans="1:17">
      <c r="A235" s="101" t="s">
        <v>55</v>
      </c>
      <c r="B235" s="101" t="s">
        <v>326</v>
      </c>
      <c r="C235" s="105">
        <v>0.44722222222222219</v>
      </c>
      <c r="D235" s="101" t="s">
        <v>318</v>
      </c>
      <c r="E235" s="101" t="s">
        <v>184</v>
      </c>
      <c r="F235" s="103" t="s">
        <v>327</v>
      </c>
      <c r="G235" s="104">
        <v>3</v>
      </c>
      <c r="H235" s="104">
        <v>306</v>
      </c>
      <c r="I235" s="101"/>
      <c r="J235" s="104"/>
      <c r="K235" s="104"/>
      <c r="L235" s="104"/>
      <c r="M235" s="104">
        <v>1</v>
      </c>
      <c r="N235" s="104"/>
      <c r="O235" s="104"/>
      <c r="P235" s="101"/>
      <c r="Q235" s="101"/>
    </row>
    <row r="236" spans="1:17">
      <c r="A236" s="101" t="s">
        <v>55</v>
      </c>
      <c r="B236" s="101" t="s">
        <v>326</v>
      </c>
      <c r="C236" s="105">
        <v>0.46875</v>
      </c>
      <c r="D236" s="101" t="s">
        <v>318</v>
      </c>
      <c r="E236" s="101" t="s">
        <v>184</v>
      </c>
      <c r="F236" s="103" t="s">
        <v>327</v>
      </c>
      <c r="G236" s="104">
        <v>4</v>
      </c>
      <c r="H236" s="104">
        <v>307</v>
      </c>
      <c r="I236" s="101"/>
      <c r="J236" s="104"/>
      <c r="K236" s="104"/>
      <c r="L236" s="104"/>
      <c r="M236" s="104">
        <v>1</v>
      </c>
      <c r="N236" s="104"/>
      <c r="O236" s="104"/>
      <c r="P236" s="101"/>
      <c r="Q236" s="101"/>
    </row>
    <row r="237" spans="1:17">
      <c r="A237" s="101" t="s">
        <v>55</v>
      </c>
      <c r="B237" s="101" t="s">
        <v>326</v>
      </c>
      <c r="C237" s="105">
        <v>0.48680555555555555</v>
      </c>
      <c r="D237" s="101" t="s">
        <v>318</v>
      </c>
      <c r="E237" s="101" t="s">
        <v>184</v>
      </c>
      <c r="F237" s="103" t="s">
        <v>327</v>
      </c>
      <c r="G237" s="104">
        <v>4</v>
      </c>
      <c r="H237" s="104">
        <v>308</v>
      </c>
      <c r="I237" s="101"/>
      <c r="J237" s="104"/>
      <c r="K237" s="104"/>
      <c r="L237" s="104"/>
      <c r="M237" s="104"/>
      <c r="N237" s="104"/>
      <c r="O237" s="104"/>
      <c r="P237" s="101"/>
      <c r="Q237" s="101"/>
    </row>
    <row r="238" spans="1:17">
      <c r="A238" s="101" t="s">
        <v>55</v>
      </c>
      <c r="B238" s="101" t="s">
        <v>326</v>
      </c>
      <c r="C238" s="105">
        <v>0.50277777777777777</v>
      </c>
      <c r="D238" s="101" t="s">
        <v>318</v>
      </c>
      <c r="E238" s="101" t="s">
        <v>184</v>
      </c>
      <c r="F238" s="103" t="s">
        <v>327</v>
      </c>
      <c r="G238" s="104">
        <v>5</v>
      </c>
      <c r="H238" s="104">
        <v>309</v>
      </c>
      <c r="I238" s="101"/>
      <c r="J238" s="104"/>
      <c r="K238" s="104"/>
      <c r="L238" s="104"/>
      <c r="M238" s="104">
        <v>1</v>
      </c>
      <c r="N238" s="104"/>
      <c r="O238" s="104"/>
      <c r="P238" s="101"/>
      <c r="Q238" s="101"/>
    </row>
    <row r="239" spans="1:17">
      <c r="A239" s="101" t="s">
        <v>55</v>
      </c>
      <c r="B239" s="101" t="s">
        <v>326</v>
      </c>
      <c r="C239" s="105">
        <v>0.52083333333333337</v>
      </c>
      <c r="D239" s="101" t="s">
        <v>318</v>
      </c>
      <c r="E239" s="101" t="s">
        <v>184</v>
      </c>
      <c r="F239" s="103" t="s">
        <v>327</v>
      </c>
      <c r="G239" s="104">
        <v>6</v>
      </c>
      <c r="H239" s="104">
        <v>310</v>
      </c>
      <c r="I239" s="101"/>
      <c r="J239" s="104"/>
      <c r="K239" s="104"/>
      <c r="L239" s="104"/>
      <c r="M239" s="104"/>
      <c r="N239" s="104"/>
      <c r="O239" s="104">
        <v>11</v>
      </c>
      <c r="P239" s="101"/>
      <c r="Q239" s="101"/>
    </row>
    <row r="240" spans="1:17">
      <c r="A240" s="101" t="s">
        <v>55</v>
      </c>
      <c r="B240" s="101" t="s">
        <v>326</v>
      </c>
      <c r="C240" s="105">
        <v>0.52916666666666667</v>
      </c>
      <c r="D240" s="101" t="s">
        <v>318</v>
      </c>
      <c r="E240" s="101" t="s">
        <v>184</v>
      </c>
      <c r="F240" s="103" t="s">
        <v>327</v>
      </c>
      <c r="G240" s="104">
        <v>7</v>
      </c>
      <c r="H240" s="104">
        <v>311</v>
      </c>
      <c r="I240" s="101"/>
      <c r="J240" s="104"/>
      <c r="K240" s="104"/>
      <c r="L240" s="104"/>
      <c r="M240" s="104"/>
      <c r="N240" s="104"/>
      <c r="O240" s="104">
        <v>8</v>
      </c>
      <c r="P240" s="101"/>
      <c r="Q240" s="101"/>
    </row>
    <row r="241" spans="1:17">
      <c r="A241" s="101" t="s">
        <v>55</v>
      </c>
      <c r="B241" s="101" t="s">
        <v>326</v>
      </c>
      <c r="C241" s="105">
        <v>0.53472222222222221</v>
      </c>
      <c r="D241" s="101" t="s">
        <v>318</v>
      </c>
      <c r="E241" s="101" t="s">
        <v>184</v>
      </c>
      <c r="F241" s="103" t="s">
        <v>327</v>
      </c>
      <c r="G241" s="104">
        <v>8</v>
      </c>
      <c r="H241" s="104">
        <v>310</v>
      </c>
      <c r="I241" s="101"/>
      <c r="J241" s="104"/>
      <c r="K241" s="104"/>
      <c r="L241" s="104"/>
      <c r="M241" s="104"/>
      <c r="N241" s="104"/>
      <c r="O241" s="104">
        <v>7</v>
      </c>
      <c r="P241" s="101"/>
      <c r="Q241" s="101"/>
    </row>
    <row r="242" spans="1:17">
      <c r="A242" s="101" t="s">
        <v>55</v>
      </c>
      <c r="B242" s="101" t="s">
        <v>326</v>
      </c>
      <c r="C242" s="105">
        <v>0.53541666666666665</v>
      </c>
      <c r="D242" s="101" t="s">
        <v>318</v>
      </c>
      <c r="E242" s="101" t="s">
        <v>184</v>
      </c>
      <c r="F242" s="103" t="s">
        <v>327</v>
      </c>
      <c r="G242" s="104">
        <v>9</v>
      </c>
      <c r="H242" s="104">
        <v>310</v>
      </c>
      <c r="I242" s="101"/>
      <c r="J242" s="104"/>
      <c r="K242" s="104"/>
      <c r="L242" s="104"/>
      <c r="M242" s="104">
        <v>1</v>
      </c>
      <c r="N242" s="104"/>
      <c r="O242" s="104"/>
      <c r="P242" s="101"/>
      <c r="Q242" s="101"/>
    </row>
    <row r="243" spans="1:17">
      <c r="A243" s="101" t="s">
        <v>55</v>
      </c>
      <c r="B243" s="101" t="s">
        <v>326</v>
      </c>
      <c r="C243" s="105">
        <v>0.54722222222222217</v>
      </c>
      <c r="D243" s="101" t="s">
        <v>318</v>
      </c>
      <c r="E243" s="101" t="s">
        <v>184</v>
      </c>
      <c r="F243" s="103" t="s">
        <v>327</v>
      </c>
      <c r="G243" s="104">
        <v>10</v>
      </c>
      <c r="H243" s="104">
        <v>312</v>
      </c>
      <c r="I243" s="101"/>
      <c r="J243" s="104"/>
      <c r="K243" s="104"/>
      <c r="L243" s="104"/>
      <c r="M243" s="104"/>
      <c r="N243" s="104">
        <v>2</v>
      </c>
      <c r="O243" s="104"/>
      <c r="P243" s="101"/>
      <c r="Q243" s="101"/>
    </row>
    <row r="244" spans="1:17">
      <c r="A244" s="101" t="s">
        <v>55</v>
      </c>
      <c r="B244" s="101" t="s">
        <v>326</v>
      </c>
      <c r="C244" s="105">
        <v>0.54861111111111105</v>
      </c>
      <c r="D244" s="101" t="s">
        <v>318</v>
      </c>
      <c r="E244" s="101" t="s">
        <v>184</v>
      </c>
      <c r="F244" s="103" t="s">
        <v>327</v>
      </c>
      <c r="G244" s="104">
        <v>11</v>
      </c>
      <c r="H244" s="104">
        <v>312</v>
      </c>
      <c r="I244" s="101"/>
      <c r="J244" s="104"/>
      <c r="K244" s="104"/>
      <c r="L244" s="104"/>
      <c r="M244" s="104"/>
      <c r="N244" s="104">
        <v>7</v>
      </c>
      <c r="O244" s="104"/>
      <c r="P244" s="101"/>
      <c r="Q244" s="101"/>
    </row>
    <row r="245" spans="1:17">
      <c r="A245" s="101" t="s">
        <v>55</v>
      </c>
      <c r="B245" s="101" t="s">
        <v>326</v>
      </c>
      <c r="C245" s="105">
        <v>0.55208333333333337</v>
      </c>
      <c r="D245" s="101" t="s">
        <v>318</v>
      </c>
      <c r="E245" s="101" t="s">
        <v>184</v>
      </c>
      <c r="F245" s="103" t="s">
        <v>327</v>
      </c>
      <c r="G245" s="104">
        <v>12</v>
      </c>
      <c r="H245" s="104">
        <v>312</v>
      </c>
      <c r="I245" s="101"/>
      <c r="J245" s="104"/>
      <c r="K245" s="104"/>
      <c r="L245" s="104"/>
      <c r="M245" s="104"/>
      <c r="N245" s="104">
        <v>5</v>
      </c>
      <c r="O245" s="104"/>
      <c r="P245" s="101"/>
      <c r="Q245" s="101"/>
    </row>
    <row r="246" spans="1:17">
      <c r="A246" s="101" t="s">
        <v>55</v>
      </c>
      <c r="B246" s="101" t="s">
        <v>326</v>
      </c>
      <c r="C246" s="105">
        <v>0.54861111111111105</v>
      </c>
      <c r="D246" s="101" t="s">
        <v>318</v>
      </c>
      <c r="E246" s="101" t="s">
        <v>184</v>
      </c>
      <c r="F246" s="103" t="s">
        <v>327</v>
      </c>
      <c r="G246" s="104"/>
      <c r="H246" s="104">
        <v>312</v>
      </c>
      <c r="I246" s="101"/>
      <c r="J246" s="104"/>
      <c r="K246" s="104"/>
      <c r="L246" s="104"/>
      <c r="M246" s="104"/>
      <c r="N246" s="104"/>
      <c r="O246" s="104"/>
      <c r="P246" s="101"/>
      <c r="Q246" s="101"/>
    </row>
    <row r="247" spans="1:17">
      <c r="A247" s="101" t="s">
        <v>55</v>
      </c>
      <c r="B247" s="101" t="s">
        <v>326</v>
      </c>
      <c r="C247" s="105">
        <v>0.5625</v>
      </c>
      <c r="D247" s="101" t="s">
        <v>318</v>
      </c>
      <c r="E247" s="101" t="s">
        <v>184</v>
      </c>
      <c r="F247" s="103" t="s">
        <v>327</v>
      </c>
      <c r="G247" s="104">
        <v>13</v>
      </c>
      <c r="H247" s="104">
        <v>313</v>
      </c>
      <c r="I247" s="101"/>
      <c r="J247" s="104"/>
      <c r="K247" s="104"/>
      <c r="L247" s="104"/>
      <c r="M247" s="104"/>
      <c r="N247" s="104">
        <v>10</v>
      </c>
      <c r="O247" s="104"/>
      <c r="P247" s="101"/>
      <c r="Q247" s="101"/>
    </row>
    <row r="248" spans="1:17">
      <c r="A248" s="101" t="s">
        <v>55</v>
      </c>
      <c r="B248" s="101" t="s">
        <v>326</v>
      </c>
      <c r="C248" s="105">
        <v>0.57430555555555551</v>
      </c>
      <c r="D248" s="101" t="s">
        <v>318</v>
      </c>
      <c r="E248" s="101" t="s">
        <v>184</v>
      </c>
      <c r="F248" s="103" t="s">
        <v>327</v>
      </c>
      <c r="G248" s="104">
        <v>14</v>
      </c>
      <c r="H248" s="104">
        <v>314</v>
      </c>
      <c r="I248" s="101"/>
      <c r="J248" s="104"/>
      <c r="K248" s="104"/>
      <c r="L248" s="104"/>
      <c r="M248" s="104"/>
      <c r="N248" s="104">
        <v>11</v>
      </c>
      <c r="O248" s="104"/>
      <c r="P248" s="101"/>
      <c r="Q248" s="101"/>
    </row>
    <row r="249" spans="1:17">
      <c r="A249" s="101" t="s">
        <v>55</v>
      </c>
      <c r="B249" s="101" t="s">
        <v>326</v>
      </c>
      <c r="C249" s="105">
        <v>0.43125000000000002</v>
      </c>
      <c r="D249" s="101" t="s">
        <v>318</v>
      </c>
      <c r="E249" s="101" t="s">
        <v>184</v>
      </c>
      <c r="F249" s="103" t="s">
        <v>25</v>
      </c>
      <c r="G249" s="104">
        <v>1</v>
      </c>
      <c r="H249" s="104">
        <v>356</v>
      </c>
      <c r="I249" s="101"/>
      <c r="J249" s="104">
        <v>1</v>
      </c>
      <c r="K249" s="104">
        <v>4</v>
      </c>
      <c r="L249" s="104">
        <v>1</v>
      </c>
      <c r="M249" s="104"/>
      <c r="N249" s="104"/>
      <c r="O249" s="104"/>
      <c r="P249" s="101"/>
      <c r="Q249" s="101"/>
    </row>
    <row r="250" spans="1:17">
      <c r="A250" s="101" t="s">
        <v>55</v>
      </c>
      <c r="B250" s="101" t="s">
        <v>326</v>
      </c>
      <c r="C250" s="105">
        <v>0.4375</v>
      </c>
      <c r="D250" s="101" t="s">
        <v>318</v>
      </c>
      <c r="E250" s="101" t="s">
        <v>184</v>
      </c>
      <c r="F250" s="103" t="s">
        <v>25</v>
      </c>
      <c r="G250" s="104">
        <v>2</v>
      </c>
      <c r="H250" s="104">
        <v>357</v>
      </c>
      <c r="I250" s="101"/>
      <c r="J250" s="104"/>
      <c r="K250" s="104"/>
      <c r="L250" s="104"/>
      <c r="M250" s="104">
        <v>1</v>
      </c>
      <c r="N250" s="104"/>
      <c r="O250" s="104"/>
      <c r="P250" s="101"/>
      <c r="Q250" s="101"/>
    </row>
    <row r="251" spans="1:17">
      <c r="A251" s="101" t="s">
        <v>55</v>
      </c>
      <c r="B251" s="101" t="s">
        <v>326</v>
      </c>
      <c r="C251" s="105">
        <v>0.45277777777777778</v>
      </c>
      <c r="D251" s="101" t="s">
        <v>318</v>
      </c>
      <c r="E251" s="101" t="s">
        <v>184</v>
      </c>
      <c r="F251" s="103" t="s">
        <v>25</v>
      </c>
      <c r="G251" s="104">
        <v>3</v>
      </c>
      <c r="H251" s="104">
        <v>358</v>
      </c>
      <c r="I251" s="101"/>
      <c r="J251" s="104"/>
      <c r="K251" s="104"/>
      <c r="L251" s="104"/>
      <c r="M251" s="104">
        <v>1</v>
      </c>
      <c r="N251" s="104"/>
      <c r="O251" s="104"/>
      <c r="P251" s="101"/>
      <c r="Q251" s="101"/>
    </row>
    <row r="252" spans="1:17">
      <c r="A252" s="101" t="s">
        <v>55</v>
      </c>
      <c r="B252" s="101" t="s">
        <v>326</v>
      </c>
      <c r="C252" s="105">
        <v>0.47291666666666665</v>
      </c>
      <c r="D252" s="101" t="s">
        <v>318</v>
      </c>
      <c r="E252" s="101" t="s">
        <v>184</v>
      </c>
      <c r="F252" s="103" t="s">
        <v>25</v>
      </c>
      <c r="G252" s="104">
        <v>4</v>
      </c>
      <c r="H252" s="104">
        <v>359</v>
      </c>
      <c r="I252" s="101"/>
      <c r="J252" s="104">
        <v>1</v>
      </c>
      <c r="K252" s="104">
        <v>2</v>
      </c>
      <c r="L252" s="104">
        <v>1</v>
      </c>
      <c r="M252" s="104"/>
      <c r="N252" s="104"/>
      <c r="O252" s="104"/>
      <c r="P252" s="101"/>
      <c r="Q252" s="101"/>
    </row>
    <row r="253" spans="1:17">
      <c r="A253" s="101" t="s">
        <v>55</v>
      </c>
      <c r="B253" s="101" t="s">
        <v>326</v>
      </c>
      <c r="C253" s="105">
        <v>0.53333333333333333</v>
      </c>
      <c r="D253" s="101" t="s">
        <v>318</v>
      </c>
      <c r="E253" s="101" t="s">
        <v>184</v>
      </c>
      <c r="F253" s="103" t="s">
        <v>25</v>
      </c>
      <c r="G253" s="104">
        <v>5</v>
      </c>
      <c r="H253" s="104">
        <v>360</v>
      </c>
      <c r="I253" s="101"/>
      <c r="J253" s="104"/>
      <c r="K253" s="104"/>
      <c r="L253" s="104"/>
      <c r="M253" s="104">
        <v>1</v>
      </c>
      <c r="N253" s="104"/>
      <c r="O253" s="104"/>
      <c r="P253" s="101"/>
      <c r="Q253" s="101"/>
    </row>
    <row r="254" spans="1:17">
      <c r="A254" s="101" t="s">
        <v>55</v>
      </c>
      <c r="B254" s="101" t="s">
        <v>326</v>
      </c>
      <c r="C254" s="105">
        <v>0.53472222222222221</v>
      </c>
      <c r="D254" s="101" t="s">
        <v>318</v>
      </c>
      <c r="E254" s="101" t="s">
        <v>184</v>
      </c>
      <c r="F254" s="103" t="s">
        <v>25</v>
      </c>
      <c r="G254" s="104">
        <v>6</v>
      </c>
      <c r="H254" s="104">
        <v>361</v>
      </c>
      <c r="I254" s="101"/>
      <c r="J254" s="104">
        <v>1</v>
      </c>
      <c r="K254" s="104">
        <v>5</v>
      </c>
      <c r="L254" s="104">
        <v>1</v>
      </c>
      <c r="M254" s="104">
        <v>1</v>
      </c>
      <c r="N254" s="104"/>
      <c r="O254" s="104"/>
      <c r="P254" s="101"/>
      <c r="Q254" s="101"/>
    </row>
    <row r="255" spans="1:17">
      <c r="A255" s="101" t="s">
        <v>55</v>
      </c>
      <c r="B255" s="101" t="s">
        <v>326</v>
      </c>
      <c r="C255" s="105">
        <v>0.55555555555555558</v>
      </c>
      <c r="D255" s="101" t="s">
        <v>318</v>
      </c>
      <c r="E255" s="101" t="s">
        <v>184</v>
      </c>
      <c r="F255" s="103" t="s">
        <v>25</v>
      </c>
      <c r="G255" s="104">
        <v>7</v>
      </c>
      <c r="H255" s="104">
        <v>362</v>
      </c>
      <c r="I255" s="101"/>
      <c r="J255" s="104"/>
      <c r="K255" s="104"/>
      <c r="L255" s="104"/>
      <c r="M255" s="104">
        <v>1</v>
      </c>
      <c r="N255" s="104"/>
      <c r="O255" s="104"/>
      <c r="P255" s="101"/>
      <c r="Q255" s="101"/>
    </row>
    <row r="256" spans="1:17">
      <c r="A256" s="101" t="s">
        <v>55</v>
      </c>
      <c r="B256" s="101" t="s">
        <v>326</v>
      </c>
      <c r="C256" s="105"/>
      <c r="D256" s="101" t="s">
        <v>318</v>
      </c>
      <c r="E256" s="101" t="s">
        <v>184</v>
      </c>
      <c r="F256" s="103" t="s">
        <v>25</v>
      </c>
      <c r="G256" s="104">
        <v>8</v>
      </c>
      <c r="H256" s="104">
        <v>362</v>
      </c>
      <c r="I256" s="101"/>
      <c r="J256" s="104"/>
      <c r="K256" s="104"/>
      <c r="L256" s="104"/>
      <c r="M256" s="104">
        <v>1</v>
      </c>
      <c r="N256" s="104"/>
      <c r="O256" s="104"/>
      <c r="P256" s="101"/>
      <c r="Q256" s="101"/>
    </row>
    <row r="257" spans="1:18">
      <c r="A257" s="101" t="s">
        <v>55</v>
      </c>
      <c r="B257" s="101" t="s">
        <v>326</v>
      </c>
      <c r="C257" s="105"/>
      <c r="D257" s="101" t="s">
        <v>318</v>
      </c>
      <c r="E257" s="101" t="s">
        <v>184</v>
      </c>
      <c r="F257" s="103" t="s">
        <v>25</v>
      </c>
      <c r="G257" s="104">
        <v>9</v>
      </c>
      <c r="H257" s="104">
        <v>362</v>
      </c>
      <c r="I257" s="101"/>
      <c r="J257" s="104"/>
      <c r="K257" s="104"/>
      <c r="L257" s="104"/>
      <c r="M257" s="104"/>
      <c r="N257" s="104"/>
      <c r="O257" s="104">
        <v>11</v>
      </c>
      <c r="P257" s="101"/>
      <c r="Q257" s="101"/>
    </row>
    <row r="258" spans="1:18">
      <c r="A258" s="101" t="s">
        <v>55</v>
      </c>
      <c r="B258" s="101" t="s">
        <v>326</v>
      </c>
      <c r="C258" s="105">
        <v>0.44097222222222227</v>
      </c>
      <c r="D258" s="101" t="s">
        <v>318</v>
      </c>
      <c r="E258" s="101" t="s">
        <v>184</v>
      </c>
      <c r="F258" s="103" t="s">
        <v>29</v>
      </c>
      <c r="G258" s="106">
        <v>1</v>
      </c>
      <c r="H258" s="104">
        <v>68</v>
      </c>
      <c r="I258" s="101"/>
      <c r="J258" s="104"/>
      <c r="K258" s="104"/>
      <c r="L258" s="104"/>
      <c r="M258" s="104"/>
      <c r="N258" s="104">
        <v>2</v>
      </c>
      <c r="O258" s="101"/>
      <c r="P258" s="101"/>
      <c r="Q258" s="101"/>
    </row>
    <row r="259" spans="1:18">
      <c r="A259" s="101" t="s">
        <v>55</v>
      </c>
      <c r="B259" s="101" t="s">
        <v>326</v>
      </c>
      <c r="C259" s="105">
        <v>0.44791666666666669</v>
      </c>
      <c r="D259" s="101" t="s">
        <v>318</v>
      </c>
      <c r="E259" s="101" t="s">
        <v>184</v>
      </c>
      <c r="F259" s="103" t="s">
        <v>29</v>
      </c>
      <c r="G259" s="106">
        <v>2</v>
      </c>
      <c r="H259" s="104">
        <v>69</v>
      </c>
      <c r="I259" s="101"/>
      <c r="J259" s="104"/>
      <c r="K259" s="104"/>
      <c r="L259" s="104"/>
      <c r="M259" s="104"/>
      <c r="N259" s="104">
        <v>2</v>
      </c>
      <c r="O259" s="101"/>
      <c r="P259" s="101"/>
      <c r="Q259" s="101"/>
    </row>
    <row r="260" spans="1:18">
      <c r="A260" s="101" t="s">
        <v>55</v>
      </c>
      <c r="B260" s="101" t="s">
        <v>326</v>
      </c>
      <c r="C260" s="105">
        <v>0.4597222222222222</v>
      </c>
      <c r="D260" s="101" t="s">
        <v>318</v>
      </c>
      <c r="E260" s="101" t="s">
        <v>184</v>
      </c>
      <c r="F260" s="103" t="s">
        <v>29</v>
      </c>
      <c r="G260" s="106">
        <v>3</v>
      </c>
      <c r="H260" s="104">
        <v>70</v>
      </c>
      <c r="I260" s="101"/>
      <c r="J260" s="104"/>
      <c r="K260" s="104"/>
      <c r="L260" s="104"/>
      <c r="M260" s="104"/>
      <c r="N260" s="104">
        <v>2</v>
      </c>
      <c r="O260" s="101"/>
      <c r="P260" s="101"/>
      <c r="Q260" s="101"/>
    </row>
    <row r="261" spans="1:18">
      <c r="A261" s="101" t="s">
        <v>55</v>
      </c>
      <c r="B261" s="101" t="s">
        <v>326</v>
      </c>
      <c r="C261" s="105">
        <v>0.4770833333333333</v>
      </c>
      <c r="D261" s="101" t="s">
        <v>318</v>
      </c>
      <c r="E261" s="101" t="s">
        <v>184</v>
      </c>
      <c r="F261" s="103" t="s">
        <v>29</v>
      </c>
      <c r="G261" s="104">
        <v>4</v>
      </c>
      <c r="H261" s="104">
        <v>71</v>
      </c>
      <c r="I261" s="101"/>
      <c r="J261" s="104">
        <v>1</v>
      </c>
      <c r="K261" s="104">
        <v>2</v>
      </c>
      <c r="L261" s="104">
        <v>1</v>
      </c>
      <c r="M261" s="104"/>
      <c r="N261" s="104"/>
      <c r="O261" s="101"/>
      <c r="P261" s="101"/>
      <c r="Q261" s="101"/>
    </row>
    <row r="262" spans="1:18">
      <c r="A262" s="101" t="s">
        <v>55</v>
      </c>
      <c r="B262" s="101" t="s">
        <v>326</v>
      </c>
      <c r="C262" s="105">
        <v>0.48680555555555555</v>
      </c>
      <c r="D262" s="101" t="s">
        <v>318</v>
      </c>
      <c r="E262" s="101" t="s">
        <v>184</v>
      </c>
      <c r="F262" s="103" t="s">
        <v>29</v>
      </c>
      <c r="G262" s="104">
        <v>5</v>
      </c>
      <c r="H262" s="104">
        <v>72</v>
      </c>
      <c r="I262" s="101"/>
      <c r="J262" s="104"/>
      <c r="K262" s="104"/>
      <c r="L262" s="104"/>
      <c r="M262" s="104">
        <v>1</v>
      </c>
      <c r="N262" s="104"/>
      <c r="O262" s="101"/>
      <c r="P262" s="101"/>
      <c r="Q262" s="101"/>
    </row>
    <row r="263" spans="1:18">
      <c r="A263" s="101" t="s">
        <v>55</v>
      </c>
      <c r="B263" s="101" t="s">
        <v>326</v>
      </c>
      <c r="C263" s="105">
        <v>0.51180555555555551</v>
      </c>
      <c r="D263" s="101" t="s">
        <v>318</v>
      </c>
      <c r="E263" s="101" t="s">
        <v>184</v>
      </c>
      <c r="F263" s="103" t="s">
        <v>29</v>
      </c>
      <c r="G263" s="104">
        <v>6</v>
      </c>
      <c r="H263" s="104">
        <v>73</v>
      </c>
      <c r="I263" s="101"/>
      <c r="J263" s="104">
        <v>1</v>
      </c>
      <c r="K263" s="104">
        <v>1</v>
      </c>
      <c r="L263" s="104">
        <v>1</v>
      </c>
      <c r="M263" s="104"/>
      <c r="N263" s="104"/>
      <c r="O263" s="101"/>
      <c r="P263" s="101"/>
      <c r="Q263" s="101"/>
    </row>
    <row r="264" spans="1:18">
      <c r="A264" s="101" t="s">
        <v>55</v>
      </c>
      <c r="B264" s="101" t="s">
        <v>326</v>
      </c>
      <c r="C264" s="105">
        <v>0.51458333333333328</v>
      </c>
      <c r="D264" s="101" t="s">
        <v>318</v>
      </c>
      <c r="E264" s="101" t="s">
        <v>184</v>
      </c>
      <c r="F264" s="103" t="s">
        <v>29</v>
      </c>
      <c r="G264" s="104">
        <v>7</v>
      </c>
      <c r="H264" s="104">
        <v>73</v>
      </c>
      <c r="I264" s="101"/>
      <c r="J264" s="104"/>
      <c r="K264" s="104"/>
      <c r="L264" s="104"/>
      <c r="M264" s="104"/>
      <c r="N264" s="104">
        <v>2</v>
      </c>
      <c r="O264" s="101"/>
      <c r="P264" s="101"/>
      <c r="Q264" s="101"/>
    </row>
    <row r="265" spans="1:18">
      <c r="A265" s="101" t="s">
        <v>55</v>
      </c>
      <c r="B265" s="101" t="s">
        <v>326</v>
      </c>
      <c r="C265" s="105">
        <v>0.52013888888888882</v>
      </c>
      <c r="D265" s="101" t="s">
        <v>318</v>
      </c>
      <c r="E265" s="101" t="s">
        <v>184</v>
      </c>
      <c r="F265" s="103" t="s">
        <v>29</v>
      </c>
      <c r="G265" s="104">
        <v>8</v>
      </c>
      <c r="H265" s="104">
        <v>74</v>
      </c>
      <c r="I265" s="101"/>
      <c r="J265" s="104"/>
      <c r="K265" s="104"/>
      <c r="L265" s="104"/>
      <c r="M265" s="104">
        <v>1</v>
      </c>
      <c r="N265" s="104"/>
      <c r="O265" s="101"/>
      <c r="P265" s="101"/>
      <c r="Q265" s="101"/>
    </row>
    <row r="266" spans="1:18">
      <c r="A266" s="101" t="s">
        <v>55</v>
      </c>
      <c r="B266" s="101" t="s">
        <v>326</v>
      </c>
      <c r="C266" s="105">
        <v>0.53819444444444442</v>
      </c>
      <c r="D266" s="101" t="s">
        <v>318</v>
      </c>
      <c r="E266" s="101" t="s">
        <v>184</v>
      </c>
      <c r="F266" s="103" t="s">
        <v>29</v>
      </c>
      <c r="G266" s="104">
        <v>9</v>
      </c>
      <c r="H266" s="104">
        <v>75</v>
      </c>
      <c r="I266" s="101"/>
      <c r="J266" s="104"/>
      <c r="K266" s="104"/>
      <c r="L266" s="104"/>
      <c r="M266" s="104">
        <v>1</v>
      </c>
      <c r="N266" s="104"/>
      <c r="O266" s="101"/>
      <c r="P266" s="101"/>
      <c r="Q266" s="101"/>
    </row>
    <row r="267" spans="1:18">
      <c r="A267" s="101" t="s">
        <v>55</v>
      </c>
      <c r="B267" s="101" t="s">
        <v>326</v>
      </c>
      <c r="C267" s="105">
        <v>0.53888888888888886</v>
      </c>
      <c r="D267" s="101" t="s">
        <v>318</v>
      </c>
      <c r="E267" s="101" t="s">
        <v>184</v>
      </c>
      <c r="F267" s="103" t="s">
        <v>29</v>
      </c>
      <c r="G267" s="104">
        <v>10</v>
      </c>
      <c r="H267" s="104">
        <v>75</v>
      </c>
      <c r="I267" s="101"/>
      <c r="J267" s="104">
        <v>1</v>
      </c>
      <c r="K267" s="104">
        <v>2</v>
      </c>
      <c r="L267" s="104">
        <v>1</v>
      </c>
      <c r="M267" s="104"/>
      <c r="N267" s="104"/>
      <c r="O267" s="101"/>
      <c r="P267" s="101"/>
      <c r="Q267" s="101"/>
    </row>
    <row r="268" spans="1:18">
      <c r="A268" s="101" t="s">
        <v>55</v>
      </c>
      <c r="B268" s="101" t="s">
        <v>326</v>
      </c>
      <c r="C268" s="105">
        <v>0.5625</v>
      </c>
      <c r="D268" s="101" t="s">
        <v>318</v>
      </c>
      <c r="E268" s="101" t="s">
        <v>184</v>
      </c>
      <c r="F268" s="103" t="s">
        <v>29</v>
      </c>
      <c r="G268" s="104">
        <v>11</v>
      </c>
      <c r="H268" s="104">
        <v>76</v>
      </c>
      <c r="I268" s="101"/>
      <c r="J268" s="104"/>
      <c r="K268" s="104"/>
      <c r="L268" s="104"/>
      <c r="M268" s="104"/>
      <c r="N268" s="104">
        <v>2</v>
      </c>
      <c r="O268" s="101"/>
      <c r="P268" s="101"/>
      <c r="Q268" s="101"/>
    </row>
    <row r="269" spans="1:18">
      <c r="A269" s="101" t="s">
        <v>55</v>
      </c>
      <c r="B269" s="101" t="s">
        <v>326</v>
      </c>
      <c r="C269" s="105">
        <v>0.5625</v>
      </c>
      <c r="D269" s="101" t="s">
        <v>318</v>
      </c>
      <c r="E269" s="101" t="s">
        <v>184</v>
      </c>
      <c r="F269" s="103" t="s">
        <v>29</v>
      </c>
      <c r="G269" s="104">
        <v>12</v>
      </c>
      <c r="H269" s="104">
        <v>76</v>
      </c>
      <c r="I269" s="101"/>
      <c r="J269" s="104"/>
      <c r="K269" s="104"/>
      <c r="L269" s="104"/>
      <c r="M269" s="104">
        <v>1</v>
      </c>
      <c r="N269" s="104"/>
      <c r="O269" s="101"/>
      <c r="P269" s="101"/>
      <c r="Q269" s="101"/>
    </row>
    <row r="270" spans="1:18">
      <c r="A270" s="101" t="s">
        <v>55</v>
      </c>
      <c r="B270" s="101" t="s">
        <v>326</v>
      </c>
      <c r="C270" s="105">
        <v>0.59583333333333333</v>
      </c>
      <c r="D270" s="101" t="s">
        <v>318</v>
      </c>
      <c r="E270" s="101" t="s">
        <v>184</v>
      </c>
      <c r="F270" s="103" t="s">
        <v>29</v>
      </c>
      <c r="G270" s="104">
        <v>13</v>
      </c>
      <c r="H270" s="104">
        <v>77</v>
      </c>
      <c r="I270" s="101"/>
      <c r="J270" s="104"/>
      <c r="K270" s="104"/>
      <c r="L270" s="104"/>
      <c r="M270" s="104"/>
      <c r="N270" s="104">
        <v>2</v>
      </c>
      <c r="O270" s="101"/>
      <c r="P270" s="101"/>
      <c r="Q270" s="101"/>
    </row>
    <row r="271" spans="1:18" s="113" customFormat="1">
      <c r="J271" s="113">
        <f>SUM(J219:J270)</f>
        <v>13</v>
      </c>
      <c r="K271" s="113">
        <f t="shared" ref="K271:O271" si="4">SUM(K219:K270)</f>
        <v>42</v>
      </c>
      <c r="L271" s="113">
        <f t="shared" si="4"/>
        <v>15</v>
      </c>
      <c r="M271" s="113">
        <f t="shared" si="4"/>
        <v>18</v>
      </c>
      <c r="N271" s="113">
        <f t="shared" si="4"/>
        <v>60</v>
      </c>
      <c r="O271" s="113">
        <f t="shared" si="4"/>
        <v>44</v>
      </c>
      <c r="R271" s="113">
        <f>SUM(J271:O271)</f>
        <v>192</v>
      </c>
    </row>
    <row r="273" spans="10:19">
      <c r="R273" s="113">
        <f>SUM(R92:R272)</f>
        <v>938</v>
      </c>
      <c r="S273" s="100">
        <f>SUM(R2:R271)</f>
        <v>1096</v>
      </c>
    </row>
    <row r="277" spans="10:19">
      <c r="J277" s="100">
        <f>J271+J218+J118+J92</f>
        <v>74</v>
      </c>
      <c r="K277" s="100">
        <f t="shared" ref="K277:O277" si="5">K271+K218+K118+K92</f>
        <v>276</v>
      </c>
      <c r="L277" s="100">
        <f t="shared" si="5"/>
        <v>142</v>
      </c>
      <c r="M277" s="100">
        <f t="shared" si="5"/>
        <v>70</v>
      </c>
      <c r="N277" s="100">
        <f t="shared" si="5"/>
        <v>202</v>
      </c>
      <c r="O277" s="100">
        <f t="shared" si="5"/>
        <v>173</v>
      </c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24"/>
  <sheetViews>
    <sheetView zoomScale="60" zoomScaleNormal="60" workbookViewId="0">
      <pane ySplit="1" topLeftCell="A221" activePane="bottomLeft" state="frozen"/>
      <selection pane="bottomLeft" activeCell="Q325" sqref="Q325"/>
      <selection activeCell="C1" sqref="C1"/>
    </sheetView>
  </sheetViews>
  <sheetFormatPr defaultColWidth="11.42578125" defaultRowHeight="15"/>
  <cols>
    <col min="3" max="3" width="14.5703125" customWidth="1"/>
    <col min="4" max="4" width="8.85546875" customWidth="1"/>
    <col min="5" max="5" width="17.7109375" customWidth="1"/>
    <col min="6" max="6" width="21.7109375" customWidth="1"/>
    <col min="8" max="8" width="16.140625" customWidth="1"/>
    <col min="17" max="17" width="17.7109375" customWidth="1"/>
  </cols>
  <sheetData>
    <row r="1" spans="1:17" ht="40.5" customHeight="1" thickBot="1">
      <c r="A1" s="152" t="s">
        <v>0</v>
      </c>
      <c r="B1" s="153" t="s">
        <v>1</v>
      </c>
      <c r="C1" s="155" t="s">
        <v>2</v>
      </c>
      <c r="D1" s="156" t="s">
        <v>3</v>
      </c>
      <c r="E1" s="156" t="s">
        <v>4</v>
      </c>
      <c r="F1" s="156" t="s">
        <v>5</v>
      </c>
      <c r="G1" s="156" t="s">
        <v>6</v>
      </c>
      <c r="H1" s="156" t="s">
        <v>7</v>
      </c>
      <c r="I1" s="156" t="s">
        <v>8</v>
      </c>
      <c r="J1" s="156" t="s">
        <v>9</v>
      </c>
      <c r="K1" s="156" t="s">
        <v>10</v>
      </c>
      <c r="L1" s="156" t="s">
        <v>11</v>
      </c>
      <c r="M1" s="156" t="s">
        <v>12</v>
      </c>
      <c r="N1" s="156" t="s">
        <v>13</v>
      </c>
      <c r="O1" s="156" t="s">
        <v>14</v>
      </c>
      <c r="P1" s="157" t="s">
        <v>15</v>
      </c>
      <c r="Q1" s="158" t="s">
        <v>16</v>
      </c>
    </row>
    <row r="2" spans="1:17" ht="45.75" customHeight="1">
      <c r="A2" s="9" t="s">
        <v>55</v>
      </c>
      <c r="B2" s="9" t="s">
        <v>328</v>
      </c>
      <c r="C2" s="154">
        <v>0.43611111111111112</v>
      </c>
      <c r="D2" s="147" t="s">
        <v>19</v>
      </c>
      <c r="E2" s="147" t="s">
        <v>46</v>
      </c>
      <c r="F2" s="135" t="s">
        <v>319</v>
      </c>
      <c r="G2" s="133">
        <v>1</v>
      </c>
      <c r="H2" s="133">
        <v>338</v>
      </c>
      <c r="I2" s="147"/>
      <c r="J2" s="133">
        <v>1</v>
      </c>
      <c r="K2" s="133">
        <v>5</v>
      </c>
      <c r="L2" s="133">
        <v>3</v>
      </c>
      <c r="M2" s="133"/>
      <c r="N2" s="133"/>
      <c r="O2" s="147"/>
      <c r="P2" s="147"/>
      <c r="Q2" s="147"/>
    </row>
    <row r="3" spans="1:17" ht="48" customHeight="1">
      <c r="A3" s="9" t="s">
        <v>55</v>
      </c>
      <c r="B3" s="9" t="s">
        <v>328</v>
      </c>
      <c r="C3" s="9">
        <v>0.4777777777777778</v>
      </c>
      <c r="D3" s="4" t="s">
        <v>19</v>
      </c>
      <c r="E3" s="4" t="s">
        <v>46</v>
      </c>
      <c r="F3" s="136" t="s">
        <v>319</v>
      </c>
      <c r="G3" s="1">
        <v>2</v>
      </c>
      <c r="H3" s="1">
        <v>339</v>
      </c>
      <c r="I3" s="4"/>
      <c r="J3" s="1"/>
      <c r="K3" s="1"/>
      <c r="L3" s="1"/>
      <c r="M3" s="1">
        <v>1</v>
      </c>
      <c r="N3" s="1"/>
      <c r="O3" s="4"/>
      <c r="P3" s="4"/>
      <c r="Q3" s="4"/>
    </row>
    <row r="4" spans="1:17" ht="45.75" customHeight="1">
      <c r="A4" s="9" t="s">
        <v>55</v>
      </c>
      <c r="B4" s="9" t="s">
        <v>328</v>
      </c>
      <c r="C4" s="10">
        <v>0.49652777777777773</v>
      </c>
      <c r="D4" s="4" t="s">
        <v>19</v>
      </c>
      <c r="E4" s="4" t="s">
        <v>46</v>
      </c>
      <c r="F4" s="136" t="s">
        <v>319</v>
      </c>
      <c r="G4" s="1">
        <v>3</v>
      </c>
      <c r="H4" s="1">
        <v>340</v>
      </c>
      <c r="I4" s="4"/>
      <c r="J4" s="1"/>
      <c r="K4" s="1"/>
      <c r="L4" s="1"/>
      <c r="M4" s="1"/>
      <c r="N4" s="1">
        <v>9</v>
      </c>
      <c r="O4" s="4"/>
      <c r="P4" s="4"/>
      <c r="Q4" s="4"/>
    </row>
    <row r="5" spans="1:17" ht="43.5" customHeight="1">
      <c r="A5" s="9" t="s">
        <v>55</v>
      </c>
      <c r="B5" s="9" t="s">
        <v>328</v>
      </c>
      <c r="C5" s="10">
        <v>0.51249999999999996</v>
      </c>
      <c r="D5" s="4" t="s">
        <v>19</v>
      </c>
      <c r="E5" s="4" t="s">
        <v>46</v>
      </c>
      <c r="F5" s="136" t="s">
        <v>319</v>
      </c>
      <c r="G5" s="1">
        <v>4</v>
      </c>
      <c r="H5" s="1">
        <v>341</v>
      </c>
      <c r="I5" s="4"/>
      <c r="J5" s="1"/>
      <c r="K5" s="1"/>
      <c r="L5" s="1"/>
      <c r="M5" s="1"/>
      <c r="N5" s="1">
        <v>2</v>
      </c>
      <c r="O5" s="4"/>
      <c r="P5" s="4"/>
      <c r="Q5" s="4"/>
    </row>
    <row r="6" spans="1:17" ht="44.25" customHeight="1">
      <c r="A6" s="9" t="s">
        <v>55</v>
      </c>
      <c r="B6" s="9" t="s">
        <v>328</v>
      </c>
      <c r="C6" s="10">
        <v>0.53263888888888888</v>
      </c>
      <c r="D6" s="4" t="s">
        <v>19</v>
      </c>
      <c r="E6" s="4" t="s">
        <v>46</v>
      </c>
      <c r="F6" s="136" t="s">
        <v>319</v>
      </c>
      <c r="G6" s="1">
        <v>5</v>
      </c>
      <c r="H6" s="1">
        <v>342</v>
      </c>
      <c r="I6" s="4"/>
      <c r="J6" s="1"/>
      <c r="K6" s="1"/>
      <c r="L6" s="1"/>
      <c r="M6" s="1">
        <v>1</v>
      </c>
      <c r="N6" s="1"/>
      <c r="O6" s="4"/>
      <c r="P6" s="4"/>
      <c r="Q6" s="4"/>
    </row>
    <row r="7" spans="1:17" ht="45" customHeight="1">
      <c r="A7" s="9" t="s">
        <v>55</v>
      </c>
      <c r="B7" s="9" t="s">
        <v>328</v>
      </c>
      <c r="C7" s="10">
        <v>0.56111111111111112</v>
      </c>
      <c r="D7" s="4" t="s">
        <v>19</v>
      </c>
      <c r="E7" s="4" t="s">
        <v>46</v>
      </c>
      <c r="F7" s="136" t="s">
        <v>319</v>
      </c>
      <c r="G7" s="1">
        <v>6</v>
      </c>
      <c r="H7" s="1">
        <v>343</v>
      </c>
      <c r="I7" s="4"/>
      <c r="J7" s="1">
        <v>1</v>
      </c>
      <c r="K7" s="1">
        <v>5</v>
      </c>
      <c r="L7" s="1">
        <v>4</v>
      </c>
      <c r="M7" s="1"/>
      <c r="N7" s="1"/>
      <c r="O7" s="4"/>
      <c r="P7" s="4"/>
      <c r="Q7" s="4"/>
    </row>
    <row r="8" spans="1:17" ht="43.5" customHeight="1">
      <c r="A8" s="9" t="s">
        <v>55</v>
      </c>
      <c r="B8" s="9" t="s">
        <v>328</v>
      </c>
      <c r="C8" s="10">
        <v>0.58125000000000004</v>
      </c>
      <c r="D8" s="4" t="s">
        <v>19</v>
      </c>
      <c r="E8" s="4" t="s">
        <v>46</v>
      </c>
      <c r="F8" s="136" t="s">
        <v>319</v>
      </c>
      <c r="G8" s="1">
        <v>7</v>
      </c>
      <c r="H8" s="1">
        <v>344</v>
      </c>
      <c r="I8" s="4"/>
      <c r="J8" s="1">
        <v>1</v>
      </c>
      <c r="K8" s="1">
        <v>2</v>
      </c>
      <c r="L8" s="1">
        <v>2</v>
      </c>
      <c r="M8" s="1"/>
      <c r="N8" s="1"/>
      <c r="O8" s="4"/>
      <c r="P8" s="4"/>
      <c r="Q8" s="4"/>
    </row>
    <row r="9" spans="1:17" ht="56.25" customHeight="1">
      <c r="A9" s="9" t="s">
        <v>55</v>
      </c>
      <c r="B9" s="9" t="s">
        <v>328</v>
      </c>
      <c r="C9" s="10">
        <v>0.45902777777777781</v>
      </c>
      <c r="D9" s="4" t="s">
        <v>19</v>
      </c>
      <c r="E9" s="4" t="s">
        <v>46</v>
      </c>
      <c r="F9" s="136" t="s">
        <v>319</v>
      </c>
      <c r="G9" s="1">
        <v>8</v>
      </c>
      <c r="H9" s="1">
        <v>345</v>
      </c>
      <c r="I9" s="4"/>
      <c r="J9" s="1"/>
      <c r="K9" s="1"/>
      <c r="L9" s="1"/>
      <c r="M9" s="1"/>
      <c r="N9" s="1">
        <v>2</v>
      </c>
      <c r="O9" s="4"/>
      <c r="P9" s="4"/>
      <c r="Q9" s="4"/>
    </row>
    <row r="10" spans="1:17" ht="27.75">
      <c r="A10" s="9" t="s">
        <v>55</v>
      </c>
      <c r="B10" s="9" t="s">
        <v>328</v>
      </c>
      <c r="C10" s="10">
        <v>0.38194444444444442</v>
      </c>
      <c r="D10" s="4" t="s">
        <v>19</v>
      </c>
      <c r="E10" s="4" t="s">
        <v>46</v>
      </c>
      <c r="F10" s="136" t="s">
        <v>22</v>
      </c>
      <c r="G10" s="8">
        <v>1</v>
      </c>
      <c r="H10" s="1">
        <v>176</v>
      </c>
      <c r="I10" s="4"/>
      <c r="J10" s="1">
        <v>1</v>
      </c>
      <c r="K10" s="1">
        <v>1</v>
      </c>
      <c r="L10" s="1">
        <v>1</v>
      </c>
      <c r="M10" s="1"/>
      <c r="N10" s="1"/>
      <c r="O10" s="1"/>
      <c r="P10" s="4"/>
      <c r="Q10" s="4"/>
    </row>
    <row r="11" spans="1:17" ht="27.75">
      <c r="A11" s="9" t="s">
        <v>55</v>
      </c>
      <c r="B11" s="9" t="s">
        <v>328</v>
      </c>
      <c r="C11" s="10">
        <v>0.3833333333333333</v>
      </c>
      <c r="D11" s="4" t="s">
        <v>19</v>
      </c>
      <c r="E11" s="4" t="s">
        <v>46</v>
      </c>
      <c r="F11" s="136" t="s">
        <v>22</v>
      </c>
      <c r="G11" s="8">
        <v>2</v>
      </c>
      <c r="H11" s="1">
        <v>177</v>
      </c>
      <c r="I11" s="4"/>
      <c r="J11" s="1"/>
      <c r="K11" s="1"/>
      <c r="L11" s="1"/>
      <c r="M11" s="1"/>
      <c r="N11" s="1">
        <v>5</v>
      </c>
      <c r="O11" s="1"/>
      <c r="P11" s="4"/>
      <c r="Q11" s="4"/>
    </row>
    <row r="12" spans="1:17" ht="27.75">
      <c r="A12" s="9" t="s">
        <v>55</v>
      </c>
      <c r="B12" s="9" t="s">
        <v>328</v>
      </c>
      <c r="C12" s="10">
        <v>0.3888888888888889</v>
      </c>
      <c r="D12" s="4" t="s">
        <v>19</v>
      </c>
      <c r="E12" s="4" t="s">
        <v>46</v>
      </c>
      <c r="F12" s="136" t="s">
        <v>22</v>
      </c>
      <c r="G12" s="8">
        <v>3</v>
      </c>
      <c r="H12" s="1">
        <v>178</v>
      </c>
      <c r="I12" s="4"/>
      <c r="J12" s="1">
        <v>1</v>
      </c>
      <c r="K12" s="1">
        <v>8</v>
      </c>
      <c r="L12" s="1">
        <v>2</v>
      </c>
      <c r="M12" s="1"/>
      <c r="N12" s="1"/>
      <c r="O12" s="1"/>
      <c r="P12" s="4"/>
      <c r="Q12" s="4"/>
    </row>
    <row r="13" spans="1:17" ht="27.75">
      <c r="A13" s="9" t="s">
        <v>55</v>
      </c>
      <c r="B13" s="9" t="s">
        <v>328</v>
      </c>
      <c r="C13" s="10">
        <v>0.3923611111111111</v>
      </c>
      <c r="D13" s="4" t="s">
        <v>19</v>
      </c>
      <c r="E13" s="4" t="s">
        <v>46</v>
      </c>
      <c r="F13" s="136" t="s">
        <v>22</v>
      </c>
      <c r="G13" s="8">
        <v>4</v>
      </c>
      <c r="H13" s="1">
        <v>179</v>
      </c>
      <c r="I13" s="4"/>
      <c r="J13" s="1"/>
      <c r="K13" s="1"/>
      <c r="L13" s="1"/>
      <c r="M13" s="1">
        <v>1</v>
      </c>
      <c r="N13" s="1"/>
      <c r="O13" s="1"/>
      <c r="P13" s="4"/>
      <c r="Q13" s="4"/>
    </row>
    <row r="14" spans="1:17" ht="27.75">
      <c r="A14" s="9" t="s">
        <v>55</v>
      </c>
      <c r="B14" s="9" t="s">
        <v>328</v>
      </c>
      <c r="C14" s="10">
        <v>0.39930555555555558</v>
      </c>
      <c r="D14" s="4" t="s">
        <v>19</v>
      </c>
      <c r="E14" s="4" t="s">
        <v>46</v>
      </c>
      <c r="F14" s="136" t="s">
        <v>22</v>
      </c>
      <c r="G14" s="1">
        <v>5</v>
      </c>
      <c r="H14" s="1">
        <v>180</v>
      </c>
      <c r="I14" s="4"/>
      <c r="J14" s="1"/>
      <c r="K14" s="1"/>
      <c r="L14" s="1"/>
      <c r="M14" s="1">
        <v>1</v>
      </c>
      <c r="N14" s="1"/>
      <c r="O14" s="1"/>
      <c r="P14" s="4"/>
      <c r="Q14" s="4"/>
    </row>
    <row r="15" spans="1:17" ht="27.75">
      <c r="A15" s="9" t="s">
        <v>55</v>
      </c>
      <c r="B15" s="9" t="s">
        <v>328</v>
      </c>
      <c r="C15" s="10">
        <v>0.42083333333333334</v>
      </c>
      <c r="D15" s="4" t="s">
        <v>19</v>
      </c>
      <c r="E15" s="4" t="s">
        <v>46</v>
      </c>
      <c r="F15" s="136" t="s">
        <v>22</v>
      </c>
      <c r="G15" s="1">
        <v>6</v>
      </c>
      <c r="H15" s="1">
        <v>181</v>
      </c>
      <c r="I15" s="4"/>
      <c r="J15" s="1"/>
      <c r="K15" s="1"/>
      <c r="L15" s="1"/>
      <c r="M15" s="1">
        <v>1</v>
      </c>
      <c r="N15" s="1"/>
      <c r="O15" s="1"/>
      <c r="P15" s="4"/>
      <c r="Q15" s="4"/>
    </row>
    <row r="16" spans="1:17" ht="27.75">
      <c r="A16" s="9" t="s">
        <v>55</v>
      </c>
      <c r="B16" s="9" t="s">
        <v>328</v>
      </c>
      <c r="C16" s="10">
        <v>0.4236111111111111</v>
      </c>
      <c r="D16" s="4" t="s">
        <v>19</v>
      </c>
      <c r="E16" s="4" t="s">
        <v>46</v>
      </c>
      <c r="F16" s="136" t="s">
        <v>22</v>
      </c>
      <c r="G16" s="1">
        <v>7</v>
      </c>
      <c r="H16" s="1">
        <v>182</v>
      </c>
      <c r="I16" s="4"/>
      <c r="J16" s="1"/>
      <c r="K16" s="1"/>
      <c r="L16" s="1"/>
      <c r="M16" s="1"/>
      <c r="N16" s="1">
        <v>2</v>
      </c>
      <c r="O16" s="1"/>
      <c r="P16" s="4"/>
      <c r="Q16" s="4"/>
    </row>
    <row r="17" spans="1:17" ht="27.75">
      <c r="A17" s="9" t="s">
        <v>55</v>
      </c>
      <c r="B17" s="9" t="s">
        <v>328</v>
      </c>
      <c r="C17" s="10">
        <v>0.43055555555555558</v>
      </c>
      <c r="D17" s="4" t="s">
        <v>19</v>
      </c>
      <c r="E17" s="4" t="s">
        <v>46</v>
      </c>
      <c r="F17" s="136" t="s">
        <v>22</v>
      </c>
      <c r="G17" s="1">
        <v>8</v>
      </c>
      <c r="H17" s="1">
        <v>183</v>
      </c>
      <c r="I17" s="4"/>
      <c r="J17" s="1"/>
      <c r="K17" s="1"/>
      <c r="L17" s="1"/>
      <c r="M17" s="1"/>
      <c r="N17" s="1"/>
      <c r="O17" s="1">
        <v>13</v>
      </c>
      <c r="P17" s="4"/>
      <c r="Q17" s="4"/>
    </row>
    <row r="18" spans="1:17">
      <c r="A18" s="9" t="s">
        <v>55</v>
      </c>
      <c r="B18" s="9" t="s">
        <v>328</v>
      </c>
      <c r="C18" s="10">
        <v>0.43402777777777773</v>
      </c>
      <c r="D18" s="4" t="s">
        <v>19</v>
      </c>
      <c r="E18" s="4" t="s">
        <v>46</v>
      </c>
      <c r="F18" s="136" t="s">
        <v>24</v>
      </c>
      <c r="G18" s="1">
        <v>1</v>
      </c>
      <c r="H18" s="1">
        <v>279</v>
      </c>
      <c r="I18" s="4"/>
      <c r="J18" s="1"/>
      <c r="K18" s="1"/>
      <c r="L18" s="1"/>
      <c r="M18" s="1">
        <v>1</v>
      </c>
      <c r="N18" s="1"/>
      <c r="O18" s="4"/>
      <c r="P18" s="4"/>
      <c r="Q18" s="4"/>
    </row>
    <row r="19" spans="1:17">
      <c r="A19" s="9" t="s">
        <v>55</v>
      </c>
      <c r="B19" s="9" t="s">
        <v>328</v>
      </c>
      <c r="C19" s="10">
        <v>0.47847222222222219</v>
      </c>
      <c r="D19" s="4" t="s">
        <v>19</v>
      </c>
      <c r="E19" s="4" t="s">
        <v>46</v>
      </c>
      <c r="F19" s="136" t="s">
        <v>24</v>
      </c>
      <c r="G19" s="1">
        <v>2</v>
      </c>
      <c r="H19" s="1">
        <v>280</v>
      </c>
      <c r="I19" s="4"/>
      <c r="J19" s="1"/>
      <c r="K19" s="1"/>
      <c r="L19" s="1"/>
      <c r="M19" s="1"/>
      <c r="N19" s="1">
        <v>9</v>
      </c>
      <c r="O19" s="4"/>
      <c r="P19" s="4"/>
      <c r="Q19" s="4"/>
    </row>
    <row r="20" spans="1:17">
      <c r="A20" s="9" t="s">
        <v>55</v>
      </c>
      <c r="B20" s="9" t="s">
        <v>328</v>
      </c>
      <c r="C20" s="10">
        <v>0.4826388888888889</v>
      </c>
      <c r="D20" s="4" t="s">
        <v>19</v>
      </c>
      <c r="E20" s="4" t="s">
        <v>46</v>
      </c>
      <c r="F20" s="136" t="s">
        <v>24</v>
      </c>
      <c r="G20" s="1">
        <v>3</v>
      </c>
      <c r="H20" s="1">
        <v>281</v>
      </c>
      <c r="I20" s="4"/>
      <c r="J20" s="1">
        <v>1</v>
      </c>
      <c r="K20" s="1">
        <v>2</v>
      </c>
      <c r="L20" s="1">
        <v>1</v>
      </c>
      <c r="M20" s="1"/>
      <c r="N20" s="1"/>
      <c r="O20" s="4"/>
      <c r="P20" s="4"/>
      <c r="Q20" s="4"/>
    </row>
    <row r="21" spans="1:17">
      <c r="A21" s="9" t="s">
        <v>55</v>
      </c>
      <c r="B21" s="9" t="s">
        <v>328</v>
      </c>
      <c r="C21" s="10">
        <v>0.48402777777777778</v>
      </c>
      <c r="D21" s="4" t="s">
        <v>19</v>
      </c>
      <c r="E21" s="4" t="s">
        <v>46</v>
      </c>
      <c r="F21" s="136" t="s">
        <v>24</v>
      </c>
      <c r="G21" s="1">
        <v>4</v>
      </c>
      <c r="H21" s="1">
        <v>282</v>
      </c>
      <c r="I21" s="4"/>
      <c r="J21" s="1"/>
      <c r="K21" s="1"/>
      <c r="L21" s="1"/>
      <c r="M21" s="1"/>
      <c r="N21" s="1">
        <v>5</v>
      </c>
      <c r="O21" s="4"/>
      <c r="P21" s="4"/>
      <c r="Q21" s="4"/>
    </row>
    <row r="22" spans="1:17">
      <c r="A22" s="9" t="s">
        <v>55</v>
      </c>
      <c r="B22" s="9" t="s">
        <v>328</v>
      </c>
      <c r="C22" s="10">
        <v>0.50069444444444444</v>
      </c>
      <c r="D22" s="4" t="s">
        <v>19</v>
      </c>
      <c r="E22" s="4" t="s">
        <v>46</v>
      </c>
      <c r="F22" s="136" t="s">
        <v>24</v>
      </c>
      <c r="G22" s="1">
        <v>5</v>
      </c>
      <c r="H22" s="1">
        <v>283</v>
      </c>
      <c r="I22" s="4"/>
      <c r="J22" s="1"/>
      <c r="K22" s="1"/>
      <c r="L22" s="1"/>
      <c r="M22" s="1"/>
      <c r="N22" s="1">
        <v>11</v>
      </c>
      <c r="O22" s="4"/>
      <c r="P22" s="4"/>
      <c r="Q22" s="4"/>
    </row>
    <row r="23" spans="1:17">
      <c r="A23" s="9" t="s">
        <v>55</v>
      </c>
      <c r="B23" s="9" t="s">
        <v>328</v>
      </c>
      <c r="C23" s="10">
        <v>0.50763888888888886</v>
      </c>
      <c r="D23" s="4" t="s">
        <v>19</v>
      </c>
      <c r="E23" s="4" t="s">
        <v>46</v>
      </c>
      <c r="F23" s="136" t="s">
        <v>24</v>
      </c>
      <c r="G23" s="1">
        <v>6</v>
      </c>
      <c r="H23" s="1">
        <v>284</v>
      </c>
      <c r="I23" s="4"/>
      <c r="J23" s="1"/>
      <c r="K23" s="1"/>
      <c r="L23" s="1"/>
      <c r="M23" s="1"/>
      <c r="N23" s="1">
        <v>7</v>
      </c>
      <c r="O23" s="4"/>
      <c r="P23" s="4"/>
      <c r="Q23" s="4"/>
    </row>
    <row r="24" spans="1:17">
      <c r="A24" s="9" t="s">
        <v>55</v>
      </c>
      <c r="B24" s="9" t="s">
        <v>328</v>
      </c>
      <c r="C24" s="10">
        <v>0.53125</v>
      </c>
      <c r="D24" s="4" t="s">
        <v>19</v>
      </c>
      <c r="E24" s="4" t="s">
        <v>46</v>
      </c>
      <c r="F24" s="136" t="s">
        <v>24</v>
      </c>
      <c r="G24" s="1">
        <v>7</v>
      </c>
      <c r="H24" s="1">
        <v>285</v>
      </c>
      <c r="I24" s="4"/>
      <c r="J24" s="1"/>
      <c r="K24" s="1"/>
      <c r="L24" s="1"/>
      <c r="M24" s="1"/>
      <c r="N24" s="1">
        <v>8</v>
      </c>
      <c r="O24" s="4"/>
      <c r="P24" s="4"/>
      <c r="Q24" s="4"/>
    </row>
    <row r="25" spans="1:17">
      <c r="A25" s="9" t="s">
        <v>55</v>
      </c>
      <c r="B25" s="9" t="s">
        <v>328</v>
      </c>
      <c r="C25" s="10">
        <v>0.54513888888888895</v>
      </c>
      <c r="D25" s="4" t="s">
        <v>19</v>
      </c>
      <c r="E25" s="4" t="s">
        <v>46</v>
      </c>
      <c r="F25" s="136" t="s">
        <v>24</v>
      </c>
      <c r="G25" s="1">
        <v>8</v>
      </c>
      <c r="H25" s="1">
        <v>286</v>
      </c>
      <c r="I25" s="4"/>
      <c r="J25" s="1"/>
      <c r="K25" s="1"/>
      <c r="L25" s="1"/>
      <c r="M25" s="1"/>
      <c r="N25" s="1">
        <v>3</v>
      </c>
      <c r="O25" s="4"/>
      <c r="P25" s="4"/>
      <c r="Q25" s="4"/>
    </row>
    <row r="26" spans="1:17" s="86" customFormat="1">
      <c r="A26" s="150"/>
      <c r="B26" s="150"/>
      <c r="C26" s="82"/>
      <c r="D26" s="80"/>
      <c r="E26" s="80"/>
      <c r="F26" s="151"/>
      <c r="G26" s="85"/>
      <c r="H26" s="85"/>
      <c r="I26" s="80"/>
      <c r="J26" s="85">
        <f>SUM(J2:J25)</f>
        <v>6</v>
      </c>
      <c r="K26" s="85">
        <f t="shared" ref="K26:O26" si="0">SUM(K2:K25)</f>
        <v>23</v>
      </c>
      <c r="L26" s="85">
        <f t="shared" si="0"/>
        <v>13</v>
      </c>
      <c r="M26" s="85">
        <f t="shared" si="0"/>
        <v>6</v>
      </c>
      <c r="N26" s="85">
        <f t="shared" si="0"/>
        <v>63</v>
      </c>
      <c r="O26" s="85">
        <f t="shared" si="0"/>
        <v>13</v>
      </c>
      <c r="P26" s="80"/>
      <c r="Q26" s="80">
        <f>SUM(J26:P26)</f>
        <v>124</v>
      </c>
    </row>
    <row r="27" spans="1:17" ht="18" customHeight="1">
      <c r="A27" s="9" t="s">
        <v>55</v>
      </c>
      <c r="B27" s="9" t="s">
        <v>329</v>
      </c>
      <c r="C27" s="10" t="s">
        <v>330</v>
      </c>
      <c r="D27" s="4" t="s">
        <v>19</v>
      </c>
      <c r="E27" s="4" t="s">
        <v>49</v>
      </c>
      <c r="F27" s="136" t="s">
        <v>28</v>
      </c>
      <c r="G27" s="1">
        <v>1</v>
      </c>
      <c r="H27" s="1">
        <v>2</v>
      </c>
      <c r="I27" s="4"/>
      <c r="J27" s="1"/>
      <c r="K27" s="1"/>
      <c r="L27" s="1"/>
      <c r="M27" s="1"/>
      <c r="N27" s="1"/>
      <c r="O27" s="1">
        <v>3</v>
      </c>
      <c r="P27" s="4"/>
      <c r="Q27" s="4"/>
    </row>
    <row r="28" spans="1:17">
      <c r="A28" s="9" t="s">
        <v>55</v>
      </c>
      <c r="B28" s="9" t="s">
        <v>329</v>
      </c>
      <c r="C28" s="10">
        <v>0.41319444444444442</v>
      </c>
      <c r="D28" s="4" t="s">
        <v>19</v>
      </c>
      <c r="E28" s="4" t="s">
        <v>49</v>
      </c>
      <c r="F28" s="136" t="s">
        <v>28</v>
      </c>
      <c r="G28" s="1">
        <v>2</v>
      </c>
      <c r="H28" s="1">
        <v>3</v>
      </c>
      <c r="I28" s="4"/>
      <c r="J28" s="1">
        <v>1</v>
      </c>
      <c r="K28" s="1">
        <v>4</v>
      </c>
      <c r="L28" s="1">
        <v>1</v>
      </c>
      <c r="M28" s="1"/>
      <c r="N28" s="1"/>
      <c r="O28" s="1"/>
      <c r="P28" s="4"/>
      <c r="Q28" s="4"/>
    </row>
    <row r="29" spans="1:17">
      <c r="A29" s="9" t="s">
        <v>55</v>
      </c>
      <c r="B29" s="9" t="s">
        <v>329</v>
      </c>
      <c r="C29" s="10">
        <v>0.47569444444444442</v>
      </c>
      <c r="D29" s="4" t="s">
        <v>19</v>
      </c>
      <c r="E29" s="4" t="s">
        <v>49</v>
      </c>
      <c r="F29" s="136" t="s">
        <v>28</v>
      </c>
      <c r="G29" s="1">
        <v>3</v>
      </c>
      <c r="H29" s="1">
        <v>4</v>
      </c>
      <c r="I29" s="4"/>
      <c r="J29" s="1"/>
      <c r="K29" s="1"/>
      <c r="L29" s="1"/>
      <c r="M29" s="1"/>
      <c r="N29" s="1"/>
      <c r="O29" s="1">
        <v>2</v>
      </c>
      <c r="P29" s="4"/>
      <c r="Q29" s="4"/>
    </row>
    <row r="30" spans="1:17">
      <c r="A30" s="9" t="s">
        <v>55</v>
      </c>
      <c r="B30" s="9" t="s">
        <v>329</v>
      </c>
      <c r="C30" s="10">
        <v>0.47916666666666669</v>
      </c>
      <c r="D30" s="4" t="s">
        <v>19</v>
      </c>
      <c r="E30" s="4" t="s">
        <v>49</v>
      </c>
      <c r="F30" s="136" t="s">
        <v>28</v>
      </c>
      <c r="G30" s="1">
        <v>4</v>
      </c>
      <c r="H30" s="1">
        <v>4</v>
      </c>
      <c r="I30" s="4"/>
      <c r="J30" s="1"/>
      <c r="K30" s="1"/>
      <c r="L30" s="1"/>
      <c r="M30" s="1">
        <v>1</v>
      </c>
      <c r="N30" s="1"/>
      <c r="O30" s="1"/>
      <c r="P30" s="4"/>
      <c r="Q30" s="4"/>
    </row>
    <row r="31" spans="1:17">
      <c r="A31" s="9" t="s">
        <v>55</v>
      </c>
      <c r="B31" s="9" t="s">
        <v>329</v>
      </c>
      <c r="C31" s="10">
        <v>0.47916666666666669</v>
      </c>
      <c r="D31" s="4" t="s">
        <v>19</v>
      </c>
      <c r="E31" s="4" t="s">
        <v>49</v>
      </c>
      <c r="F31" s="136" t="s">
        <v>28</v>
      </c>
      <c r="G31" s="1">
        <v>5</v>
      </c>
      <c r="H31" s="1">
        <v>5</v>
      </c>
      <c r="I31" s="4"/>
      <c r="J31" s="1"/>
      <c r="K31" s="1"/>
      <c r="L31" s="1"/>
      <c r="M31" s="1"/>
      <c r="N31" s="1">
        <v>2</v>
      </c>
      <c r="O31" s="1"/>
      <c r="P31" s="4"/>
      <c r="Q31" s="4"/>
    </row>
    <row r="32" spans="1:17">
      <c r="A32" s="9" t="s">
        <v>55</v>
      </c>
      <c r="B32" s="9" t="s">
        <v>329</v>
      </c>
      <c r="C32" s="10">
        <v>0.50555555555555554</v>
      </c>
      <c r="D32" s="4" t="s">
        <v>19</v>
      </c>
      <c r="E32" s="4" t="s">
        <v>49</v>
      </c>
      <c r="F32" s="136" t="s">
        <v>28</v>
      </c>
      <c r="G32" s="1">
        <v>6</v>
      </c>
      <c r="H32" s="1">
        <v>6</v>
      </c>
      <c r="I32" s="4"/>
      <c r="J32" s="1">
        <v>1</v>
      </c>
      <c r="K32" s="1">
        <v>5</v>
      </c>
      <c r="L32" s="1"/>
      <c r="M32" s="1"/>
      <c r="N32" s="1"/>
      <c r="O32" s="1"/>
      <c r="P32" s="4"/>
      <c r="Q32" s="4"/>
    </row>
    <row r="33" spans="1:17">
      <c r="A33" s="9" t="s">
        <v>55</v>
      </c>
      <c r="B33" s="9" t="s">
        <v>329</v>
      </c>
      <c r="C33" s="10">
        <v>0.50555555555555554</v>
      </c>
      <c r="D33" s="4" t="s">
        <v>19</v>
      </c>
      <c r="E33" s="4" t="s">
        <v>49</v>
      </c>
      <c r="F33" s="136" t="s">
        <v>28</v>
      </c>
      <c r="G33" s="1">
        <v>7</v>
      </c>
      <c r="H33" s="1">
        <v>7</v>
      </c>
      <c r="I33" s="4"/>
      <c r="J33" s="1">
        <v>1</v>
      </c>
      <c r="K33" s="1">
        <v>3</v>
      </c>
      <c r="L33" s="1"/>
      <c r="M33" s="1"/>
      <c r="N33" s="1"/>
      <c r="O33" s="1"/>
      <c r="P33" s="4"/>
      <c r="Q33" s="4"/>
    </row>
    <row r="34" spans="1:17">
      <c r="A34" s="9" t="s">
        <v>55</v>
      </c>
      <c r="B34" s="9" t="s">
        <v>329</v>
      </c>
      <c r="C34" s="10">
        <v>0.50694444444444442</v>
      </c>
      <c r="D34" s="4" t="s">
        <v>19</v>
      </c>
      <c r="E34" s="4" t="s">
        <v>49</v>
      </c>
      <c r="F34" s="136" t="s">
        <v>28</v>
      </c>
      <c r="G34" s="1">
        <v>8</v>
      </c>
      <c r="H34" s="1">
        <v>8</v>
      </c>
      <c r="I34" s="4"/>
      <c r="J34" s="1"/>
      <c r="K34" s="1"/>
      <c r="L34" s="1"/>
      <c r="M34" s="1">
        <v>1</v>
      </c>
      <c r="N34" s="1"/>
      <c r="O34" s="1"/>
      <c r="P34" s="4"/>
      <c r="Q34" s="4"/>
    </row>
    <row r="35" spans="1:17">
      <c r="A35" s="9" t="s">
        <v>55</v>
      </c>
      <c r="B35" s="9" t="s">
        <v>329</v>
      </c>
      <c r="C35" s="10">
        <v>0.52430555555555558</v>
      </c>
      <c r="D35" s="4" t="s">
        <v>19</v>
      </c>
      <c r="E35" s="4" t="s">
        <v>49</v>
      </c>
      <c r="F35" s="136" t="s">
        <v>28</v>
      </c>
      <c r="G35" s="1">
        <v>9</v>
      </c>
      <c r="H35" s="1">
        <v>9</v>
      </c>
      <c r="I35" s="4"/>
      <c r="J35" s="1">
        <v>1</v>
      </c>
      <c r="K35" s="1">
        <v>6</v>
      </c>
      <c r="L35" s="1"/>
      <c r="M35" s="1"/>
      <c r="N35" s="1"/>
      <c r="O35" s="1"/>
      <c r="P35" s="4"/>
      <c r="Q35" s="4"/>
    </row>
    <row r="36" spans="1:17">
      <c r="A36" s="9" t="s">
        <v>55</v>
      </c>
      <c r="B36" s="9" t="s">
        <v>329</v>
      </c>
      <c r="C36" s="10">
        <v>0.54166666666666663</v>
      </c>
      <c r="D36" s="4" t="s">
        <v>19</v>
      </c>
      <c r="E36" s="4" t="s">
        <v>49</v>
      </c>
      <c r="F36" s="136" t="s">
        <v>28</v>
      </c>
      <c r="G36" s="1">
        <v>10</v>
      </c>
      <c r="H36" s="1">
        <v>10</v>
      </c>
      <c r="I36" s="4"/>
      <c r="J36" s="1"/>
      <c r="K36" s="1"/>
      <c r="L36" s="1"/>
      <c r="M36" s="1"/>
      <c r="N36" s="1"/>
      <c r="O36" s="1">
        <v>5</v>
      </c>
      <c r="P36" s="4"/>
      <c r="Q36" s="4"/>
    </row>
    <row r="37" spans="1:17">
      <c r="A37" s="9" t="s">
        <v>55</v>
      </c>
      <c r="B37" s="9" t="s">
        <v>329</v>
      </c>
      <c r="C37" s="10">
        <v>0.55208333333333337</v>
      </c>
      <c r="D37" s="4" t="s">
        <v>19</v>
      </c>
      <c r="E37" s="4" t="s">
        <v>49</v>
      </c>
      <c r="F37" s="136" t="s">
        <v>28</v>
      </c>
      <c r="G37" s="1">
        <v>11</v>
      </c>
      <c r="H37" s="1">
        <v>11</v>
      </c>
      <c r="I37" s="4"/>
      <c r="J37" s="1"/>
      <c r="K37" s="1"/>
      <c r="L37" s="1"/>
      <c r="M37" s="1">
        <v>1</v>
      </c>
      <c r="N37" s="1" t="s">
        <v>298</v>
      </c>
      <c r="O37" s="1"/>
      <c r="P37" s="4"/>
      <c r="Q37" s="4"/>
    </row>
    <row r="38" spans="1:17">
      <c r="A38" s="9" t="s">
        <v>55</v>
      </c>
      <c r="B38" s="9" t="s">
        <v>329</v>
      </c>
      <c r="C38" s="10">
        <v>0.58680555555555558</v>
      </c>
      <c r="D38" s="4" t="s">
        <v>19</v>
      </c>
      <c r="E38" s="4" t="s">
        <v>49</v>
      </c>
      <c r="F38" s="136" t="s">
        <v>28</v>
      </c>
      <c r="G38" s="1">
        <v>12</v>
      </c>
      <c r="H38" s="1">
        <v>12</v>
      </c>
      <c r="I38" s="4"/>
      <c r="J38" s="1">
        <v>1</v>
      </c>
      <c r="K38" s="1">
        <v>3</v>
      </c>
      <c r="L38" s="1">
        <v>2</v>
      </c>
      <c r="M38" s="1"/>
      <c r="N38" s="1"/>
      <c r="O38" s="1"/>
      <c r="P38" s="4"/>
      <c r="Q38" s="4"/>
    </row>
    <row r="39" spans="1:17">
      <c r="A39" s="9" t="s">
        <v>55</v>
      </c>
      <c r="B39" s="9" t="s">
        <v>329</v>
      </c>
      <c r="C39" s="10">
        <v>0.60763888888888895</v>
      </c>
      <c r="D39" s="4" t="s">
        <v>19</v>
      </c>
      <c r="E39" s="4" t="s">
        <v>49</v>
      </c>
      <c r="F39" s="136" t="s">
        <v>28</v>
      </c>
      <c r="G39" s="1">
        <v>13</v>
      </c>
      <c r="H39" s="1">
        <v>13</v>
      </c>
      <c r="I39" s="4"/>
      <c r="J39" s="1">
        <v>1</v>
      </c>
      <c r="K39" s="1">
        <v>10</v>
      </c>
      <c r="L39" s="1">
        <v>2</v>
      </c>
      <c r="M39" s="1"/>
      <c r="N39" s="1"/>
      <c r="O39" s="1"/>
      <c r="P39" s="4"/>
      <c r="Q39" s="4"/>
    </row>
    <row r="40" spans="1:17">
      <c r="A40" s="9" t="s">
        <v>55</v>
      </c>
      <c r="B40" s="9" t="s">
        <v>329</v>
      </c>
      <c r="C40" s="10">
        <v>0.41944444444444445</v>
      </c>
      <c r="D40" s="4" t="s">
        <v>19</v>
      </c>
      <c r="E40" s="4" t="s">
        <v>49</v>
      </c>
      <c r="F40" s="136" t="s">
        <v>25</v>
      </c>
      <c r="G40" s="1">
        <v>1</v>
      </c>
      <c r="H40" s="1">
        <v>346</v>
      </c>
      <c r="I40" s="4"/>
      <c r="J40" s="1"/>
      <c r="K40" s="1"/>
      <c r="L40" s="1"/>
      <c r="M40" s="1">
        <v>1</v>
      </c>
      <c r="N40" s="1"/>
      <c r="O40" s="1"/>
      <c r="P40" s="8"/>
      <c r="Q40" s="4"/>
    </row>
    <row r="41" spans="1:17">
      <c r="A41" s="9" t="s">
        <v>55</v>
      </c>
      <c r="B41" s="9" t="s">
        <v>329</v>
      </c>
      <c r="C41" s="10">
        <v>0.4548611111111111</v>
      </c>
      <c r="D41" s="4" t="s">
        <v>19</v>
      </c>
      <c r="E41" s="4" t="s">
        <v>49</v>
      </c>
      <c r="F41" s="136" t="s">
        <v>25</v>
      </c>
      <c r="G41" s="1"/>
      <c r="H41" s="1">
        <v>347</v>
      </c>
      <c r="I41" s="4"/>
      <c r="J41" s="1"/>
      <c r="K41" s="1"/>
      <c r="L41" s="1"/>
      <c r="M41" s="1"/>
      <c r="N41" s="1"/>
      <c r="O41" s="1"/>
      <c r="P41" s="4"/>
      <c r="Q41" s="4"/>
    </row>
    <row r="42" spans="1:17">
      <c r="A42" s="9" t="s">
        <v>55</v>
      </c>
      <c r="B42" s="9" t="s">
        <v>329</v>
      </c>
      <c r="C42" s="10">
        <v>0.4604166666666667</v>
      </c>
      <c r="D42" s="4" t="s">
        <v>19</v>
      </c>
      <c r="E42" s="4" t="s">
        <v>49</v>
      </c>
      <c r="F42" s="136" t="s">
        <v>25</v>
      </c>
      <c r="G42" s="1">
        <v>2</v>
      </c>
      <c r="H42" s="1">
        <v>349</v>
      </c>
      <c r="I42" s="4"/>
      <c r="J42" s="1"/>
      <c r="K42" s="1"/>
      <c r="L42" s="1"/>
      <c r="M42" s="1">
        <v>1</v>
      </c>
      <c r="N42" s="1"/>
      <c r="O42" s="1"/>
      <c r="P42" s="4"/>
      <c r="Q42" s="4"/>
    </row>
    <row r="43" spans="1:17">
      <c r="A43" s="9" t="s">
        <v>55</v>
      </c>
      <c r="B43" s="9" t="s">
        <v>329</v>
      </c>
      <c r="C43" s="10">
        <v>0.4680555555555555</v>
      </c>
      <c r="D43" s="4" t="s">
        <v>19</v>
      </c>
      <c r="E43" s="4" t="s">
        <v>49</v>
      </c>
      <c r="F43" s="136" t="s">
        <v>25</v>
      </c>
      <c r="G43" s="1">
        <v>3</v>
      </c>
      <c r="H43" s="1">
        <v>350</v>
      </c>
      <c r="I43" s="4"/>
      <c r="J43" s="1">
        <v>1</v>
      </c>
      <c r="K43" s="1">
        <v>1</v>
      </c>
      <c r="L43" s="1">
        <v>3</v>
      </c>
      <c r="M43" s="1"/>
      <c r="N43" s="1"/>
      <c r="O43" s="1"/>
      <c r="P43" s="4"/>
      <c r="Q43" s="4"/>
    </row>
    <row r="44" spans="1:17">
      <c r="A44" s="9" t="s">
        <v>55</v>
      </c>
      <c r="B44" s="9" t="s">
        <v>329</v>
      </c>
      <c r="C44" s="10">
        <v>0.50555555555555554</v>
      </c>
      <c r="D44" s="4" t="s">
        <v>19</v>
      </c>
      <c r="E44" s="4" t="s">
        <v>49</v>
      </c>
      <c r="F44" s="136" t="s">
        <v>25</v>
      </c>
      <c r="G44" s="1">
        <v>4</v>
      </c>
      <c r="H44" s="1">
        <v>351</v>
      </c>
      <c r="I44" s="4"/>
      <c r="J44" s="1"/>
      <c r="K44" s="1"/>
      <c r="L44" s="1"/>
      <c r="M44" s="1">
        <v>1</v>
      </c>
      <c r="N44" s="1"/>
      <c r="O44" s="1"/>
      <c r="P44" s="4"/>
      <c r="Q44" s="4"/>
    </row>
    <row r="45" spans="1:17">
      <c r="A45" s="9" t="s">
        <v>55</v>
      </c>
      <c r="B45" s="9" t="s">
        <v>329</v>
      </c>
      <c r="C45" s="10" t="s">
        <v>331</v>
      </c>
      <c r="D45" s="4" t="s">
        <v>19</v>
      </c>
      <c r="E45" s="4" t="s">
        <v>49</v>
      </c>
      <c r="F45" s="136" t="s">
        <v>25</v>
      </c>
      <c r="G45" s="1">
        <v>5</v>
      </c>
      <c r="H45" s="1">
        <v>352</v>
      </c>
      <c r="I45" s="4"/>
      <c r="J45" s="1">
        <v>1</v>
      </c>
      <c r="K45" s="1">
        <v>3</v>
      </c>
      <c r="L45" s="1">
        <v>2</v>
      </c>
      <c r="M45" s="1" t="s">
        <v>298</v>
      </c>
      <c r="N45" s="1"/>
      <c r="O45" s="1"/>
      <c r="P45" s="4"/>
      <c r="Q45" s="4"/>
    </row>
    <row r="46" spans="1:17">
      <c r="A46" s="9" t="s">
        <v>55</v>
      </c>
      <c r="B46" s="9" t="s">
        <v>329</v>
      </c>
      <c r="C46" s="10">
        <v>0.5395833333333333</v>
      </c>
      <c r="D46" s="4" t="s">
        <v>19</v>
      </c>
      <c r="E46" s="4" t="s">
        <v>49</v>
      </c>
      <c r="F46" s="136" t="s">
        <v>25</v>
      </c>
      <c r="G46" s="1">
        <v>6</v>
      </c>
      <c r="H46" s="1">
        <v>353</v>
      </c>
      <c r="I46" s="4"/>
      <c r="J46" s="1"/>
      <c r="K46" s="1"/>
      <c r="L46" s="1"/>
      <c r="M46" s="1">
        <v>1</v>
      </c>
      <c r="N46" s="1"/>
      <c r="O46" s="1"/>
      <c r="P46" s="4"/>
      <c r="Q46" s="4"/>
    </row>
    <row r="47" spans="1:17">
      <c r="A47" s="9" t="s">
        <v>55</v>
      </c>
      <c r="B47" s="9" t="s">
        <v>329</v>
      </c>
      <c r="C47" s="10">
        <v>0.54791666666666672</v>
      </c>
      <c r="D47" s="4" t="s">
        <v>19</v>
      </c>
      <c r="E47" s="4" t="s">
        <v>49</v>
      </c>
      <c r="F47" s="136" t="s">
        <v>25</v>
      </c>
      <c r="G47" s="1">
        <v>7</v>
      </c>
      <c r="H47" s="1">
        <v>354</v>
      </c>
      <c r="I47" s="4"/>
      <c r="J47" s="1"/>
      <c r="K47" s="1"/>
      <c r="L47" s="1"/>
      <c r="M47" s="1"/>
      <c r="N47" s="1">
        <v>8</v>
      </c>
      <c r="O47" s="1"/>
      <c r="P47" s="4"/>
      <c r="Q47" s="4"/>
    </row>
    <row r="48" spans="1:17">
      <c r="A48" s="9" t="s">
        <v>55</v>
      </c>
      <c r="B48" s="9" t="s">
        <v>329</v>
      </c>
      <c r="C48" s="10">
        <v>0.56944444444444442</v>
      </c>
      <c r="D48" s="4" t="s">
        <v>19</v>
      </c>
      <c r="E48" s="4" t="s">
        <v>49</v>
      </c>
      <c r="F48" s="136" t="s">
        <v>25</v>
      </c>
      <c r="G48" s="1">
        <v>8</v>
      </c>
      <c r="H48" s="1">
        <v>355</v>
      </c>
      <c r="I48" s="4"/>
      <c r="J48" s="1"/>
      <c r="K48" s="1"/>
      <c r="L48" s="1"/>
      <c r="M48" s="1" t="s">
        <v>298</v>
      </c>
      <c r="N48" s="1">
        <v>3</v>
      </c>
      <c r="O48" s="1"/>
      <c r="P48" s="4"/>
      <c r="Q48" s="4"/>
    </row>
    <row r="49" spans="1:17">
      <c r="A49" s="9" t="s">
        <v>55</v>
      </c>
      <c r="B49" s="9" t="s">
        <v>329</v>
      </c>
      <c r="C49" s="10">
        <v>0.66041666666666665</v>
      </c>
      <c r="D49" s="4" t="s">
        <v>19</v>
      </c>
      <c r="E49" s="4" t="s">
        <v>49</v>
      </c>
      <c r="F49" s="136" t="s">
        <v>25</v>
      </c>
      <c r="G49" s="1">
        <v>9</v>
      </c>
      <c r="H49" s="1">
        <v>356</v>
      </c>
      <c r="I49" s="4"/>
      <c r="J49" s="1">
        <v>1</v>
      </c>
      <c r="K49" s="1">
        <v>3</v>
      </c>
      <c r="L49" s="1">
        <v>2</v>
      </c>
      <c r="M49" s="1"/>
      <c r="N49" s="1"/>
      <c r="O49" s="1"/>
      <c r="P49" s="1"/>
      <c r="Q49" s="4"/>
    </row>
    <row r="50" spans="1:17">
      <c r="A50" s="9" t="s">
        <v>55</v>
      </c>
      <c r="B50" s="9" t="s">
        <v>329</v>
      </c>
      <c r="C50" s="10">
        <v>0.66041666666666665</v>
      </c>
      <c r="D50" s="4" t="s">
        <v>19</v>
      </c>
      <c r="E50" s="4" t="s">
        <v>49</v>
      </c>
      <c r="F50" s="136" t="s">
        <v>25</v>
      </c>
      <c r="G50" s="1">
        <v>10</v>
      </c>
      <c r="H50" s="1">
        <v>356</v>
      </c>
      <c r="I50" s="4"/>
      <c r="J50" s="1"/>
      <c r="K50" s="1"/>
      <c r="L50" s="1"/>
      <c r="M50" s="1">
        <v>1</v>
      </c>
      <c r="N50" s="1"/>
      <c r="O50" s="1"/>
      <c r="P50" s="1"/>
      <c r="Q50" s="4"/>
    </row>
    <row r="51" spans="1:17">
      <c r="A51" s="9" t="s">
        <v>55</v>
      </c>
      <c r="B51" s="9" t="s">
        <v>329</v>
      </c>
      <c r="C51" s="10">
        <v>0.67222222222222217</v>
      </c>
      <c r="D51" s="4" t="s">
        <v>19</v>
      </c>
      <c r="E51" s="4" t="s">
        <v>49</v>
      </c>
      <c r="F51" s="136" t="s">
        <v>25</v>
      </c>
      <c r="G51" s="1">
        <v>11</v>
      </c>
      <c r="H51" s="1">
        <v>357</v>
      </c>
      <c r="I51" s="4"/>
      <c r="J51" s="1">
        <v>1</v>
      </c>
      <c r="K51" s="1">
        <v>3</v>
      </c>
      <c r="L51" s="1">
        <v>2</v>
      </c>
      <c r="M51" s="1"/>
      <c r="N51" s="1"/>
      <c r="O51" s="1"/>
      <c r="P51" s="1"/>
      <c r="Q51" s="4"/>
    </row>
    <row r="52" spans="1:17">
      <c r="A52" s="9" t="s">
        <v>55</v>
      </c>
      <c r="B52" s="9" t="s">
        <v>329</v>
      </c>
      <c r="C52" s="10" t="s">
        <v>332</v>
      </c>
      <c r="D52" s="4" t="s">
        <v>19</v>
      </c>
      <c r="E52" s="4" t="s">
        <v>49</v>
      </c>
      <c r="F52" s="136" t="s">
        <v>25</v>
      </c>
      <c r="G52" s="1">
        <v>12</v>
      </c>
      <c r="H52" s="1">
        <v>358</v>
      </c>
      <c r="I52" s="4"/>
      <c r="J52" s="1"/>
      <c r="K52" s="1"/>
      <c r="L52" s="1"/>
      <c r="M52" s="1">
        <v>1</v>
      </c>
      <c r="N52" s="1"/>
      <c r="O52" s="1"/>
      <c r="P52" s="1"/>
      <c r="Q52" s="4"/>
    </row>
    <row r="53" spans="1:17">
      <c r="A53" s="9" t="s">
        <v>55</v>
      </c>
      <c r="B53" s="9" t="s">
        <v>329</v>
      </c>
      <c r="C53" s="10">
        <v>0.69791666666666663</v>
      </c>
      <c r="D53" s="4" t="s">
        <v>19</v>
      </c>
      <c r="E53" s="4" t="s">
        <v>49</v>
      </c>
      <c r="F53" s="136" t="s">
        <v>25</v>
      </c>
      <c r="G53" s="1">
        <v>13</v>
      </c>
      <c r="H53" s="1">
        <v>359</v>
      </c>
      <c r="I53" s="4"/>
      <c r="J53" s="1">
        <v>1</v>
      </c>
      <c r="K53" s="1">
        <v>2</v>
      </c>
      <c r="L53" s="1"/>
      <c r="M53" s="1"/>
      <c r="N53" s="1"/>
      <c r="O53" s="1"/>
      <c r="P53" s="1"/>
      <c r="Q53" s="4"/>
    </row>
    <row r="54" spans="1:17">
      <c r="A54" s="9" t="s">
        <v>55</v>
      </c>
      <c r="B54" s="9" t="s">
        <v>329</v>
      </c>
      <c r="C54" s="10">
        <v>0.71388888888888891</v>
      </c>
      <c r="D54" s="4" t="s">
        <v>19</v>
      </c>
      <c r="E54" s="4" t="s">
        <v>49</v>
      </c>
      <c r="F54" s="136" t="s">
        <v>25</v>
      </c>
      <c r="G54" s="1">
        <v>14</v>
      </c>
      <c r="H54" s="1">
        <v>360</v>
      </c>
      <c r="I54" s="4"/>
      <c r="J54" s="1">
        <v>1</v>
      </c>
      <c r="K54" s="1">
        <v>8</v>
      </c>
      <c r="L54" s="1">
        <v>7</v>
      </c>
      <c r="M54" s="1"/>
      <c r="N54" s="1"/>
      <c r="O54" s="1"/>
      <c r="P54" s="1"/>
      <c r="Q54" s="4"/>
    </row>
    <row r="55" spans="1:17">
      <c r="A55" s="9" t="s">
        <v>55</v>
      </c>
      <c r="B55" s="9" t="s">
        <v>329</v>
      </c>
      <c r="C55" s="10">
        <v>0.72569444444444453</v>
      </c>
      <c r="D55" s="4" t="s">
        <v>19</v>
      </c>
      <c r="E55" s="4" t="s">
        <v>49</v>
      </c>
      <c r="F55" s="136" t="s">
        <v>25</v>
      </c>
      <c r="G55" s="1">
        <v>15</v>
      </c>
      <c r="H55" s="1">
        <v>361</v>
      </c>
      <c r="I55" s="4"/>
      <c r="J55" s="1"/>
      <c r="K55" s="1"/>
      <c r="L55" s="1"/>
      <c r="M55" s="1"/>
      <c r="N55" s="1">
        <v>3</v>
      </c>
      <c r="O55" s="1"/>
      <c r="P55" s="1"/>
      <c r="Q55" s="4"/>
    </row>
    <row r="56" spans="1:17">
      <c r="A56" s="9" t="s">
        <v>55</v>
      </c>
      <c r="B56" s="9" t="s">
        <v>329</v>
      </c>
      <c r="C56" s="10">
        <v>0.73541666666666661</v>
      </c>
      <c r="D56" s="4" t="s">
        <v>19</v>
      </c>
      <c r="E56" s="4" t="s">
        <v>49</v>
      </c>
      <c r="F56" s="136" t="s">
        <v>25</v>
      </c>
      <c r="G56" s="1">
        <v>16</v>
      </c>
      <c r="H56" s="1">
        <v>362</v>
      </c>
      <c r="I56" s="4"/>
      <c r="J56" s="1"/>
      <c r="K56" s="1"/>
      <c r="L56" s="1"/>
      <c r="M56" s="1"/>
      <c r="N56" s="1">
        <v>4</v>
      </c>
      <c r="O56" s="1"/>
      <c r="P56" s="1"/>
      <c r="Q56" s="4"/>
    </row>
    <row r="57" spans="1:17">
      <c r="A57" s="9" t="s">
        <v>55</v>
      </c>
      <c r="B57" s="9" t="s">
        <v>329</v>
      </c>
      <c r="C57" s="10">
        <v>0.45694444444444443</v>
      </c>
      <c r="D57" s="4" t="s">
        <v>19</v>
      </c>
      <c r="E57" s="4" t="s">
        <v>49</v>
      </c>
      <c r="F57" s="136" t="s">
        <v>333</v>
      </c>
      <c r="G57" s="1">
        <v>1</v>
      </c>
      <c r="H57" s="1">
        <v>184</v>
      </c>
      <c r="I57" s="4"/>
      <c r="J57" s="1"/>
      <c r="K57" s="1"/>
      <c r="L57" s="1"/>
      <c r="M57" s="1">
        <v>1</v>
      </c>
      <c r="N57" s="1"/>
      <c r="O57" s="1"/>
      <c r="P57" s="4"/>
      <c r="Q57" s="4"/>
    </row>
    <row r="58" spans="1:17">
      <c r="A58" s="9" t="s">
        <v>55</v>
      </c>
      <c r="B58" s="9" t="s">
        <v>329</v>
      </c>
      <c r="C58" s="10">
        <v>0.47916666666666669</v>
      </c>
      <c r="D58" s="4" t="s">
        <v>19</v>
      </c>
      <c r="E58" s="4" t="s">
        <v>49</v>
      </c>
      <c r="F58" s="136" t="s">
        <v>333</v>
      </c>
      <c r="G58" s="1">
        <v>2</v>
      </c>
      <c r="H58" s="1">
        <v>185</v>
      </c>
      <c r="I58" s="4"/>
      <c r="J58" s="1"/>
      <c r="K58" s="1"/>
      <c r="L58" s="1"/>
      <c r="M58" s="1"/>
      <c r="N58" s="1"/>
      <c r="O58" s="1">
        <v>6</v>
      </c>
      <c r="P58" s="4"/>
      <c r="Q58" s="4"/>
    </row>
    <row r="59" spans="1:17">
      <c r="A59" s="9" t="s">
        <v>55</v>
      </c>
      <c r="B59" s="9" t="s">
        <v>329</v>
      </c>
      <c r="C59" s="10">
        <v>0.5180555555555556</v>
      </c>
      <c r="D59" s="4" t="s">
        <v>19</v>
      </c>
      <c r="E59" s="4" t="s">
        <v>49</v>
      </c>
      <c r="F59" s="136" t="s">
        <v>333</v>
      </c>
      <c r="G59" s="1">
        <v>3</v>
      </c>
      <c r="H59" s="1">
        <v>186</v>
      </c>
      <c r="I59" s="4"/>
      <c r="J59" s="1"/>
      <c r="K59" s="1"/>
      <c r="L59" s="1"/>
      <c r="M59" s="1"/>
      <c r="N59" s="1"/>
      <c r="O59" s="1"/>
      <c r="P59" s="4"/>
      <c r="Q59" s="4"/>
    </row>
    <row r="60" spans="1:17">
      <c r="A60" s="9" t="s">
        <v>55</v>
      </c>
      <c r="B60" s="9" t="s">
        <v>329</v>
      </c>
      <c r="C60" s="10">
        <v>0.52013888888888882</v>
      </c>
      <c r="D60" s="4" t="s">
        <v>19</v>
      </c>
      <c r="E60" s="4" t="s">
        <v>49</v>
      </c>
      <c r="F60" s="136" t="s">
        <v>333</v>
      </c>
      <c r="G60" s="1">
        <v>4</v>
      </c>
      <c r="H60" s="1">
        <v>187</v>
      </c>
      <c r="I60" s="4"/>
      <c r="J60" s="1"/>
      <c r="K60" s="1"/>
      <c r="L60" s="1"/>
      <c r="M60" s="1"/>
      <c r="N60" s="1">
        <v>3</v>
      </c>
      <c r="O60" s="1"/>
      <c r="P60" s="4"/>
      <c r="Q60" s="4"/>
    </row>
    <row r="61" spans="1:17">
      <c r="A61" s="9" t="s">
        <v>55</v>
      </c>
      <c r="B61" s="9" t="s">
        <v>329</v>
      </c>
      <c r="C61" s="10">
        <v>0.52083333333333337</v>
      </c>
      <c r="D61" s="4" t="s">
        <v>19</v>
      </c>
      <c r="E61" s="4" t="s">
        <v>49</v>
      </c>
      <c r="F61" s="136" t="s">
        <v>333</v>
      </c>
      <c r="G61" s="1">
        <v>5</v>
      </c>
      <c r="H61" s="1">
        <v>187</v>
      </c>
      <c r="I61" s="4"/>
      <c r="J61" s="1"/>
      <c r="K61" s="1"/>
      <c r="L61" s="1"/>
      <c r="M61" s="1"/>
      <c r="N61" s="1">
        <v>2</v>
      </c>
      <c r="O61" s="1"/>
      <c r="P61" s="4"/>
      <c r="Q61" s="4"/>
    </row>
    <row r="62" spans="1:17">
      <c r="A62" s="9" t="s">
        <v>55</v>
      </c>
      <c r="B62" s="9" t="s">
        <v>329</v>
      </c>
      <c r="C62" s="10">
        <v>0.53819444444444442</v>
      </c>
      <c r="D62" s="4" t="s">
        <v>19</v>
      </c>
      <c r="E62" s="4" t="s">
        <v>49</v>
      </c>
      <c r="F62" s="136" t="s">
        <v>333</v>
      </c>
      <c r="G62" s="1">
        <v>6</v>
      </c>
      <c r="H62" s="1">
        <v>188</v>
      </c>
      <c r="I62" s="4"/>
      <c r="J62" s="1"/>
      <c r="K62" s="1"/>
      <c r="L62" s="1"/>
      <c r="M62" s="1">
        <v>1</v>
      </c>
      <c r="N62" s="1"/>
      <c r="O62" s="1"/>
      <c r="P62" s="4"/>
      <c r="Q62" s="4"/>
    </row>
    <row r="63" spans="1:17">
      <c r="A63" s="9" t="s">
        <v>55</v>
      </c>
      <c r="B63" s="9" t="s">
        <v>329</v>
      </c>
      <c r="C63" s="10">
        <v>0.54652777777777783</v>
      </c>
      <c r="D63" s="4" t="s">
        <v>19</v>
      </c>
      <c r="E63" s="4" t="s">
        <v>49</v>
      </c>
      <c r="F63" s="136" t="s">
        <v>333</v>
      </c>
      <c r="G63" s="1">
        <v>7</v>
      </c>
      <c r="H63" s="1">
        <v>189</v>
      </c>
      <c r="I63" s="4"/>
      <c r="J63" s="1">
        <v>1</v>
      </c>
      <c r="K63" s="1">
        <v>2</v>
      </c>
      <c r="L63" s="1">
        <v>1</v>
      </c>
      <c r="M63" s="1"/>
      <c r="N63" s="1"/>
      <c r="O63" s="1"/>
      <c r="P63" s="4"/>
      <c r="Q63" s="4"/>
    </row>
    <row r="64" spans="1:17">
      <c r="A64" s="9" t="s">
        <v>55</v>
      </c>
      <c r="B64" s="9" t="s">
        <v>329</v>
      </c>
      <c r="C64" s="10">
        <v>0.55208333333333337</v>
      </c>
      <c r="D64" s="4" t="s">
        <v>19</v>
      </c>
      <c r="E64" s="4" t="s">
        <v>49</v>
      </c>
      <c r="F64" s="136" t="s">
        <v>333</v>
      </c>
      <c r="G64" s="1">
        <v>8</v>
      </c>
      <c r="H64" s="1">
        <v>190</v>
      </c>
      <c r="I64" s="4"/>
      <c r="J64" s="1"/>
      <c r="K64" s="1"/>
      <c r="L64" s="1"/>
      <c r="M64" s="1"/>
      <c r="N64" s="1">
        <v>2</v>
      </c>
      <c r="O64" s="1"/>
      <c r="P64" s="4"/>
      <c r="Q64" s="4"/>
    </row>
    <row r="65" spans="1:17">
      <c r="A65" s="9" t="s">
        <v>55</v>
      </c>
      <c r="B65" s="9" t="s">
        <v>329</v>
      </c>
      <c r="C65" s="10" t="s">
        <v>298</v>
      </c>
      <c r="D65" s="4" t="s">
        <v>19</v>
      </c>
      <c r="E65" s="4" t="s">
        <v>49</v>
      </c>
      <c r="F65" s="136" t="s">
        <v>333</v>
      </c>
      <c r="G65" s="1">
        <v>9</v>
      </c>
      <c r="H65" s="1"/>
      <c r="I65" s="4"/>
      <c r="J65" s="1"/>
      <c r="K65" s="1"/>
      <c r="L65" s="1"/>
      <c r="M65" s="1">
        <v>4</v>
      </c>
      <c r="N65" s="1"/>
      <c r="O65" s="1"/>
      <c r="P65" s="4"/>
      <c r="Q65" s="4"/>
    </row>
    <row r="66" spans="1:17">
      <c r="A66" s="9" t="s">
        <v>55</v>
      </c>
      <c r="B66" s="9" t="s">
        <v>329</v>
      </c>
      <c r="C66" s="10">
        <v>0.5541666666666667</v>
      </c>
      <c r="D66" s="4" t="s">
        <v>19</v>
      </c>
      <c r="E66" s="4" t="s">
        <v>49</v>
      </c>
      <c r="F66" s="136" t="s">
        <v>333</v>
      </c>
      <c r="G66" s="1">
        <v>10</v>
      </c>
      <c r="H66" s="1">
        <v>190</v>
      </c>
      <c r="I66" s="4"/>
      <c r="J66" s="1">
        <v>1</v>
      </c>
      <c r="K66" s="1">
        <v>2</v>
      </c>
      <c r="L66" s="1">
        <v>2</v>
      </c>
      <c r="M66" s="1"/>
      <c r="N66" s="1"/>
      <c r="O66" s="1"/>
      <c r="P66" s="4"/>
      <c r="Q66" s="4"/>
    </row>
    <row r="67" spans="1:17">
      <c r="A67" s="9" t="s">
        <v>55</v>
      </c>
      <c r="B67" s="9" t="s">
        <v>329</v>
      </c>
      <c r="C67" s="10">
        <v>0.58888888888888891</v>
      </c>
      <c r="D67" s="4" t="s">
        <v>19</v>
      </c>
      <c r="E67" s="4" t="s">
        <v>49</v>
      </c>
      <c r="F67" s="136" t="s">
        <v>333</v>
      </c>
      <c r="G67" s="1">
        <v>11</v>
      </c>
      <c r="H67" s="1">
        <v>191</v>
      </c>
      <c r="I67" s="4"/>
      <c r="J67" s="1"/>
      <c r="K67" s="1"/>
      <c r="L67" s="1"/>
      <c r="M67" s="1">
        <v>1</v>
      </c>
      <c r="N67" s="1"/>
      <c r="O67" s="1"/>
      <c r="P67" s="4"/>
      <c r="Q67" s="4"/>
    </row>
    <row r="68" spans="1:17">
      <c r="A68" s="9" t="s">
        <v>55</v>
      </c>
      <c r="B68" s="9" t="s">
        <v>329</v>
      </c>
      <c r="C68" s="10" t="s">
        <v>334</v>
      </c>
      <c r="D68" s="4" t="s">
        <v>19</v>
      </c>
      <c r="E68" s="4" t="s">
        <v>49</v>
      </c>
      <c r="F68" s="136" t="s">
        <v>333</v>
      </c>
      <c r="G68" s="1">
        <v>12</v>
      </c>
      <c r="H68" s="1">
        <v>192</v>
      </c>
      <c r="I68" s="4"/>
      <c r="J68" s="1">
        <v>1</v>
      </c>
      <c r="K68" s="1">
        <v>5</v>
      </c>
      <c r="L68" s="1">
        <v>5</v>
      </c>
      <c r="M68" s="1"/>
      <c r="N68" s="1"/>
      <c r="O68" s="1"/>
      <c r="P68" s="4"/>
      <c r="Q68" s="4"/>
    </row>
    <row r="69" spans="1:17">
      <c r="A69" s="9" t="s">
        <v>55</v>
      </c>
      <c r="B69" s="9" t="s">
        <v>329</v>
      </c>
      <c r="C69" s="10">
        <v>0.59791666666666665</v>
      </c>
      <c r="D69" s="4" t="s">
        <v>19</v>
      </c>
      <c r="E69" s="4" t="s">
        <v>49</v>
      </c>
      <c r="F69" s="136" t="s">
        <v>333</v>
      </c>
      <c r="G69" s="1">
        <v>13</v>
      </c>
      <c r="H69" s="1"/>
      <c r="I69" s="4"/>
      <c r="J69" s="1"/>
      <c r="K69" s="1"/>
      <c r="L69" s="1"/>
      <c r="M69" s="1">
        <v>1</v>
      </c>
      <c r="N69" s="1"/>
      <c r="O69" s="1"/>
      <c r="P69" s="4"/>
      <c r="Q69" s="4"/>
    </row>
    <row r="70" spans="1:17">
      <c r="A70" s="9" t="s">
        <v>55</v>
      </c>
      <c r="B70" s="9" t="s">
        <v>329</v>
      </c>
      <c r="C70" s="10" t="s">
        <v>335</v>
      </c>
      <c r="D70" s="4" t="s">
        <v>19</v>
      </c>
      <c r="E70" s="4" t="s">
        <v>49</v>
      </c>
      <c r="F70" s="136" t="s">
        <v>333</v>
      </c>
      <c r="G70" s="1">
        <v>14</v>
      </c>
      <c r="H70" s="1">
        <v>193</v>
      </c>
      <c r="I70" s="4"/>
      <c r="J70" s="1"/>
      <c r="K70" s="1"/>
      <c r="L70" s="1"/>
      <c r="M70" s="1">
        <v>1</v>
      </c>
      <c r="N70" s="1"/>
      <c r="O70" s="1"/>
      <c r="P70" s="4"/>
      <c r="Q70" s="4"/>
    </row>
    <row r="71" spans="1:17">
      <c r="A71" s="9" t="s">
        <v>55</v>
      </c>
      <c r="B71" s="9" t="s">
        <v>329</v>
      </c>
      <c r="C71" s="10" t="s">
        <v>336</v>
      </c>
      <c r="D71" s="4" t="s">
        <v>19</v>
      </c>
      <c r="E71" s="4" t="s">
        <v>49</v>
      </c>
      <c r="F71" s="136" t="s">
        <v>333</v>
      </c>
      <c r="G71" s="1">
        <v>15</v>
      </c>
      <c r="H71" s="1">
        <v>193</v>
      </c>
      <c r="I71" s="4"/>
      <c r="J71" s="1">
        <v>1</v>
      </c>
      <c r="K71" s="1">
        <v>1</v>
      </c>
      <c r="L71" s="1">
        <v>1</v>
      </c>
      <c r="M71" s="1"/>
      <c r="N71" s="1"/>
      <c r="O71" s="1"/>
      <c r="P71" s="4"/>
      <c r="Q71" s="4"/>
    </row>
    <row r="72" spans="1:17">
      <c r="A72" s="9" t="s">
        <v>55</v>
      </c>
      <c r="B72" s="9" t="s">
        <v>329</v>
      </c>
      <c r="C72" s="10">
        <v>0.625</v>
      </c>
      <c r="D72" s="4" t="s">
        <v>19</v>
      </c>
      <c r="E72" s="4" t="s">
        <v>49</v>
      </c>
      <c r="F72" s="136" t="s">
        <v>333</v>
      </c>
      <c r="G72" s="1">
        <v>16</v>
      </c>
      <c r="H72" s="1">
        <v>194</v>
      </c>
      <c r="I72" s="4"/>
      <c r="J72" s="1"/>
      <c r="K72" s="1"/>
      <c r="L72" s="1"/>
      <c r="M72" s="1"/>
      <c r="N72" s="1">
        <v>2</v>
      </c>
      <c r="O72" s="1"/>
      <c r="P72" s="4"/>
      <c r="Q72" s="4"/>
    </row>
    <row r="73" spans="1:17">
      <c r="A73" s="9" t="s">
        <v>55</v>
      </c>
      <c r="B73" s="9" t="s">
        <v>329</v>
      </c>
      <c r="C73" s="10">
        <v>0.625</v>
      </c>
      <c r="D73" s="4" t="s">
        <v>19</v>
      </c>
      <c r="E73" s="4" t="s">
        <v>49</v>
      </c>
      <c r="F73" s="136" t="s">
        <v>333</v>
      </c>
      <c r="G73" s="1">
        <v>17</v>
      </c>
      <c r="H73" s="1">
        <v>194</v>
      </c>
      <c r="I73" s="4"/>
      <c r="J73" s="1">
        <v>1</v>
      </c>
      <c r="K73" s="1">
        <v>1</v>
      </c>
      <c r="L73" s="1">
        <v>1</v>
      </c>
      <c r="M73" s="1"/>
      <c r="N73" s="1"/>
      <c r="O73" s="1"/>
      <c r="P73" s="4"/>
      <c r="Q73" s="4"/>
    </row>
    <row r="74" spans="1:17">
      <c r="A74" s="9" t="s">
        <v>55</v>
      </c>
      <c r="B74" s="9" t="s">
        <v>329</v>
      </c>
      <c r="C74" s="10">
        <v>0.625</v>
      </c>
      <c r="D74" s="4" t="s">
        <v>19</v>
      </c>
      <c r="E74" s="4" t="s">
        <v>49</v>
      </c>
      <c r="F74" s="136" t="s">
        <v>333</v>
      </c>
      <c r="G74" s="1">
        <v>18</v>
      </c>
      <c r="H74" s="1">
        <v>194</v>
      </c>
      <c r="I74" s="4"/>
      <c r="J74" s="1"/>
      <c r="K74" s="1"/>
      <c r="L74" s="1"/>
      <c r="M74" s="1"/>
      <c r="N74" s="1"/>
      <c r="O74" s="1">
        <v>7</v>
      </c>
      <c r="P74" s="4"/>
      <c r="Q74" s="4"/>
    </row>
    <row r="75" spans="1:17">
      <c r="A75" s="9" t="s">
        <v>55</v>
      </c>
      <c r="B75" s="9" t="s">
        <v>329</v>
      </c>
      <c r="C75" s="10">
        <v>0.63124999999999998</v>
      </c>
      <c r="D75" s="4" t="s">
        <v>19</v>
      </c>
      <c r="E75" s="4" t="s">
        <v>49</v>
      </c>
      <c r="F75" s="136" t="s">
        <v>333</v>
      </c>
      <c r="G75" s="1">
        <v>19</v>
      </c>
      <c r="H75" s="1">
        <v>195</v>
      </c>
      <c r="I75" s="4"/>
      <c r="J75" s="1"/>
      <c r="K75" s="1">
        <v>1</v>
      </c>
      <c r="L75" s="1">
        <v>1</v>
      </c>
      <c r="M75" s="1"/>
      <c r="N75" s="1"/>
      <c r="O75" s="1"/>
      <c r="P75" s="4"/>
      <c r="Q75" s="4"/>
    </row>
    <row r="76" spans="1:17">
      <c r="A76" s="9" t="s">
        <v>55</v>
      </c>
      <c r="B76" s="9" t="s">
        <v>329</v>
      </c>
      <c r="C76" s="10">
        <v>0.64236111111111105</v>
      </c>
      <c r="D76" s="4" t="s">
        <v>19</v>
      </c>
      <c r="E76" s="4" t="s">
        <v>49</v>
      </c>
      <c r="F76" s="136" t="s">
        <v>333</v>
      </c>
      <c r="G76" s="1">
        <v>20</v>
      </c>
      <c r="H76" s="1">
        <v>196</v>
      </c>
      <c r="I76" s="4"/>
      <c r="J76" s="1"/>
      <c r="K76" s="1"/>
      <c r="L76" s="1"/>
      <c r="M76" s="1"/>
      <c r="N76" s="1">
        <v>2</v>
      </c>
      <c r="O76" s="1"/>
      <c r="P76" s="4"/>
      <c r="Q76" s="4"/>
    </row>
    <row r="77" spans="1:17">
      <c r="A77" s="9" t="s">
        <v>55</v>
      </c>
      <c r="B77" s="9" t="s">
        <v>329</v>
      </c>
      <c r="C77" s="10">
        <v>0.64513888888888882</v>
      </c>
      <c r="D77" s="4" t="s">
        <v>19</v>
      </c>
      <c r="E77" s="4" t="s">
        <v>49</v>
      </c>
      <c r="F77" s="136" t="s">
        <v>333</v>
      </c>
      <c r="G77" s="1">
        <v>21</v>
      </c>
      <c r="H77" s="1">
        <v>196</v>
      </c>
      <c r="I77" s="4"/>
      <c r="J77" s="1"/>
      <c r="K77" s="1"/>
      <c r="L77" s="1"/>
      <c r="M77" s="1">
        <v>1</v>
      </c>
      <c r="N77" s="1"/>
      <c r="O77" s="1"/>
      <c r="P77" s="4"/>
      <c r="Q77" s="4"/>
    </row>
    <row r="78" spans="1:17">
      <c r="A78" s="9" t="s">
        <v>55</v>
      </c>
      <c r="B78" s="9" t="s">
        <v>329</v>
      </c>
      <c r="C78" s="10">
        <v>0.67152777777777783</v>
      </c>
      <c r="D78" s="4" t="s">
        <v>19</v>
      </c>
      <c r="E78" s="4" t="s">
        <v>49</v>
      </c>
      <c r="F78" s="136" t="s">
        <v>333</v>
      </c>
      <c r="G78" s="1">
        <v>22</v>
      </c>
      <c r="H78" s="1">
        <v>197</v>
      </c>
      <c r="I78" s="4"/>
      <c r="J78" s="1">
        <v>1</v>
      </c>
      <c r="K78" s="1" t="s">
        <v>298</v>
      </c>
      <c r="L78" s="1" t="s">
        <v>298</v>
      </c>
      <c r="M78" s="1">
        <v>1</v>
      </c>
      <c r="N78" s="1"/>
      <c r="O78" s="1"/>
      <c r="P78" s="4"/>
      <c r="Q78" s="4"/>
    </row>
    <row r="79" spans="1:17">
      <c r="A79" s="9" t="s">
        <v>55</v>
      </c>
      <c r="B79" s="9" t="s">
        <v>329</v>
      </c>
      <c r="C79" s="10">
        <v>0.67152777777777783</v>
      </c>
      <c r="D79" s="4" t="s">
        <v>19</v>
      </c>
      <c r="E79" s="4" t="s">
        <v>49</v>
      </c>
      <c r="F79" s="136" t="s">
        <v>333</v>
      </c>
      <c r="G79" s="1">
        <v>23</v>
      </c>
      <c r="H79" s="1">
        <v>197</v>
      </c>
      <c r="I79" s="4"/>
      <c r="J79" s="1">
        <v>1</v>
      </c>
      <c r="K79" s="1">
        <v>2</v>
      </c>
      <c r="L79" s="1">
        <v>2</v>
      </c>
      <c r="M79" s="1"/>
      <c r="N79" s="1"/>
      <c r="O79" s="1"/>
      <c r="P79" s="4"/>
      <c r="Q79" s="4"/>
    </row>
    <row r="80" spans="1:17">
      <c r="A80" s="9" t="s">
        <v>55</v>
      </c>
      <c r="B80" s="9" t="s">
        <v>329</v>
      </c>
      <c r="C80" s="10">
        <v>0.67152777777777783</v>
      </c>
      <c r="D80" s="4" t="s">
        <v>19</v>
      </c>
      <c r="E80" s="4" t="s">
        <v>49</v>
      </c>
      <c r="F80" s="136" t="s">
        <v>333</v>
      </c>
      <c r="G80" s="1">
        <v>24</v>
      </c>
      <c r="H80" s="1">
        <v>197</v>
      </c>
      <c r="I80" s="4"/>
      <c r="J80" s="1">
        <v>1</v>
      </c>
      <c r="K80" s="1">
        <v>1</v>
      </c>
      <c r="L80" s="1">
        <v>1</v>
      </c>
      <c r="M80" s="1" t="s">
        <v>298</v>
      </c>
      <c r="N80" s="1"/>
      <c r="O80" s="1"/>
      <c r="P80" s="4"/>
      <c r="Q80" s="4"/>
    </row>
    <row r="81" spans="1:17">
      <c r="A81" s="9" t="s">
        <v>55</v>
      </c>
      <c r="B81" s="9" t="s">
        <v>329</v>
      </c>
      <c r="C81" s="10">
        <v>0.67222222222222217</v>
      </c>
      <c r="D81" s="4" t="s">
        <v>19</v>
      </c>
      <c r="E81" s="4" t="s">
        <v>49</v>
      </c>
      <c r="F81" s="136" t="s">
        <v>333</v>
      </c>
      <c r="G81" s="1">
        <v>25</v>
      </c>
      <c r="H81" s="1">
        <v>197</v>
      </c>
      <c r="I81" s="4"/>
      <c r="J81" s="1"/>
      <c r="K81" s="1"/>
      <c r="L81" s="1"/>
      <c r="M81" s="1">
        <v>1</v>
      </c>
      <c r="N81" s="1"/>
      <c r="O81" s="1"/>
      <c r="P81" s="4"/>
      <c r="Q81" s="4"/>
    </row>
    <row r="82" spans="1:17">
      <c r="A82" s="9" t="s">
        <v>55</v>
      </c>
      <c r="B82" s="9" t="s">
        <v>329</v>
      </c>
      <c r="C82" s="10">
        <v>0.6743055555555556</v>
      </c>
      <c r="D82" s="4" t="s">
        <v>19</v>
      </c>
      <c r="E82" s="4" t="s">
        <v>49</v>
      </c>
      <c r="F82" s="136" t="s">
        <v>333</v>
      </c>
      <c r="G82" s="1">
        <v>26</v>
      </c>
      <c r="H82" s="1">
        <v>197</v>
      </c>
      <c r="I82" s="4"/>
      <c r="J82" s="1"/>
      <c r="K82" s="1"/>
      <c r="L82" s="1"/>
      <c r="M82" s="1">
        <v>1</v>
      </c>
      <c r="N82" s="1"/>
      <c r="O82" s="1"/>
      <c r="P82" s="4"/>
      <c r="Q82" s="4"/>
    </row>
    <row r="83" spans="1:17">
      <c r="A83" s="9" t="s">
        <v>55</v>
      </c>
      <c r="B83" s="9" t="s">
        <v>329</v>
      </c>
      <c r="C83" s="10">
        <v>0.63611111111111118</v>
      </c>
      <c r="D83" s="4" t="s">
        <v>19</v>
      </c>
      <c r="E83" s="4" t="s">
        <v>49</v>
      </c>
      <c r="F83" s="136" t="s">
        <v>333</v>
      </c>
      <c r="G83" s="1">
        <v>27</v>
      </c>
      <c r="H83" s="1">
        <v>197</v>
      </c>
      <c r="I83" s="4"/>
      <c r="J83" s="1"/>
      <c r="K83" s="1"/>
      <c r="L83" s="1"/>
      <c r="M83" s="1"/>
      <c r="N83" s="1"/>
      <c r="O83" s="1">
        <v>3</v>
      </c>
      <c r="P83" s="4"/>
      <c r="Q83" s="4"/>
    </row>
    <row r="84" spans="1:17">
      <c r="A84" s="9" t="s">
        <v>55</v>
      </c>
      <c r="B84" s="9" t="s">
        <v>329</v>
      </c>
      <c r="C84" s="10">
        <v>0.68194444444444446</v>
      </c>
      <c r="D84" s="4" t="s">
        <v>19</v>
      </c>
      <c r="E84" s="4" t="s">
        <v>49</v>
      </c>
      <c r="F84" s="136" t="s">
        <v>333</v>
      </c>
      <c r="G84" s="1">
        <v>28</v>
      </c>
      <c r="H84" s="1">
        <v>198</v>
      </c>
      <c r="I84" s="4"/>
      <c r="J84" s="1"/>
      <c r="K84" s="1"/>
      <c r="L84" s="1"/>
      <c r="M84" s="1">
        <v>1</v>
      </c>
      <c r="N84" s="1"/>
      <c r="O84" s="1"/>
      <c r="P84" s="4"/>
      <c r="Q84" s="4"/>
    </row>
    <row r="85" spans="1:17">
      <c r="A85" s="9" t="s">
        <v>55</v>
      </c>
      <c r="B85" s="9" t="s">
        <v>329</v>
      </c>
      <c r="C85" s="10">
        <v>0.69791666666666663</v>
      </c>
      <c r="D85" s="4" t="s">
        <v>19</v>
      </c>
      <c r="E85" s="4" t="s">
        <v>49</v>
      </c>
      <c r="F85" s="136" t="s">
        <v>333</v>
      </c>
      <c r="G85" s="1">
        <v>29</v>
      </c>
      <c r="H85" s="1">
        <v>199</v>
      </c>
      <c r="I85" s="4"/>
      <c r="J85" s="1"/>
      <c r="K85" s="1"/>
      <c r="L85" s="1"/>
      <c r="M85" s="1"/>
      <c r="N85" s="1">
        <v>3</v>
      </c>
      <c r="O85" s="1"/>
      <c r="P85" s="4"/>
      <c r="Q85" s="4"/>
    </row>
    <row r="86" spans="1:17">
      <c r="A86" s="9" t="s">
        <v>55</v>
      </c>
      <c r="B86" s="9" t="s">
        <v>329</v>
      </c>
      <c r="C86" s="10" t="s">
        <v>337</v>
      </c>
      <c r="D86" s="4" t="s">
        <v>19</v>
      </c>
      <c r="E86" s="4" t="s">
        <v>49</v>
      </c>
      <c r="F86" s="136" t="s">
        <v>333</v>
      </c>
      <c r="G86" s="1">
        <v>30</v>
      </c>
      <c r="H86" s="1">
        <v>200</v>
      </c>
      <c r="I86" s="4"/>
      <c r="J86" s="1"/>
      <c r="K86" s="1"/>
      <c r="L86" s="1"/>
      <c r="M86" s="1">
        <v>1</v>
      </c>
      <c r="N86" s="1"/>
      <c r="O86" s="1"/>
      <c r="P86" s="4"/>
      <c r="Q86" s="4"/>
    </row>
    <row r="87" spans="1:17">
      <c r="A87" s="9" t="s">
        <v>55</v>
      </c>
      <c r="B87" s="9" t="s">
        <v>329</v>
      </c>
      <c r="C87" s="10">
        <v>0.65902777777777777</v>
      </c>
      <c r="D87" s="4" t="s">
        <v>19</v>
      </c>
      <c r="E87" s="4" t="s">
        <v>49</v>
      </c>
      <c r="F87" s="136" t="s">
        <v>333</v>
      </c>
      <c r="G87" s="1">
        <v>31</v>
      </c>
      <c r="H87" s="1">
        <v>201</v>
      </c>
      <c r="I87" s="4"/>
      <c r="J87" s="1">
        <v>1</v>
      </c>
      <c r="K87" s="1">
        <v>4</v>
      </c>
      <c r="L87" s="1">
        <v>3</v>
      </c>
      <c r="M87" s="1"/>
      <c r="N87" s="1"/>
      <c r="O87" s="1"/>
      <c r="P87" s="4"/>
      <c r="Q87" s="4"/>
    </row>
    <row r="88" spans="1:17">
      <c r="A88" s="9" t="s">
        <v>55</v>
      </c>
      <c r="B88" s="9" t="s">
        <v>329</v>
      </c>
      <c r="C88" s="10">
        <v>0.72013888888888899</v>
      </c>
      <c r="D88" s="4" t="s">
        <v>19</v>
      </c>
      <c r="E88" s="4" t="s">
        <v>49</v>
      </c>
      <c r="F88" s="136" t="s">
        <v>333</v>
      </c>
      <c r="G88" s="1">
        <v>32</v>
      </c>
      <c r="H88" s="1">
        <v>201</v>
      </c>
      <c r="I88" s="4"/>
      <c r="J88" s="1"/>
      <c r="K88" s="1"/>
      <c r="L88" s="1"/>
      <c r="M88" s="1"/>
      <c r="N88" s="1">
        <v>2</v>
      </c>
      <c r="O88" s="1"/>
      <c r="P88" s="4"/>
      <c r="Q88" s="4"/>
    </row>
    <row r="89" spans="1:17">
      <c r="A89" s="9" t="s">
        <v>55</v>
      </c>
      <c r="B89" s="9" t="s">
        <v>329</v>
      </c>
      <c r="C89" s="10">
        <v>0.72013888888888899</v>
      </c>
      <c r="D89" s="4" t="s">
        <v>19</v>
      </c>
      <c r="E89" s="4" t="s">
        <v>49</v>
      </c>
      <c r="F89" s="136" t="s">
        <v>333</v>
      </c>
      <c r="G89" s="1">
        <v>33</v>
      </c>
      <c r="H89" s="1">
        <v>201</v>
      </c>
      <c r="I89" s="4"/>
      <c r="J89" s="1"/>
      <c r="K89" s="1"/>
      <c r="L89" s="1"/>
      <c r="M89" s="1"/>
      <c r="N89" s="1">
        <v>4</v>
      </c>
      <c r="O89" s="1"/>
      <c r="P89" s="4"/>
      <c r="Q89" s="4"/>
    </row>
    <row r="90" spans="1:17" ht="27.75">
      <c r="A90" s="9" t="s">
        <v>55</v>
      </c>
      <c r="B90" s="9" t="s">
        <v>329</v>
      </c>
      <c r="C90" s="10">
        <v>0.38194444444444442</v>
      </c>
      <c r="D90" s="4" t="s">
        <v>19</v>
      </c>
      <c r="E90" s="4" t="s">
        <v>49</v>
      </c>
      <c r="F90" s="136" t="s">
        <v>338</v>
      </c>
      <c r="G90" s="1">
        <v>1</v>
      </c>
      <c r="H90" s="1">
        <v>287</v>
      </c>
      <c r="I90" s="4"/>
      <c r="J90" s="1"/>
      <c r="K90" s="1"/>
      <c r="L90" s="1"/>
      <c r="M90" s="1"/>
      <c r="N90" s="1">
        <v>3</v>
      </c>
      <c r="O90" s="1"/>
      <c r="P90" s="4"/>
      <c r="Q90" s="4"/>
    </row>
    <row r="91" spans="1:17" ht="27.75">
      <c r="A91" s="9" t="s">
        <v>55</v>
      </c>
      <c r="B91" s="9" t="s">
        <v>329</v>
      </c>
      <c r="C91" s="10">
        <v>0.41319444444444442</v>
      </c>
      <c r="D91" s="4" t="s">
        <v>19</v>
      </c>
      <c r="E91" s="4" t="s">
        <v>49</v>
      </c>
      <c r="F91" s="136" t="s">
        <v>338</v>
      </c>
      <c r="G91" s="1">
        <v>2</v>
      </c>
      <c r="H91" s="1">
        <v>288</v>
      </c>
      <c r="I91" s="4"/>
      <c r="J91" s="1"/>
      <c r="K91" s="1"/>
      <c r="L91" s="1"/>
      <c r="M91" s="1">
        <v>1</v>
      </c>
      <c r="N91" s="1"/>
      <c r="O91" s="1"/>
      <c r="P91" s="4"/>
      <c r="Q91" s="4"/>
    </row>
    <row r="92" spans="1:17" ht="27.75">
      <c r="A92" s="9" t="s">
        <v>55</v>
      </c>
      <c r="B92" s="9" t="s">
        <v>329</v>
      </c>
      <c r="C92" s="10">
        <v>0.4236111111111111</v>
      </c>
      <c r="D92" s="4" t="s">
        <v>19</v>
      </c>
      <c r="E92" s="4" t="s">
        <v>49</v>
      </c>
      <c r="F92" s="136" t="s">
        <v>338</v>
      </c>
      <c r="G92" s="1">
        <v>3</v>
      </c>
      <c r="H92" s="1">
        <v>289</v>
      </c>
      <c r="I92" s="4"/>
      <c r="J92" s="1"/>
      <c r="K92" s="1"/>
      <c r="L92" s="1"/>
      <c r="M92" s="1">
        <v>1</v>
      </c>
      <c r="N92" s="1"/>
      <c r="O92" s="1"/>
      <c r="P92" s="4"/>
      <c r="Q92" s="4"/>
    </row>
    <row r="93" spans="1:17" ht="27.75">
      <c r="A93" s="9" t="s">
        <v>55</v>
      </c>
      <c r="B93" s="9" t="s">
        <v>329</v>
      </c>
      <c r="C93" s="10">
        <v>0.43055555555555558</v>
      </c>
      <c r="D93" s="4" t="s">
        <v>19</v>
      </c>
      <c r="E93" s="4" t="s">
        <v>49</v>
      </c>
      <c r="F93" s="136" t="s">
        <v>338</v>
      </c>
      <c r="G93" s="1">
        <v>4</v>
      </c>
      <c r="H93" s="1">
        <v>290</v>
      </c>
      <c r="I93" s="4"/>
      <c r="J93" s="1"/>
      <c r="K93" s="1"/>
      <c r="L93" s="1"/>
      <c r="M93" s="1"/>
      <c r="N93" s="1">
        <v>2</v>
      </c>
      <c r="O93" s="1"/>
      <c r="P93" s="4"/>
      <c r="Q93" s="4"/>
    </row>
    <row r="94" spans="1:17" ht="27.75">
      <c r="A94" s="9" t="s">
        <v>55</v>
      </c>
      <c r="B94" s="9" t="s">
        <v>329</v>
      </c>
      <c r="C94" s="10">
        <v>0.51597222222222217</v>
      </c>
      <c r="D94" s="4" t="s">
        <v>19</v>
      </c>
      <c r="E94" s="4" t="s">
        <v>49</v>
      </c>
      <c r="F94" s="136" t="s">
        <v>338</v>
      </c>
      <c r="G94" s="1" t="s">
        <v>339</v>
      </c>
      <c r="H94" s="1"/>
      <c r="I94" s="4"/>
      <c r="J94" s="1"/>
      <c r="K94" s="1"/>
      <c r="L94" s="1"/>
      <c r="M94" s="1"/>
      <c r="N94" s="1"/>
      <c r="O94" s="1"/>
      <c r="P94" s="4"/>
      <c r="Q94" s="4"/>
    </row>
    <row r="95" spans="1:17" ht="27.75">
      <c r="A95" s="9" t="s">
        <v>55</v>
      </c>
      <c r="B95" s="9" t="s">
        <v>329</v>
      </c>
      <c r="C95" s="10">
        <v>0.54166666666666663</v>
      </c>
      <c r="D95" s="4" t="s">
        <v>19</v>
      </c>
      <c r="E95" s="4" t="s">
        <v>49</v>
      </c>
      <c r="F95" s="136" t="s">
        <v>338</v>
      </c>
      <c r="G95" s="1">
        <v>5</v>
      </c>
      <c r="H95" s="1"/>
      <c r="I95" s="4"/>
      <c r="J95" s="1"/>
      <c r="K95" s="1"/>
      <c r="L95" s="1"/>
      <c r="M95" s="1">
        <v>1</v>
      </c>
      <c r="N95" s="1"/>
      <c r="O95" s="1"/>
      <c r="P95" s="4"/>
      <c r="Q95" s="4"/>
    </row>
    <row r="96" spans="1:17" s="86" customFormat="1">
      <c r="A96" s="150"/>
      <c r="B96" s="150"/>
      <c r="C96" s="82"/>
      <c r="D96" s="80"/>
      <c r="E96" s="80"/>
      <c r="F96" s="151"/>
      <c r="G96" s="85"/>
      <c r="H96" s="85"/>
      <c r="I96" s="80"/>
      <c r="J96" s="85"/>
      <c r="K96" s="85"/>
      <c r="L96" s="85"/>
      <c r="M96" s="85"/>
      <c r="N96" s="85"/>
      <c r="O96" s="85"/>
      <c r="P96" s="80"/>
      <c r="Q96" s="80"/>
    </row>
    <row r="97" spans="1:17">
      <c r="A97" s="9" t="s">
        <v>55</v>
      </c>
      <c r="B97" s="9" t="s">
        <v>340</v>
      </c>
      <c r="C97" s="10">
        <v>0.40069444444444446</v>
      </c>
      <c r="D97" s="4" t="s">
        <v>19</v>
      </c>
      <c r="E97" s="4" t="s">
        <v>31</v>
      </c>
      <c r="F97" s="136" t="s">
        <v>28</v>
      </c>
      <c r="G97" s="1">
        <v>1</v>
      </c>
      <c r="H97" s="4"/>
      <c r="I97" s="4"/>
      <c r="J97" s="1">
        <v>1</v>
      </c>
      <c r="K97" s="1">
        <v>1</v>
      </c>
      <c r="L97" s="1">
        <v>1</v>
      </c>
      <c r="M97" s="4"/>
      <c r="N97" s="4"/>
      <c r="O97" s="4"/>
      <c r="P97" s="4"/>
      <c r="Q97" s="4"/>
    </row>
    <row r="98" spans="1:17">
      <c r="A98" s="9" t="s">
        <v>55</v>
      </c>
      <c r="B98" s="9" t="s">
        <v>340</v>
      </c>
      <c r="C98" s="10">
        <v>0.44722222222222219</v>
      </c>
      <c r="D98" s="4" t="s">
        <v>19</v>
      </c>
      <c r="E98" s="4" t="s">
        <v>31</v>
      </c>
      <c r="F98" s="136" t="s">
        <v>28</v>
      </c>
      <c r="G98" s="1">
        <v>2</v>
      </c>
      <c r="H98" s="4"/>
      <c r="I98" s="4"/>
      <c r="J98" s="1">
        <v>1</v>
      </c>
      <c r="K98" s="1">
        <v>1</v>
      </c>
      <c r="L98" s="1">
        <v>1</v>
      </c>
      <c r="M98" s="4"/>
      <c r="N98" s="4"/>
      <c r="O98" s="4"/>
      <c r="P98" s="4"/>
      <c r="Q98" s="4"/>
    </row>
    <row r="99" spans="1:17">
      <c r="A99" s="9" t="s">
        <v>55</v>
      </c>
      <c r="B99" s="9" t="s">
        <v>340</v>
      </c>
      <c r="C99" s="10">
        <v>0.44236111111111115</v>
      </c>
      <c r="D99" s="4" t="s">
        <v>19</v>
      </c>
      <c r="E99" s="4" t="s">
        <v>31</v>
      </c>
      <c r="F99" s="136" t="s">
        <v>32</v>
      </c>
      <c r="G99" s="1">
        <v>1</v>
      </c>
      <c r="H99" s="1">
        <v>14</v>
      </c>
      <c r="I99" s="4"/>
      <c r="J99" s="1"/>
      <c r="K99" s="1"/>
      <c r="L99" s="1"/>
      <c r="M99" s="1"/>
      <c r="N99" s="1"/>
      <c r="O99" s="4"/>
      <c r="P99" s="4"/>
      <c r="Q99" s="4"/>
    </row>
    <row r="100" spans="1:17">
      <c r="A100" s="9" t="s">
        <v>55</v>
      </c>
      <c r="B100" s="9" t="s">
        <v>340</v>
      </c>
      <c r="C100" s="10">
        <v>0.45277777777777778</v>
      </c>
      <c r="D100" s="4" t="s">
        <v>19</v>
      </c>
      <c r="E100" s="4" t="s">
        <v>31</v>
      </c>
      <c r="F100" s="136" t="s">
        <v>32</v>
      </c>
      <c r="G100" s="1">
        <v>2</v>
      </c>
      <c r="H100" s="1">
        <v>15</v>
      </c>
      <c r="I100" s="4"/>
      <c r="J100" s="1"/>
      <c r="K100" s="1"/>
      <c r="L100" s="1"/>
      <c r="M100" s="1"/>
      <c r="N100" s="1">
        <v>2</v>
      </c>
      <c r="O100" s="4"/>
      <c r="P100" s="4"/>
      <c r="Q100" s="4"/>
    </row>
    <row r="101" spans="1:17">
      <c r="A101" s="9" t="s">
        <v>55</v>
      </c>
      <c r="B101" s="9" t="s">
        <v>340</v>
      </c>
      <c r="C101" s="10">
        <v>0.45833333333333331</v>
      </c>
      <c r="D101" s="4" t="s">
        <v>19</v>
      </c>
      <c r="E101" s="4" t="s">
        <v>31</v>
      </c>
      <c r="F101" s="136" t="s">
        <v>32</v>
      </c>
      <c r="G101" s="1">
        <v>3</v>
      </c>
      <c r="H101" s="1">
        <v>16</v>
      </c>
      <c r="I101" s="4"/>
      <c r="J101" s="1"/>
      <c r="K101" s="1"/>
      <c r="L101" s="1"/>
      <c r="M101" s="1"/>
      <c r="N101" s="1"/>
      <c r="O101" s="4"/>
      <c r="P101" s="4"/>
      <c r="Q101" s="4"/>
    </row>
    <row r="102" spans="1:17">
      <c r="A102" s="9" t="s">
        <v>55</v>
      </c>
      <c r="B102" s="9" t="s">
        <v>340</v>
      </c>
      <c r="C102" s="10">
        <v>0.4993055555555555</v>
      </c>
      <c r="D102" s="4" t="s">
        <v>19</v>
      </c>
      <c r="E102" s="4" t="s">
        <v>31</v>
      </c>
      <c r="F102" s="136" t="s">
        <v>32</v>
      </c>
      <c r="G102" s="1">
        <v>4</v>
      </c>
      <c r="H102" s="1">
        <v>17</v>
      </c>
      <c r="I102" s="4"/>
      <c r="J102" s="1"/>
      <c r="K102" s="1"/>
      <c r="L102" s="1"/>
      <c r="M102" s="1"/>
      <c r="N102" s="1"/>
      <c r="O102" s="4"/>
      <c r="P102" s="4"/>
      <c r="Q102" s="4"/>
    </row>
    <row r="103" spans="1:17">
      <c r="A103" s="9" t="s">
        <v>55</v>
      </c>
      <c r="B103" s="9" t="s">
        <v>340</v>
      </c>
      <c r="C103" s="10">
        <v>0.43055555555555558</v>
      </c>
      <c r="D103" s="4" t="s">
        <v>19</v>
      </c>
      <c r="E103" s="4" t="s">
        <v>31</v>
      </c>
      <c r="F103" s="136" t="s">
        <v>25</v>
      </c>
      <c r="G103" s="1"/>
      <c r="H103" s="1">
        <v>202</v>
      </c>
      <c r="I103" s="4"/>
      <c r="J103" s="1"/>
      <c r="K103" s="1"/>
      <c r="L103" s="1"/>
      <c r="M103" s="1"/>
      <c r="N103" s="1"/>
      <c r="O103" s="1"/>
      <c r="P103" s="4"/>
      <c r="Q103" s="4"/>
    </row>
    <row r="104" spans="1:17">
      <c r="A104" s="9" t="s">
        <v>55</v>
      </c>
      <c r="B104" s="9" t="s">
        <v>340</v>
      </c>
      <c r="C104" s="10">
        <v>0.4375</v>
      </c>
      <c r="D104" s="4" t="s">
        <v>19</v>
      </c>
      <c r="E104" s="4" t="s">
        <v>31</v>
      </c>
      <c r="F104" s="136" t="s">
        <v>25</v>
      </c>
      <c r="G104" s="1">
        <v>1</v>
      </c>
      <c r="H104" s="1">
        <v>203</v>
      </c>
      <c r="I104" s="4"/>
      <c r="J104" s="1"/>
      <c r="K104" s="1"/>
      <c r="L104" s="1"/>
      <c r="M104" s="1">
        <v>1</v>
      </c>
      <c r="N104" s="1"/>
      <c r="O104" s="1"/>
      <c r="P104" s="4"/>
      <c r="Q104" s="4"/>
    </row>
    <row r="105" spans="1:17">
      <c r="A105" s="9" t="s">
        <v>55</v>
      </c>
      <c r="B105" s="9" t="s">
        <v>340</v>
      </c>
      <c r="C105" s="10">
        <v>0.4513888888888889</v>
      </c>
      <c r="D105" s="4" t="s">
        <v>19</v>
      </c>
      <c r="E105" s="4" t="s">
        <v>31</v>
      </c>
      <c r="F105" s="136" t="s">
        <v>25</v>
      </c>
      <c r="G105" s="1">
        <v>2</v>
      </c>
      <c r="H105" s="1">
        <v>204</v>
      </c>
      <c r="I105" s="4"/>
      <c r="J105" s="1"/>
      <c r="K105" s="1"/>
      <c r="L105" s="1"/>
      <c r="M105" s="1">
        <v>1</v>
      </c>
      <c r="N105" s="1"/>
      <c r="O105" s="1"/>
      <c r="P105" s="4"/>
      <c r="Q105" s="4"/>
    </row>
    <row r="106" spans="1:17">
      <c r="A106" s="9" t="s">
        <v>55</v>
      </c>
      <c r="B106" s="9" t="s">
        <v>340</v>
      </c>
      <c r="C106" s="10">
        <v>0.47222222222222227</v>
      </c>
      <c r="D106" s="4" t="s">
        <v>19</v>
      </c>
      <c r="E106" s="4" t="s">
        <v>31</v>
      </c>
      <c r="F106" s="136" t="s">
        <v>25</v>
      </c>
      <c r="G106" s="1">
        <v>3</v>
      </c>
      <c r="H106" s="1">
        <v>205</v>
      </c>
      <c r="I106" s="4"/>
      <c r="J106" s="1">
        <v>1</v>
      </c>
      <c r="K106" s="1">
        <v>4</v>
      </c>
      <c r="L106" s="1">
        <v>4</v>
      </c>
      <c r="M106" s="1" t="s">
        <v>298</v>
      </c>
      <c r="N106" s="1"/>
      <c r="O106" s="1"/>
      <c r="P106" s="4"/>
      <c r="Q106" s="4"/>
    </row>
    <row r="107" spans="1:17">
      <c r="A107" s="9" t="s">
        <v>55</v>
      </c>
      <c r="B107" s="9" t="s">
        <v>340</v>
      </c>
      <c r="C107" s="10">
        <v>0.47569444444444442</v>
      </c>
      <c r="D107" s="4" t="s">
        <v>19</v>
      </c>
      <c r="E107" s="4" t="s">
        <v>31</v>
      </c>
      <c r="F107" s="136" t="s">
        <v>25</v>
      </c>
      <c r="G107" s="1">
        <v>4</v>
      </c>
      <c r="H107" s="1">
        <v>206</v>
      </c>
      <c r="I107" s="4"/>
      <c r="J107" s="1">
        <v>1</v>
      </c>
      <c r="K107" s="1">
        <v>1</v>
      </c>
      <c r="L107" s="1">
        <v>1</v>
      </c>
      <c r="M107" s="1"/>
      <c r="N107" s="1"/>
      <c r="O107" s="1"/>
      <c r="P107" s="4"/>
      <c r="Q107" s="4"/>
    </row>
    <row r="108" spans="1:17">
      <c r="A108" s="9" t="s">
        <v>55</v>
      </c>
      <c r="B108" s="9" t="s">
        <v>340</v>
      </c>
      <c r="C108" s="10">
        <v>0.51041666666666663</v>
      </c>
      <c r="D108" s="4" t="s">
        <v>19</v>
      </c>
      <c r="E108" s="4" t="s">
        <v>31</v>
      </c>
      <c r="F108" s="136" t="s">
        <v>25</v>
      </c>
      <c r="G108" s="1">
        <v>5</v>
      </c>
      <c r="H108" s="1">
        <v>207</v>
      </c>
      <c r="I108" s="4"/>
      <c r="J108" s="1">
        <v>1</v>
      </c>
      <c r="K108" s="1">
        <v>8</v>
      </c>
      <c r="L108" s="1">
        <v>3</v>
      </c>
      <c r="M108" s="1"/>
      <c r="N108" s="1"/>
      <c r="O108" s="1"/>
      <c r="P108" s="4"/>
      <c r="Q108" s="4"/>
    </row>
    <row r="109" spans="1:17">
      <c r="A109" s="9" t="s">
        <v>55</v>
      </c>
      <c r="B109" s="9" t="s">
        <v>340</v>
      </c>
      <c r="C109" s="10" t="s">
        <v>341</v>
      </c>
      <c r="D109" s="4" t="s">
        <v>19</v>
      </c>
      <c r="E109" s="4" t="s">
        <v>31</v>
      </c>
      <c r="F109" s="136" t="s">
        <v>25</v>
      </c>
      <c r="G109" s="1">
        <v>6</v>
      </c>
      <c r="H109" s="1">
        <v>207</v>
      </c>
      <c r="I109" s="4"/>
      <c r="J109" s="1"/>
      <c r="K109" s="1"/>
      <c r="L109" s="1"/>
      <c r="M109" s="1"/>
      <c r="N109" s="1"/>
      <c r="O109" s="1">
        <v>8</v>
      </c>
      <c r="P109" s="4"/>
      <c r="Q109" s="4"/>
    </row>
    <row r="110" spans="1:17">
      <c r="A110" s="9" t="s">
        <v>55</v>
      </c>
      <c r="B110" s="9" t="s">
        <v>340</v>
      </c>
      <c r="C110" s="10">
        <v>0.37152777777777773</v>
      </c>
      <c r="D110" s="4" t="s">
        <v>19</v>
      </c>
      <c r="E110" s="4" t="s">
        <v>31</v>
      </c>
      <c r="F110" s="136" t="s">
        <v>29</v>
      </c>
      <c r="G110" s="1">
        <v>1</v>
      </c>
      <c r="H110" s="1">
        <v>363</v>
      </c>
      <c r="I110" s="4"/>
      <c r="J110" s="1"/>
      <c r="K110" s="1"/>
      <c r="L110" s="1"/>
      <c r="M110" s="1">
        <v>1</v>
      </c>
      <c r="N110" s="1"/>
      <c r="O110" s="1"/>
      <c r="P110" s="4"/>
      <c r="Q110" s="4"/>
    </row>
    <row r="111" spans="1:17">
      <c r="A111" s="9" t="s">
        <v>55</v>
      </c>
      <c r="B111" s="9" t="s">
        <v>340</v>
      </c>
      <c r="C111" s="10">
        <v>0.40486111111111112</v>
      </c>
      <c r="D111" s="4" t="s">
        <v>19</v>
      </c>
      <c r="E111" s="4" t="s">
        <v>31</v>
      </c>
      <c r="F111" s="136" t="s">
        <v>29</v>
      </c>
      <c r="G111" s="1">
        <v>2</v>
      </c>
      <c r="H111" s="1">
        <v>364</v>
      </c>
      <c r="I111" s="4"/>
      <c r="J111" s="1">
        <v>1</v>
      </c>
      <c r="K111" s="1">
        <v>4</v>
      </c>
      <c r="L111" s="1">
        <v>2</v>
      </c>
      <c r="M111" s="1"/>
      <c r="N111" s="1"/>
      <c r="O111" s="1"/>
      <c r="P111" s="4"/>
      <c r="Q111" s="4"/>
    </row>
    <row r="112" spans="1:17">
      <c r="A112" s="9" t="s">
        <v>55</v>
      </c>
      <c r="B112" s="9" t="s">
        <v>340</v>
      </c>
      <c r="C112" s="10">
        <v>0.43541666666666662</v>
      </c>
      <c r="D112" s="4" t="s">
        <v>19</v>
      </c>
      <c r="E112" s="4" t="s">
        <v>31</v>
      </c>
      <c r="F112" s="136" t="s">
        <v>29</v>
      </c>
      <c r="G112" s="1">
        <v>3</v>
      </c>
      <c r="H112" s="1">
        <v>365</v>
      </c>
      <c r="I112" s="4"/>
      <c r="J112" s="1"/>
      <c r="K112" s="1"/>
      <c r="L112" s="1"/>
      <c r="M112" s="1"/>
      <c r="N112" s="1">
        <v>3</v>
      </c>
      <c r="O112" s="1"/>
      <c r="P112" s="4"/>
      <c r="Q112" s="4"/>
    </row>
    <row r="113" spans="1:17">
      <c r="A113" s="9" t="s">
        <v>55</v>
      </c>
      <c r="B113" s="9" t="s">
        <v>340</v>
      </c>
      <c r="C113" s="10">
        <v>0.44444444444444442</v>
      </c>
      <c r="D113" s="4" t="s">
        <v>19</v>
      </c>
      <c r="E113" s="4" t="s">
        <v>31</v>
      </c>
      <c r="F113" s="136" t="s">
        <v>29</v>
      </c>
      <c r="G113" s="1">
        <v>4</v>
      </c>
      <c r="H113" s="1">
        <v>366</v>
      </c>
      <c r="I113" s="4"/>
      <c r="J113" s="1"/>
      <c r="K113" s="1"/>
      <c r="L113" s="1"/>
      <c r="M113" s="1"/>
      <c r="N113" s="1">
        <v>2</v>
      </c>
      <c r="O113" s="1"/>
      <c r="P113" s="4"/>
      <c r="Q113" s="4"/>
    </row>
    <row r="114" spans="1:17">
      <c r="A114" s="9" t="s">
        <v>55</v>
      </c>
      <c r="B114" s="9" t="s">
        <v>340</v>
      </c>
      <c r="C114" s="10">
        <v>0.46527777777777773</v>
      </c>
      <c r="D114" s="4" t="s">
        <v>19</v>
      </c>
      <c r="E114" s="4" t="s">
        <v>31</v>
      </c>
      <c r="F114" s="136" t="s">
        <v>29</v>
      </c>
      <c r="G114" s="1">
        <v>5</v>
      </c>
      <c r="H114" s="1">
        <v>367</v>
      </c>
      <c r="I114" s="4"/>
      <c r="J114" s="1"/>
      <c r="K114" s="1"/>
      <c r="L114" s="1"/>
      <c r="M114" s="1">
        <v>1</v>
      </c>
      <c r="N114" s="1"/>
      <c r="O114" s="1"/>
      <c r="P114" s="4"/>
      <c r="Q114" s="4"/>
    </row>
    <row r="115" spans="1:17">
      <c r="A115" s="9" t="s">
        <v>55</v>
      </c>
      <c r="B115" s="9" t="s">
        <v>340</v>
      </c>
      <c r="C115" s="10">
        <v>0.53194444444444444</v>
      </c>
      <c r="D115" s="4" t="s">
        <v>19</v>
      </c>
      <c r="E115" s="4" t="s">
        <v>31</v>
      </c>
      <c r="F115" s="136" t="s">
        <v>29</v>
      </c>
      <c r="G115" s="1">
        <v>6</v>
      </c>
      <c r="H115" s="1">
        <v>374</v>
      </c>
      <c r="I115" s="4"/>
      <c r="J115" s="1"/>
      <c r="K115" s="1"/>
      <c r="L115" s="1"/>
      <c r="M115" s="1"/>
      <c r="N115" s="1">
        <v>2</v>
      </c>
      <c r="O115" s="1"/>
      <c r="P115" s="4"/>
      <c r="Q115" s="4"/>
    </row>
    <row r="116" spans="1:17">
      <c r="A116" s="9" t="s">
        <v>55</v>
      </c>
      <c r="B116" s="9" t="s">
        <v>340</v>
      </c>
      <c r="C116" s="10">
        <v>0.55555555555555558</v>
      </c>
      <c r="D116" s="4" t="s">
        <v>19</v>
      </c>
      <c r="E116" s="4" t="s">
        <v>31</v>
      </c>
      <c r="F116" s="136" t="s">
        <v>29</v>
      </c>
      <c r="G116" s="1">
        <v>7</v>
      </c>
      <c r="H116" s="1">
        <v>375</v>
      </c>
      <c r="I116" s="4"/>
      <c r="J116" s="1">
        <v>1</v>
      </c>
      <c r="K116" s="1">
        <v>7</v>
      </c>
      <c r="L116" s="1">
        <v>3</v>
      </c>
      <c r="M116" s="1"/>
      <c r="N116" s="1"/>
      <c r="O116" s="1"/>
      <c r="P116" s="4"/>
      <c r="Q116" s="4"/>
    </row>
    <row r="117" spans="1:17">
      <c r="A117" s="9" t="s">
        <v>55</v>
      </c>
      <c r="B117" s="9" t="s">
        <v>340</v>
      </c>
      <c r="C117" s="10">
        <v>0.62777777777777777</v>
      </c>
      <c r="D117" s="4" t="s">
        <v>19</v>
      </c>
      <c r="E117" s="4" t="s">
        <v>31</v>
      </c>
      <c r="F117" s="136" t="s">
        <v>29</v>
      </c>
      <c r="G117" s="1">
        <v>8</v>
      </c>
      <c r="H117" s="1">
        <v>378</v>
      </c>
      <c r="I117" s="4"/>
      <c r="J117" s="1"/>
      <c r="K117" s="1"/>
      <c r="L117" s="1"/>
      <c r="M117" s="1"/>
      <c r="N117" s="1"/>
      <c r="O117" s="1">
        <v>15</v>
      </c>
      <c r="P117" s="4"/>
      <c r="Q117" s="4"/>
    </row>
    <row r="118" spans="1:17" s="86" customFormat="1">
      <c r="A118" s="150"/>
      <c r="B118" s="150"/>
      <c r="C118" s="82"/>
      <c r="D118" s="80"/>
      <c r="E118" s="80"/>
      <c r="F118" s="151"/>
      <c r="G118" s="85"/>
      <c r="H118" s="85"/>
      <c r="I118" s="80"/>
      <c r="J118" s="85"/>
      <c r="K118" s="85"/>
      <c r="L118" s="85"/>
      <c r="M118" s="85"/>
      <c r="N118" s="85"/>
      <c r="O118" s="85"/>
      <c r="P118" s="80"/>
      <c r="Q118" s="80"/>
    </row>
    <row r="119" spans="1:17">
      <c r="A119" s="9" t="s">
        <v>55</v>
      </c>
      <c r="B119" s="9" t="s">
        <v>342</v>
      </c>
      <c r="C119" s="10">
        <v>0.375</v>
      </c>
      <c r="D119" s="4" t="s">
        <v>19</v>
      </c>
      <c r="E119" s="4" t="s">
        <v>36</v>
      </c>
      <c r="F119" s="136" t="s">
        <v>28</v>
      </c>
      <c r="G119" s="1">
        <v>1</v>
      </c>
      <c r="H119" s="1">
        <v>293</v>
      </c>
      <c r="I119" s="4"/>
      <c r="J119" s="1"/>
      <c r="K119" s="1"/>
      <c r="L119" s="1"/>
      <c r="M119" s="1">
        <v>1</v>
      </c>
      <c r="N119" s="1"/>
      <c r="O119" s="1"/>
      <c r="P119" s="8"/>
      <c r="Q119" s="4"/>
    </row>
    <row r="120" spans="1:17">
      <c r="A120" s="9" t="s">
        <v>55</v>
      </c>
      <c r="B120" s="9" t="s">
        <v>342</v>
      </c>
      <c r="C120" s="10" t="s">
        <v>343</v>
      </c>
      <c r="D120" s="4" t="s">
        <v>19</v>
      </c>
      <c r="E120" s="4" t="s">
        <v>36</v>
      </c>
      <c r="F120" s="136" t="s">
        <v>28</v>
      </c>
      <c r="G120" s="1">
        <v>2</v>
      </c>
      <c r="H120" s="1">
        <v>294</v>
      </c>
      <c r="I120" s="4"/>
      <c r="J120" s="1"/>
      <c r="K120" s="1"/>
      <c r="L120" s="1"/>
      <c r="M120" s="1">
        <v>1</v>
      </c>
      <c r="N120" s="1"/>
      <c r="O120" s="1"/>
      <c r="P120" s="4"/>
      <c r="Q120" s="4"/>
    </row>
    <row r="121" spans="1:17">
      <c r="A121" s="9" t="s">
        <v>55</v>
      </c>
      <c r="B121" s="9" t="s">
        <v>342</v>
      </c>
      <c r="C121" s="10">
        <v>0.41111111111111115</v>
      </c>
      <c r="D121" s="4" t="s">
        <v>19</v>
      </c>
      <c r="E121" s="4" t="s">
        <v>36</v>
      </c>
      <c r="F121" s="136" t="s">
        <v>28</v>
      </c>
      <c r="G121" s="1">
        <v>3</v>
      </c>
      <c r="H121" s="1">
        <v>295</v>
      </c>
      <c r="I121" s="4"/>
      <c r="J121" s="1"/>
      <c r="K121" s="1"/>
      <c r="L121" s="1"/>
      <c r="M121" s="1">
        <v>1</v>
      </c>
      <c r="N121" s="1"/>
      <c r="O121" s="1"/>
      <c r="P121" s="4"/>
      <c r="Q121" s="4"/>
    </row>
    <row r="122" spans="1:17">
      <c r="A122" s="9" t="s">
        <v>55</v>
      </c>
      <c r="B122" s="9" t="s">
        <v>342</v>
      </c>
      <c r="C122" s="10">
        <v>0.41111111111111115</v>
      </c>
      <c r="D122" s="4" t="s">
        <v>19</v>
      </c>
      <c r="E122" s="4" t="s">
        <v>36</v>
      </c>
      <c r="F122" s="136" t="s">
        <v>28</v>
      </c>
      <c r="G122" s="1">
        <v>4</v>
      </c>
      <c r="H122" s="1">
        <v>295</v>
      </c>
      <c r="I122" s="4"/>
      <c r="J122" s="1"/>
      <c r="K122" s="1"/>
      <c r="L122" s="1"/>
      <c r="M122" s="1"/>
      <c r="N122" s="1">
        <v>3</v>
      </c>
      <c r="O122" s="1"/>
      <c r="P122" s="4"/>
      <c r="Q122" s="4"/>
    </row>
    <row r="123" spans="1:17">
      <c r="A123" s="9" t="s">
        <v>55</v>
      </c>
      <c r="B123" s="9" t="s">
        <v>342</v>
      </c>
      <c r="C123" s="10">
        <v>0.41319444444444442</v>
      </c>
      <c r="D123" s="4" t="s">
        <v>19</v>
      </c>
      <c r="E123" s="4" t="s">
        <v>36</v>
      </c>
      <c r="F123" s="136" t="s">
        <v>28</v>
      </c>
      <c r="G123" s="1">
        <v>5</v>
      </c>
      <c r="H123" s="1">
        <v>295</v>
      </c>
      <c r="I123" s="4"/>
      <c r="J123" s="1"/>
      <c r="K123" s="1"/>
      <c r="L123" s="1"/>
      <c r="M123" s="1"/>
      <c r="N123" s="1">
        <v>4</v>
      </c>
      <c r="O123" s="1"/>
      <c r="P123" s="4"/>
      <c r="Q123" s="4"/>
    </row>
    <row r="124" spans="1:17">
      <c r="A124" s="9" t="s">
        <v>55</v>
      </c>
      <c r="B124" s="9" t="s">
        <v>342</v>
      </c>
      <c r="C124" s="10" t="s">
        <v>344</v>
      </c>
      <c r="D124" s="4" t="s">
        <v>19</v>
      </c>
      <c r="E124" s="4" t="s">
        <v>36</v>
      </c>
      <c r="F124" s="136" t="s">
        <v>28</v>
      </c>
      <c r="G124" s="1">
        <v>6</v>
      </c>
      <c r="H124" s="1">
        <v>295</v>
      </c>
      <c r="I124" s="4"/>
      <c r="J124" s="1"/>
      <c r="K124" s="1"/>
      <c r="L124" s="1"/>
      <c r="M124" s="1">
        <v>1</v>
      </c>
      <c r="N124" s="1"/>
      <c r="O124" s="1"/>
      <c r="P124" s="4"/>
      <c r="Q124" s="4"/>
    </row>
    <row r="125" spans="1:17">
      <c r="A125" s="9" t="s">
        <v>55</v>
      </c>
      <c r="B125" s="9" t="s">
        <v>342</v>
      </c>
      <c r="C125" s="10">
        <v>0.4152777777777778</v>
      </c>
      <c r="D125" s="4" t="s">
        <v>19</v>
      </c>
      <c r="E125" s="4" t="s">
        <v>36</v>
      </c>
      <c r="F125" s="136" t="s">
        <v>28</v>
      </c>
      <c r="G125" s="1">
        <v>7</v>
      </c>
      <c r="H125" s="1">
        <v>295</v>
      </c>
      <c r="I125" s="4"/>
      <c r="J125" s="1"/>
      <c r="K125" s="1"/>
      <c r="L125" s="1"/>
      <c r="M125" s="1">
        <v>1</v>
      </c>
      <c r="N125" s="1"/>
      <c r="O125" s="1"/>
      <c r="P125" s="4"/>
      <c r="Q125" s="4"/>
    </row>
    <row r="126" spans="1:17">
      <c r="A126" s="9" t="s">
        <v>55</v>
      </c>
      <c r="B126" s="9" t="s">
        <v>342</v>
      </c>
      <c r="C126" s="10">
        <v>0.42777777777777781</v>
      </c>
      <c r="D126" s="4" t="s">
        <v>19</v>
      </c>
      <c r="E126" s="4" t="s">
        <v>36</v>
      </c>
      <c r="F126" s="136" t="s">
        <v>28</v>
      </c>
      <c r="G126" s="1">
        <v>8</v>
      </c>
      <c r="H126" s="1">
        <v>296</v>
      </c>
      <c r="I126" s="4"/>
      <c r="J126" s="1">
        <v>1</v>
      </c>
      <c r="K126" s="1">
        <v>3</v>
      </c>
      <c r="L126" s="1">
        <v>2</v>
      </c>
      <c r="M126" s="1"/>
      <c r="N126" s="1"/>
      <c r="O126" s="1"/>
      <c r="P126" s="4"/>
      <c r="Q126" s="4"/>
    </row>
    <row r="127" spans="1:17">
      <c r="A127" s="9" t="s">
        <v>55</v>
      </c>
      <c r="B127" s="9" t="s">
        <v>342</v>
      </c>
      <c r="C127" s="10">
        <v>0.4284722222222222</v>
      </c>
      <c r="D127" s="4" t="s">
        <v>19</v>
      </c>
      <c r="E127" s="4" t="s">
        <v>36</v>
      </c>
      <c r="F127" s="136" t="s">
        <v>28</v>
      </c>
      <c r="G127" s="1">
        <v>9</v>
      </c>
      <c r="H127" s="1">
        <v>296</v>
      </c>
      <c r="I127" s="4"/>
      <c r="J127" s="1"/>
      <c r="K127" s="1"/>
      <c r="L127" s="1"/>
      <c r="M127" s="1">
        <v>1</v>
      </c>
      <c r="N127" s="1"/>
      <c r="O127" s="1"/>
      <c r="P127" s="4"/>
      <c r="Q127" s="4"/>
    </row>
    <row r="128" spans="1:17">
      <c r="A128" s="9" t="s">
        <v>55</v>
      </c>
      <c r="B128" s="9" t="s">
        <v>342</v>
      </c>
      <c r="C128" s="10">
        <v>0.4368055555555555</v>
      </c>
      <c r="D128" s="4" t="s">
        <v>19</v>
      </c>
      <c r="E128" s="4" t="s">
        <v>36</v>
      </c>
      <c r="F128" s="136" t="s">
        <v>28</v>
      </c>
      <c r="G128" s="1">
        <v>10</v>
      </c>
      <c r="H128" s="1">
        <v>297</v>
      </c>
      <c r="I128" s="4"/>
      <c r="J128" s="1"/>
      <c r="K128" s="1"/>
      <c r="L128" s="1"/>
      <c r="M128" s="1"/>
      <c r="N128" s="1">
        <v>4</v>
      </c>
      <c r="O128" s="1"/>
      <c r="P128" s="4"/>
      <c r="Q128" s="4"/>
    </row>
    <row r="129" spans="1:17">
      <c r="A129" s="9" t="s">
        <v>55</v>
      </c>
      <c r="B129" s="9" t="s">
        <v>342</v>
      </c>
      <c r="C129" s="10">
        <v>0.43958333333333338</v>
      </c>
      <c r="D129" s="4" t="s">
        <v>19</v>
      </c>
      <c r="E129" s="4" t="s">
        <v>36</v>
      </c>
      <c r="F129" s="136" t="s">
        <v>28</v>
      </c>
      <c r="G129" s="1">
        <v>11</v>
      </c>
      <c r="H129" s="1">
        <v>297</v>
      </c>
      <c r="I129" s="4"/>
      <c r="J129" s="1"/>
      <c r="K129" s="1"/>
      <c r="L129" s="1"/>
      <c r="M129" s="1">
        <v>1</v>
      </c>
      <c r="N129" s="1"/>
      <c r="O129" s="1"/>
      <c r="P129" s="1"/>
      <c r="Q129" s="4"/>
    </row>
    <row r="130" spans="1:17">
      <c r="A130" s="9" t="s">
        <v>55</v>
      </c>
      <c r="B130" s="9" t="s">
        <v>342</v>
      </c>
      <c r="C130" s="10">
        <v>0.47291666666666665</v>
      </c>
      <c r="D130" s="4" t="s">
        <v>19</v>
      </c>
      <c r="E130" s="4" t="s">
        <v>36</v>
      </c>
      <c r="F130" s="136" t="s">
        <v>28</v>
      </c>
      <c r="G130" s="1">
        <v>12</v>
      </c>
      <c r="H130" s="1">
        <v>298</v>
      </c>
      <c r="I130" s="4"/>
      <c r="J130" s="1"/>
      <c r="K130" s="1"/>
      <c r="L130" s="1"/>
      <c r="M130" s="1"/>
      <c r="N130" s="1">
        <v>2</v>
      </c>
      <c r="O130" s="1"/>
      <c r="P130" s="1"/>
      <c r="Q130" s="4"/>
    </row>
    <row r="131" spans="1:17">
      <c r="A131" s="9" t="s">
        <v>55</v>
      </c>
      <c r="B131" s="9" t="s">
        <v>342</v>
      </c>
      <c r="C131" s="10">
        <v>0.47361111111111115</v>
      </c>
      <c r="D131" s="4" t="s">
        <v>19</v>
      </c>
      <c r="E131" s="4" t="s">
        <v>36</v>
      </c>
      <c r="F131" s="136" t="s">
        <v>28</v>
      </c>
      <c r="G131" s="1">
        <v>13</v>
      </c>
      <c r="H131" s="1">
        <v>298</v>
      </c>
      <c r="I131" s="4"/>
      <c r="J131" s="1"/>
      <c r="K131" s="1"/>
      <c r="L131" s="1"/>
      <c r="M131" s="1"/>
      <c r="N131" s="1"/>
      <c r="O131" s="1">
        <v>4</v>
      </c>
      <c r="P131" s="1"/>
      <c r="Q131" s="4"/>
    </row>
    <row r="132" spans="1:17">
      <c r="A132" s="9" t="s">
        <v>55</v>
      </c>
      <c r="B132" s="9" t="s">
        <v>342</v>
      </c>
      <c r="C132" s="10">
        <v>0.4861111111111111</v>
      </c>
      <c r="D132" s="4" t="s">
        <v>19</v>
      </c>
      <c r="E132" s="4" t="s">
        <v>36</v>
      </c>
      <c r="F132" s="136" t="s">
        <v>28</v>
      </c>
      <c r="G132" s="1"/>
      <c r="H132" s="1">
        <v>299</v>
      </c>
      <c r="I132" s="4"/>
      <c r="J132" s="1" t="s">
        <v>298</v>
      </c>
      <c r="K132" s="1" t="s">
        <v>298</v>
      </c>
      <c r="L132" s="1" t="s">
        <v>298</v>
      </c>
      <c r="M132" s="1"/>
      <c r="N132" s="1"/>
      <c r="O132" s="1"/>
      <c r="P132" s="1"/>
      <c r="Q132" s="4"/>
    </row>
    <row r="133" spans="1:17">
      <c r="A133" s="9" t="s">
        <v>55</v>
      </c>
      <c r="B133" s="9" t="s">
        <v>342</v>
      </c>
      <c r="C133" s="10">
        <v>0.3888888888888889</v>
      </c>
      <c r="D133" s="4" t="s">
        <v>19</v>
      </c>
      <c r="E133" s="4" t="s">
        <v>36</v>
      </c>
      <c r="F133" s="136" t="s">
        <v>32</v>
      </c>
      <c r="G133" s="1">
        <v>1</v>
      </c>
      <c r="H133" s="1">
        <v>19</v>
      </c>
      <c r="I133" s="4"/>
      <c r="J133" s="1">
        <v>1</v>
      </c>
      <c r="K133" s="1">
        <v>2</v>
      </c>
      <c r="L133" s="1">
        <v>2</v>
      </c>
      <c r="M133" s="1"/>
      <c r="N133" s="1"/>
      <c r="O133" s="1"/>
      <c r="P133" s="4"/>
      <c r="Q133" s="4"/>
    </row>
    <row r="134" spans="1:17">
      <c r="A134" s="9" t="s">
        <v>55</v>
      </c>
      <c r="B134" s="9" t="s">
        <v>342</v>
      </c>
      <c r="C134" s="10">
        <v>0.40625</v>
      </c>
      <c r="D134" s="4" t="s">
        <v>19</v>
      </c>
      <c r="E134" s="4" t="s">
        <v>36</v>
      </c>
      <c r="F134" s="136" t="s">
        <v>32</v>
      </c>
      <c r="G134" s="1">
        <v>2</v>
      </c>
      <c r="H134" s="1">
        <v>20</v>
      </c>
      <c r="I134" s="4"/>
      <c r="J134" s="1"/>
      <c r="K134" s="1"/>
      <c r="L134" s="1"/>
      <c r="M134" s="1"/>
      <c r="N134" s="1">
        <v>4</v>
      </c>
      <c r="O134" s="1"/>
      <c r="P134" s="4"/>
      <c r="Q134" s="4"/>
    </row>
    <row r="135" spans="1:17">
      <c r="A135" s="9" t="s">
        <v>55</v>
      </c>
      <c r="B135" s="9" t="s">
        <v>342</v>
      </c>
      <c r="C135" s="10">
        <v>0.40972222222222227</v>
      </c>
      <c r="D135" s="4" t="s">
        <v>19</v>
      </c>
      <c r="E135" s="4" t="s">
        <v>36</v>
      </c>
      <c r="F135" s="136" t="s">
        <v>32</v>
      </c>
      <c r="G135" s="1">
        <v>3</v>
      </c>
      <c r="H135" s="1">
        <v>20</v>
      </c>
      <c r="I135" s="4"/>
      <c r="J135" s="1"/>
      <c r="K135" s="1"/>
      <c r="L135" s="1"/>
      <c r="M135" s="1"/>
      <c r="N135" s="1">
        <v>2</v>
      </c>
      <c r="O135" s="1"/>
      <c r="P135" s="4"/>
      <c r="Q135" s="4"/>
    </row>
    <row r="136" spans="1:17">
      <c r="A136" s="9" t="s">
        <v>55</v>
      </c>
      <c r="B136" s="9" t="s">
        <v>342</v>
      </c>
      <c r="C136" s="10">
        <v>0.41319444444444442</v>
      </c>
      <c r="D136" s="4" t="s">
        <v>19</v>
      </c>
      <c r="E136" s="4" t="s">
        <v>36</v>
      </c>
      <c r="F136" s="136" t="s">
        <v>32</v>
      </c>
      <c r="G136" s="1">
        <v>4</v>
      </c>
      <c r="H136" s="1">
        <v>21</v>
      </c>
      <c r="I136" s="4"/>
      <c r="J136" s="1">
        <v>1</v>
      </c>
      <c r="K136" s="1">
        <v>5</v>
      </c>
      <c r="L136" s="1">
        <v>1</v>
      </c>
      <c r="M136" s="1"/>
      <c r="N136" s="1"/>
      <c r="O136" s="1"/>
      <c r="P136" s="4"/>
      <c r="Q136" s="4"/>
    </row>
    <row r="137" spans="1:17">
      <c r="A137" s="9" t="s">
        <v>55</v>
      </c>
      <c r="B137" s="9" t="s">
        <v>342</v>
      </c>
      <c r="C137" s="10">
        <v>0.41666666666666669</v>
      </c>
      <c r="D137" s="4" t="s">
        <v>19</v>
      </c>
      <c r="E137" s="4" t="s">
        <v>36</v>
      </c>
      <c r="F137" s="136" t="s">
        <v>32</v>
      </c>
      <c r="G137" s="1">
        <v>5</v>
      </c>
      <c r="H137" s="1">
        <v>22</v>
      </c>
      <c r="I137" s="4"/>
      <c r="J137" s="1"/>
      <c r="K137" s="1"/>
      <c r="L137" s="1"/>
      <c r="M137" s="1"/>
      <c r="N137" s="1"/>
      <c r="O137" s="1"/>
      <c r="P137" s="4"/>
      <c r="Q137" s="4"/>
    </row>
    <row r="138" spans="1:17">
      <c r="A138" s="9" t="s">
        <v>55</v>
      </c>
      <c r="B138" s="9" t="s">
        <v>342</v>
      </c>
      <c r="C138" s="10">
        <v>0.4236111111111111</v>
      </c>
      <c r="D138" s="4" t="s">
        <v>19</v>
      </c>
      <c r="E138" s="4" t="s">
        <v>36</v>
      </c>
      <c r="F138" s="136" t="s">
        <v>32</v>
      </c>
      <c r="G138" s="1">
        <v>5</v>
      </c>
      <c r="H138" s="1">
        <v>23</v>
      </c>
      <c r="I138" s="4"/>
      <c r="J138" s="1">
        <v>1</v>
      </c>
      <c r="K138" s="1">
        <v>4</v>
      </c>
      <c r="L138" s="1"/>
      <c r="M138" s="1"/>
      <c r="N138" s="1"/>
      <c r="O138" s="1"/>
      <c r="P138" s="4"/>
      <c r="Q138" s="4"/>
    </row>
    <row r="139" spans="1:17">
      <c r="A139" s="9" t="s">
        <v>55</v>
      </c>
      <c r="B139" s="9" t="s">
        <v>342</v>
      </c>
      <c r="C139" s="10">
        <v>0.42708333333333331</v>
      </c>
      <c r="D139" s="4" t="s">
        <v>19</v>
      </c>
      <c r="E139" s="4" t="s">
        <v>36</v>
      </c>
      <c r="F139" s="136" t="s">
        <v>32</v>
      </c>
      <c r="G139" s="1">
        <v>6</v>
      </c>
      <c r="H139" s="1">
        <v>24</v>
      </c>
      <c r="I139" s="4"/>
      <c r="J139" s="1"/>
      <c r="K139" s="1"/>
      <c r="L139" s="1"/>
      <c r="M139" s="1"/>
      <c r="N139" s="1">
        <v>2</v>
      </c>
      <c r="O139" s="1"/>
      <c r="P139" s="4"/>
      <c r="Q139" s="4"/>
    </row>
    <row r="140" spans="1:17">
      <c r="A140" s="9" t="s">
        <v>55</v>
      </c>
      <c r="B140" s="9" t="s">
        <v>342</v>
      </c>
      <c r="C140" s="10">
        <v>0.44097222222222227</v>
      </c>
      <c r="D140" s="4" t="s">
        <v>19</v>
      </c>
      <c r="E140" s="4" t="s">
        <v>36</v>
      </c>
      <c r="F140" s="136" t="s">
        <v>32</v>
      </c>
      <c r="G140" s="1">
        <v>7</v>
      </c>
      <c r="H140" s="1">
        <v>25</v>
      </c>
      <c r="I140" s="4"/>
      <c r="J140" s="1">
        <v>1</v>
      </c>
      <c r="K140" s="1">
        <v>3</v>
      </c>
      <c r="L140" s="1">
        <v>1</v>
      </c>
      <c r="M140" s="1"/>
      <c r="N140" s="1"/>
      <c r="O140" s="1"/>
      <c r="P140" s="4"/>
      <c r="Q140" s="4"/>
    </row>
    <row r="141" spans="1:17">
      <c r="A141" s="9" t="s">
        <v>55</v>
      </c>
      <c r="B141" s="9" t="s">
        <v>342</v>
      </c>
      <c r="C141" s="10">
        <v>0.44791666666666669</v>
      </c>
      <c r="D141" s="4" t="s">
        <v>19</v>
      </c>
      <c r="E141" s="4" t="s">
        <v>36</v>
      </c>
      <c r="F141" s="136" t="s">
        <v>32</v>
      </c>
      <c r="G141" s="1">
        <v>8</v>
      </c>
      <c r="H141" s="1">
        <v>26</v>
      </c>
      <c r="I141" s="4"/>
      <c r="J141" s="1"/>
      <c r="K141" s="1"/>
      <c r="L141" s="1"/>
      <c r="M141" s="1"/>
      <c r="N141" s="1">
        <v>2</v>
      </c>
      <c r="O141" s="1"/>
      <c r="P141" s="4"/>
      <c r="Q141" s="4"/>
    </row>
    <row r="142" spans="1:17">
      <c r="A142" s="9" t="s">
        <v>55</v>
      </c>
      <c r="B142" s="9" t="s">
        <v>342</v>
      </c>
      <c r="C142" s="10">
        <v>0.45277777777777778</v>
      </c>
      <c r="D142" s="4" t="s">
        <v>19</v>
      </c>
      <c r="E142" s="4" t="s">
        <v>36</v>
      </c>
      <c r="F142" s="136" t="s">
        <v>32</v>
      </c>
      <c r="G142" s="1">
        <v>9</v>
      </c>
      <c r="H142" s="1">
        <v>27</v>
      </c>
      <c r="I142" s="4"/>
      <c r="J142" s="1">
        <v>1</v>
      </c>
      <c r="K142" s="1">
        <v>2</v>
      </c>
      <c r="L142" s="1">
        <v>1</v>
      </c>
      <c r="M142" s="1"/>
      <c r="N142" s="1"/>
      <c r="O142" s="1"/>
      <c r="P142" s="4"/>
      <c r="Q142" s="4"/>
    </row>
    <row r="143" spans="1:17">
      <c r="A143" s="9" t="s">
        <v>55</v>
      </c>
      <c r="B143" s="9" t="s">
        <v>342</v>
      </c>
      <c r="C143" s="10">
        <v>0.4548611111111111</v>
      </c>
      <c r="D143" s="4" t="s">
        <v>19</v>
      </c>
      <c r="E143" s="4" t="s">
        <v>36</v>
      </c>
      <c r="F143" s="136" t="s">
        <v>32</v>
      </c>
      <c r="G143" s="1">
        <v>10</v>
      </c>
      <c r="H143" s="1">
        <v>27</v>
      </c>
      <c r="I143" s="4"/>
      <c r="J143" s="1"/>
      <c r="K143" s="1"/>
      <c r="L143" s="1"/>
      <c r="M143" s="1"/>
      <c r="N143" s="1"/>
      <c r="O143" s="1">
        <v>5</v>
      </c>
      <c r="P143" s="4"/>
      <c r="Q143" s="4"/>
    </row>
    <row r="144" spans="1:17">
      <c r="A144" s="9" t="s">
        <v>55</v>
      </c>
      <c r="B144" s="9" t="s">
        <v>342</v>
      </c>
      <c r="C144" s="10">
        <v>0.45555555555555555</v>
      </c>
      <c r="D144" s="4" t="s">
        <v>19</v>
      </c>
      <c r="E144" s="4" t="s">
        <v>36</v>
      </c>
      <c r="F144" s="136" t="s">
        <v>32</v>
      </c>
      <c r="G144" s="1">
        <v>11</v>
      </c>
      <c r="H144" s="1">
        <v>27</v>
      </c>
      <c r="I144" s="4"/>
      <c r="J144" s="1"/>
      <c r="K144" s="1"/>
      <c r="L144" s="1"/>
      <c r="M144" s="1"/>
      <c r="N144" s="1">
        <v>4</v>
      </c>
      <c r="O144" s="1"/>
      <c r="P144" s="4"/>
      <c r="Q144" s="4"/>
    </row>
    <row r="145" spans="1:17">
      <c r="A145" s="9" t="s">
        <v>55</v>
      </c>
      <c r="B145" s="9" t="s">
        <v>342</v>
      </c>
      <c r="C145" s="10">
        <v>0.45624999999999999</v>
      </c>
      <c r="D145" s="4" t="s">
        <v>19</v>
      </c>
      <c r="E145" s="4" t="s">
        <v>36</v>
      </c>
      <c r="F145" s="136" t="s">
        <v>32</v>
      </c>
      <c r="G145" s="1">
        <v>12</v>
      </c>
      <c r="H145" s="1">
        <v>27</v>
      </c>
      <c r="I145" s="4"/>
      <c r="J145" s="1"/>
      <c r="K145" s="1"/>
      <c r="L145" s="1"/>
      <c r="M145" s="1"/>
      <c r="N145" s="1">
        <v>2</v>
      </c>
      <c r="O145" s="1"/>
      <c r="P145" s="4"/>
      <c r="Q145" s="4"/>
    </row>
    <row r="146" spans="1:17">
      <c r="A146" s="9" t="s">
        <v>55</v>
      </c>
      <c r="B146" s="9" t="s">
        <v>342</v>
      </c>
      <c r="C146" s="10">
        <v>0.45833333333333331</v>
      </c>
      <c r="D146" s="4" t="s">
        <v>19</v>
      </c>
      <c r="E146" s="4" t="s">
        <v>36</v>
      </c>
      <c r="F146" s="136" t="s">
        <v>32</v>
      </c>
      <c r="G146" s="1">
        <v>13</v>
      </c>
      <c r="H146" s="1">
        <v>28</v>
      </c>
      <c r="I146" s="4"/>
      <c r="J146" s="1">
        <v>1</v>
      </c>
      <c r="K146" s="1">
        <v>4</v>
      </c>
      <c r="L146" s="1"/>
      <c r="M146" s="1"/>
      <c r="N146" s="1"/>
      <c r="O146" s="1"/>
      <c r="P146" s="4"/>
      <c r="Q146" s="4"/>
    </row>
    <row r="147" spans="1:17">
      <c r="A147" s="9" t="s">
        <v>55</v>
      </c>
      <c r="B147" s="9" t="s">
        <v>342</v>
      </c>
      <c r="C147" s="10">
        <v>0.46180555555555558</v>
      </c>
      <c r="D147" s="4" t="s">
        <v>19</v>
      </c>
      <c r="E147" s="4" t="s">
        <v>36</v>
      </c>
      <c r="F147" s="136" t="s">
        <v>32</v>
      </c>
      <c r="G147" s="1">
        <v>14</v>
      </c>
      <c r="H147" s="1">
        <v>28</v>
      </c>
      <c r="I147" s="4"/>
      <c r="J147" s="1"/>
      <c r="K147" s="1"/>
      <c r="L147" s="1"/>
      <c r="M147" s="1"/>
      <c r="N147" s="1">
        <v>3</v>
      </c>
      <c r="O147" s="1"/>
      <c r="P147" s="4"/>
      <c r="Q147" s="4"/>
    </row>
    <row r="148" spans="1:17">
      <c r="A148" s="9" t="s">
        <v>55</v>
      </c>
      <c r="B148" s="9" t="s">
        <v>342</v>
      </c>
      <c r="C148" s="10">
        <v>0.46527777777777773</v>
      </c>
      <c r="D148" s="4" t="s">
        <v>19</v>
      </c>
      <c r="E148" s="4" t="s">
        <v>36</v>
      </c>
      <c r="F148" s="136" t="s">
        <v>32</v>
      </c>
      <c r="G148" s="1">
        <v>15</v>
      </c>
      <c r="H148" s="1">
        <v>29</v>
      </c>
      <c r="I148" s="4"/>
      <c r="J148" s="1"/>
      <c r="K148" s="1"/>
      <c r="L148" s="1"/>
      <c r="M148" s="1">
        <v>1</v>
      </c>
      <c r="N148" s="1"/>
      <c r="O148" s="1"/>
      <c r="P148" s="4"/>
      <c r="Q148" s="4"/>
    </row>
    <row r="149" spans="1:17">
      <c r="A149" s="9" t="s">
        <v>55</v>
      </c>
      <c r="B149" s="9" t="s">
        <v>342</v>
      </c>
      <c r="C149" s="10">
        <v>0.4826388888888889</v>
      </c>
      <c r="D149" s="4" t="s">
        <v>19</v>
      </c>
      <c r="E149" s="4" t="s">
        <v>36</v>
      </c>
      <c r="F149" s="136" t="s">
        <v>32</v>
      </c>
      <c r="G149" s="1">
        <v>16</v>
      </c>
      <c r="H149" s="1">
        <v>30</v>
      </c>
      <c r="I149" s="4"/>
      <c r="J149" s="1"/>
      <c r="K149" s="1"/>
      <c r="L149" s="1"/>
      <c r="M149" s="1"/>
      <c r="N149" s="1">
        <v>2</v>
      </c>
      <c r="O149" s="1"/>
      <c r="P149" s="4"/>
      <c r="Q149" s="4"/>
    </row>
    <row r="150" spans="1:17">
      <c r="A150" s="9" t="s">
        <v>55</v>
      </c>
      <c r="B150" s="9" t="s">
        <v>342</v>
      </c>
      <c r="C150" s="10" t="s">
        <v>345</v>
      </c>
      <c r="D150" s="4" t="s">
        <v>19</v>
      </c>
      <c r="E150" s="4" t="s">
        <v>36</v>
      </c>
      <c r="F150" s="136" t="s">
        <v>32</v>
      </c>
      <c r="G150" s="1">
        <v>17</v>
      </c>
      <c r="H150" s="1">
        <v>31</v>
      </c>
      <c r="I150" s="4"/>
      <c r="J150" s="1"/>
      <c r="K150" s="1"/>
      <c r="L150" s="1"/>
      <c r="M150" s="1"/>
      <c r="N150" s="1">
        <v>3</v>
      </c>
      <c r="O150" s="1"/>
      <c r="P150" s="4"/>
      <c r="Q150" s="4"/>
    </row>
    <row r="151" spans="1:17">
      <c r="A151" s="9" t="s">
        <v>55</v>
      </c>
      <c r="B151" s="9" t="s">
        <v>342</v>
      </c>
      <c r="C151" s="10">
        <v>0.49652777777777773</v>
      </c>
      <c r="D151" s="4" t="s">
        <v>19</v>
      </c>
      <c r="E151" s="4" t="s">
        <v>36</v>
      </c>
      <c r="F151" s="136" t="s">
        <v>32</v>
      </c>
      <c r="G151" s="1">
        <v>18</v>
      </c>
      <c r="H151" s="1">
        <v>32</v>
      </c>
      <c r="I151" s="4"/>
      <c r="J151" s="1"/>
      <c r="K151" s="1"/>
      <c r="L151" s="1"/>
      <c r="M151" s="1">
        <v>1</v>
      </c>
      <c r="N151" s="1"/>
      <c r="O151" s="1"/>
      <c r="P151" s="4"/>
      <c r="Q151" s="4"/>
    </row>
    <row r="152" spans="1:17">
      <c r="A152" s="9" t="s">
        <v>55</v>
      </c>
      <c r="B152" s="9" t="s">
        <v>342</v>
      </c>
      <c r="C152" s="10">
        <v>0.49791666666666662</v>
      </c>
      <c r="D152" s="4" t="s">
        <v>19</v>
      </c>
      <c r="E152" s="4" t="s">
        <v>36</v>
      </c>
      <c r="F152" s="136" t="s">
        <v>32</v>
      </c>
      <c r="G152" s="1">
        <v>19</v>
      </c>
      <c r="H152" s="1">
        <v>33</v>
      </c>
      <c r="I152" s="4"/>
      <c r="J152" s="1">
        <v>1</v>
      </c>
      <c r="K152" s="1">
        <v>4</v>
      </c>
      <c r="L152" s="1">
        <v>2</v>
      </c>
      <c r="M152" s="1"/>
      <c r="N152" s="1"/>
      <c r="O152" s="1"/>
      <c r="P152" s="4"/>
      <c r="Q152" s="4"/>
    </row>
    <row r="153" spans="1:17">
      <c r="A153" s="9" t="s">
        <v>55</v>
      </c>
      <c r="B153" s="9" t="s">
        <v>342</v>
      </c>
      <c r="C153" s="10">
        <v>0.53125</v>
      </c>
      <c r="D153" s="4" t="s">
        <v>19</v>
      </c>
      <c r="E153" s="4" t="s">
        <v>36</v>
      </c>
      <c r="F153" s="136" t="s">
        <v>32</v>
      </c>
      <c r="G153" s="1">
        <v>20</v>
      </c>
      <c r="H153" s="1">
        <v>34</v>
      </c>
      <c r="I153" s="4"/>
      <c r="J153" s="1"/>
      <c r="K153" s="1"/>
      <c r="L153" s="1"/>
      <c r="M153" s="1">
        <v>1</v>
      </c>
      <c r="N153" s="1"/>
      <c r="O153" s="1"/>
      <c r="P153" s="4"/>
      <c r="Q153" s="4"/>
    </row>
    <row r="154" spans="1:17">
      <c r="A154" s="9" t="s">
        <v>55</v>
      </c>
      <c r="B154" s="9" t="s">
        <v>342</v>
      </c>
      <c r="C154" s="10">
        <v>0.54166666666666663</v>
      </c>
      <c r="D154" s="4" t="s">
        <v>19</v>
      </c>
      <c r="E154" s="4" t="s">
        <v>36</v>
      </c>
      <c r="F154" s="136" t="s">
        <v>32</v>
      </c>
      <c r="G154" s="1">
        <v>21</v>
      </c>
      <c r="H154" s="1">
        <v>35</v>
      </c>
      <c r="I154" s="4"/>
      <c r="J154" s="1">
        <v>1</v>
      </c>
      <c r="K154" s="1">
        <v>6</v>
      </c>
      <c r="L154" s="1">
        <v>1</v>
      </c>
      <c r="M154" s="1"/>
      <c r="N154" s="1"/>
      <c r="O154" s="1"/>
      <c r="P154" s="4"/>
      <c r="Q154" s="4"/>
    </row>
    <row r="155" spans="1:17">
      <c r="A155" s="9" t="s">
        <v>55</v>
      </c>
      <c r="B155" s="9" t="s">
        <v>342</v>
      </c>
      <c r="C155" s="10">
        <v>0.55902777777777779</v>
      </c>
      <c r="D155" s="4" t="s">
        <v>19</v>
      </c>
      <c r="E155" s="4" t="s">
        <v>36</v>
      </c>
      <c r="F155" s="136" t="s">
        <v>32</v>
      </c>
      <c r="G155" s="1">
        <v>22</v>
      </c>
      <c r="H155" s="1">
        <v>36</v>
      </c>
      <c r="I155" s="4"/>
      <c r="J155" s="1"/>
      <c r="K155" s="1"/>
      <c r="L155" s="1"/>
      <c r="M155" s="1" t="s">
        <v>298</v>
      </c>
      <c r="N155" s="1">
        <v>2</v>
      </c>
      <c r="O155" s="1"/>
      <c r="P155" s="4"/>
      <c r="Q155" s="4"/>
    </row>
    <row r="156" spans="1:17">
      <c r="A156" s="9" t="s">
        <v>55</v>
      </c>
      <c r="B156" s="9" t="s">
        <v>342</v>
      </c>
      <c r="C156" s="10">
        <v>0.57291666666666663</v>
      </c>
      <c r="D156" s="4" t="s">
        <v>19</v>
      </c>
      <c r="E156" s="4" t="s">
        <v>36</v>
      </c>
      <c r="F156" s="136" t="s">
        <v>32</v>
      </c>
      <c r="G156" s="1">
        <v>23</v>
      </c>
      <c r="H156" s="1">
        <v>38</v>
      </c>
      <c r="I156" s="4"/>
      <c r="J156" s="1"/>
      <c r="K156" s="1"/>
      <c r="L156" s="1"/>
      <c r="M156" s="1"/>
      <c r="N156" s="1">
        <v>5</v>
      </c>
      <c r="O156" s="1"/>
      <c r="P156" s="4"/>
      <c r="Q156" s="4"/>
    </row>
    <row r="157" spans="1:17">
      <c r="A157" s="9" t="s">
        <v>55</v>
      </c>
      <c r="B157" s="9" t="s">
        <v>342</v>
      </c>
      <c r="C157" s="10">
        <v>0.39583333333333331</v>
      </c>
      <c r="D157" s="4" t="s">
        <v>19</v>
      </c>
      <c r="E157" s="4" t="s">
        <v>36</v>
      </c>
      <c r="F157" s="136" t="s">
        <v>25</v>
      </c>
      <c r="G157" s="1">
        <v>1</v>
      </c>
      <c r="H157" s="3">
        <v>379</v>
      </c>
      <c r="I157" s="4"/>
      <c r="J157" s="1"/>
      <c r="K157" s="1">
        <v>1</v>
      </c>
      <c r="L157" s="1">
        <v>1</v>
      </c>
      <c r="M157" s="1"/>
      <c r="N157" s="1"/>
      <c r="O157" s="1"/>
      <c r="P157" s="4"/>
      <c r="Q157" s="4"/>
    </row>
    <row r="158" spans="1:17">
      <c r="A158" s="9" t="s">
        <v>55</v>
      </c>
      <c r="B158" s="9" t="s">
        <v>342</v>
      </c>
      <c r="C158" s="10" t="s">
        <v>346</v>
      </c>
      <c r="D158" s="4" t="s">
        <v>19</v>
      </c>
      <c r="E158" s="4" t="s">
        <v>36</v>
      </c>
      <c r="F158" s="136" t="s">
        <v>25</v>
      </c>
      <c r="G158" s="1">
        <v>2</v>
      </c>
      <c r="H158" s="3">
        <v>380</v>
      </c>
      <c r="I158" s="4"/>
      <c r="J158" s="1"/>
      <c r="K158" s="1"/>
      <c r="L158" s="1"/>
      <c r="M158" s="1"/>
      <c r="N158" s="1">
        <v>10</v>
      </c>
      <c r="O158" s="1"/>
      <c r="P158" s="4"/>
      <c r="Q158" s="4"/>
    </row>
    <row r="159" spans="1:17">
      <c r="A159" s="9" t="s">
        <v>55</v>
      </c>
      <c r="B159" s="9" t="s">
        <v>342</v>
      </c>
      <c r="C159" s="10">
        <v>0.40277777777777773</v>
      </c>
      <c r="D159" s="4" t="s">
        <v>19</v>
      </c>
      <c r="E159" s="4" t="s">
        <v>36</v>
      </c>
      <c r="F159" s="136" t="s">
        <v>25</v>
      </c>
      <c r="G159" s="1">
        <v>3</v>
      </c>
      <c r="H159" s="3">
        <v>381</v>
      </c>
      <c r="I159" s="4"/>
      <c r="J159" s="1">
        <v>1</v>
      </c>
      <c r="K159" s="1">
        <v>1</v>
      </c>
      <c r="L159" s="1">
        <v>1</v>
      </c>
      <c r="M159" s="1"/>
      <c r="N159" s="1"/>
      <c r="O159" s="1"/>
      <c r="P159" s="4"/>
      <c r="Q159" s="4"/>
    </row>
    <row r="160" spans="1:17">
      <c r="A160" s="9" t="s">
        <v>55</v>
      </c>
      <c r="B160" s="9" t="s">
        <v>342</v>
      </c>
      <c r="C160" s="10">
        <v>0.40416666666666662</v>
      </c>
      <c r="D160" s="4" t="s">
        <v>19</v>
      </c>
      <c r="E160" s="4" t="s">
        <v>36</v>
      </c>
      <c r="F160" s="136" t="s">
        <v>25</v>
      </c>
      <c r="G160" s="1">
        <v>4</v>
      </c>
      <c r="H160" s="3">
        <v>382</v>
      </c>
      <c r="I160" s="4"/>
      <c r="J160" s="1"/>
      <c r="K160" s="1"/>
      <c r="L160" s="1"/>
      <c r="M160" s="1">
        <v>1</v>
      </c>
      <c r="N160" s="1"/>
      <c r="O160" s="1"/>
      <c r="P160" s="4"/>
      <c r="Q160" s="4"/>
    </row>
    <row r="161" spans="1:17">
      <c r="A161" s="9" t="s">
        <v>55</v>
      </c>
      <c r="B161" s="9" t="s">
        <v>342</v>
      </c>
      <c r="C161" s="10">
        <v>0.40763888888888888</v>
      </c>
      <c r="D161" s="4" t="s">
        <v>19</v>
      </c>
      <c r="E161" s="4" t="s">
        <v>36</v>
      </c>
      <c r="F161" s="136" t="s">
        <v>25</v>
      </c>
      <c r="G161" s="1">
        <v>5</v>
      </c>
      <c r="H161" s="3">
        <v>383</v>
      </c>
      <c r="I161" s="4"/>
      <c r="J161" s="1">
        <v>1</v>
      </c>
      <c r="K161" s="1">
        <v>1</v>
      </c>
      <c r="L161" s="1"/>
      <c r="M161" s="1"/>
      <c r="N161" s="1"/>
      <c r="O161" s="1"/>
      <c r="P161" s="4"/>
      <c r="Q161" s="4"/>
    </row>
    <row r="162" spans="1:17">
      <c r="A162" s="9" t="s">
        <v>55</v>
      </c>
      <c r="B162" s="9" t="s">
        <v>342</v>
      </c>
      <c r="C162" s="10">
        <v>0.41666666666666669</v>
      </c>
      <c r="D162" s="4" t="s">
        <v>19</v>
      </c>
      <c r="E162" s="4" t="s">
        <v>36</v>
      </c>
      <c r="F162" s="136" t="s">
        <v>25</v>
      </c>
      <c r="G162" s="1">
        <v>6</v>
      </c>
      <c r="H162" s="3">
        <v>384</v>
      </c>
      <c r="I162" s="4"/>
      <c r="J162" s="1"/>
      <c r="K162" s="1"/>
      <c r="L162" s="1"/>
      <c r="M162" s="1"/>
      <c r="N162" s="1"/>
      <c r="O162" s="1"/>
      <c r="P162" s="4"/>
      <c r="Q162" s="4"/>
    </row>
    <row r="163" spans="1:17">
      <c r="A163" s="9" t="s">
        <v>55</v>
      </c>
      <c r="B163" s="9" t="s">
        <v>342</v>
      </c>
      <c r="C163" s="10">
        <v>0.4291666666666667</v>
      </c>
      <c r="D163" s="4" t="s">
        <v>19</v>
      </c>
      <c r="E163" s="4" t="s">
        <v>36</v>
      </c>
      <c r="F163" s="136" t="s">
        <v>25</v>
      </c>
      <c r="G163" s="1">
        <v>7</v>
      </c>
      <c r="H163" s="3">
        <v>385</v>
      </c>
      <c r="I163" s="4"/>
      <c r="J163" s="1"/>
      <c r="K163" s="1">
        <v>1</v>
      </c>
      <c r="L163" s="1">
        <v>1</v>
      </c>
      <c r="M163" s="1"/>
      <c r="N163" s="1"/>
      <c r="O163" s="1"/>
      <c r="P163" s="4"/>
      <c r="Q163" s="4"/>
    </row>
    <row r="164" spans="1:17">
      <c r="A164" s="9" t="s">
        <v>55</v>
      </c>
      <c r="B164" s="9" t="s">
        <v>342</v>
      </c>
      <c r="C164" s="10">
        <v>0.43472222222222223</v>
      </c>
      <c r="D164" s="4" t="s">
        <v>19</v>
      </c>
      <c r="E164" s="4" t="s">
        <v>36</v>
      </c>
      <c r="F164" s="136" t="s">
        <v>25</v>
      </c>
      <c r="G164" s="1">
        <v>8</v>
      </c>
      <c r="H164" s="3">
        <v>386</v>
      </c>
      <c r="I164" s="4"/>
      <c r="J164" s="1"/>
      <c r="K164" s="1"/>
      <c r="L164" s="1"/>
      <c r="M164" s="1"/>
      <c r="N164" s="1"/>
      <c r="O164" s="1"/>
      <c r="P164" s="4"/>
      <c r="Q164" s="4"/>
    </row>
    <row r="165" spans="1:17">
      <c r="A165" s="9" t="s">
        <v>55</v>
      </c>
      <c r="B165" s="9" t="s">
        <v>342</v>
      </c>
      <c r="C165" s="10">
        <v>0.45</v>
      </c>
      <c r="D165" s="4" t="s">
        <v>19</v>
      </c>
      <c r="E165" s="4" t="s">
        <v>36</v>
      </c>
      <c r="F165" s="136" t="s">
        <v>25</v>
      </c>
      <c r="G165" s="1">
        <v>9</v>
      </c>
      <c r="H165" s="3">
        <v>387</v>
      </c>
      <c r="I165" s="4"/>
      <c r="J165" s="1"/>
      <c r="K165" s="1"/>
      <c r="L165" s="1"/>
      <c r="M165" s="1"/>
      <c r="N165" s="1"/>
      <c r="O165" s="1">
        <v>2</v>
      </c>
      <c r="P165" s="4"/>
      <c r="Q165" s="4"/>
    </row>
    <row r="166" spans="1:17">
      <c r="A166" s="9" t="s">
        <v>55</v>
      </c>
      <c r="B166" s="9" t="s">
        <v>342</v>
      </c>
      <c r="C166" s="10">
        <v>0.46180555555555558</v>
      </c>
      <c r="D166" s="4" t="s">
        <v>19</v>
      </c>
      <c r="E166" s="4" t="s">
        <v>36</v>
      </c>
      <c r="F166" s="136" t="s">
        <v>25</v>
      </c>
      <c r="G166" s="1">
        <v>10</v>
      </c>
      <c r="H166" s="3">
        <v>388</v>
      </c>
      <c r="I166" s="4"/>
      <c r="J166" s="1"/>
      <c r="K166" s="1"/>
      <c r="L166" s="1"/>
      <c r="M166" s="1"/>
      <c r="N166" s="1">
        <v>1</v>
      </c>
      <c r="O166" s="1"/>
      <c r="P166" s="4"/>
      <c r="Q166" s="4"/>
    </row>
    <row r="167" spans="1:17">
      <c r="A167" s="9" t="s">
        <v>55</v>
      </c>
      <c r="B167" s="9" t="s">
        <v>342</v>
      </c>
      <c r="C167" s="10">
        <v>0.46180555555555558</v>
      </c>
      <c r="D167" s="4" t="s">
        <v>19</v>
      </c>
      <c r="E167" s="4" t="s">
        <v>36</v>
      </c>
      <c r="F167" s="136" t="s">
        <v>25</v>
      </c>
      <c r="G167" s="1">
        <v>11</v>
      </c>
      <c r="H167" s="3">
        <v>389</v>
      </c>
      <c r="I167" s="4"/>
      <c r="J167" s="1"/>
      <c r="K167" s="1"/>
      <c r="L167" s="1"/>
      <c r="M167" s="1"/>
      <c r="N167" s="1"/>
      <c r="O167" s="1">
        <v>2</v>
      </c>
      <c r="P167" s="4"/>
      <c r="Q167" s="4"/>
    </row>
    <row r="168" spans="1:17">
      <c r="A168" s="9" t="s">
        <v>55</v>
      </c>
      <c r="B168" s="9" t="s">
        <v>342</v>
      </c>
      <c r="C168" s="10">
        <v>0.47222222222222227</v>
      </c>
      <c r="D168" s="4" t="s">
        <v>19</v>
      </c>
      <c r="E168" s="4" t="s">
        <v>36</v>
      </c>
      <c r="F168" s="136" t="s">
        <v>25</v>
      </c>
      <c r="G168" s="1">
        <v>12</v>
      </c>
      <c r="H168" s="3">
        <v>390</v>
      </c>
      <c r="I168" s="4"/>
      <c r="J168" s="1"/>
      <c r="K168" s="1"/>
      <c r="L168" s="1"/>
      <c r="M168" s="1"/>
      <c r="N168" s="1"/>
      <c r="O168" s="1">
        <v>9</v>
      </c>
      <c r="P168" s="4"/>
      <c r="Q168" s="4"/>
    </row>
    <row r="169" spans="1:17">
      <c r="A169" s="9" t="s">
        <v>55</v>
      </c>
      <c r="B169" s="9" t="s">
        <v>342</v>
      </c>
      <c r="C169" s="10">
        <v>0.4993055555555555</v>
      </c>
      <c r="D169" s="4" t="s">
        <v>19</v>
      </c>
      <c r="E169" s="4" t="s">
        <v>36</v>
      </c>
      <c r="F169" s="136" t="s">
        <v>25</v>
      </c>
      <c r="G169" s="1">
        <v>13</v>
      </c>
      <c r="H169" s="3">
        <v>391</v>
      </c>
      <c r="I169" s="4"/>
      <c r="J169" s="1">
        <v>1</v>
      </c>
      <c r="K169" s="1">
        <v>3</v>
      </c>
      <c r="L169" s="1">
        <v>3</v>
      </c>
      <c r="M169" s="1" t="s">
        <v>298</v>
      </c>
      <c r="N169" s="1"/>
      <c r="O169" s="1"/>
      <c r="P169" s="4"/>
      <c r="Q169" s="4"/>
    </row>
    <row r="170" spans="1:17">
      <c r="A170" s="9" t="s">
        <v>55</v>
      </c>
      <c r="B170" s="9" t="s">
        <v>342</v>
      </c>
      <c r="C170" s="10"/>
      <c r="D170" s="4" t="s">
        <v>19</v>
      </c>
      <c r="E170" s="4" t="s">
        <v>36</v>
      </c>
      <c r="F170" s="136" t="s">
        <v>25</v>
      </c>
      <c r="G170" s="1">
        <v>14</v>
      </c>
      <c r="H170" s="149"/>
      <c r="I170" s="4"/>
      <c r="J170" s="1"/>
      <c r="K170" s="1"/>
      <c r="L170" s="1"/>
      <c r="M170" s="1"/>
      <c r="N170" s="1">
        <v>2</v>
      </c>
      <c r="O170" s="1"/>
      <c r="P170" s="4"/>
      <c r="Q170" s="4"/>
    </row>
    <row r="171" spans="1:17">
      <c r="A171" s="9" t="s">
        <v>55</v>
      </c>
      <c r="B171" s="9" t="s">
        <v>342</v>
      </c>
      <c r="C171" s="10"/>
      <c r="D171" s="4" t="s">
        <v>19</v>
      </c>
      <c r="E171" s="4" t="s">
        <v>36</v>
      </c>
      <c r="F171" s="136" t="s">
        <v>25</v>
      </c>
      <c r="G171" s="1">
        <v>15</v>
      </c>
      <c r="H171" s="149"/>
      <c r="I171" s="4"/>
      <c r="J171" s="1"/>
      <c r="K171" s="1"/>
      <c r="L171" s="1"/>
      <c r="M171" s="1"/>
      <c r="N171" s="1">
        <v>10</v>
      </c>
      <c r="O171" s="1"/>
      <c r="P171" s="4"/>
      <c r="Q171" s="4"/>
    </row>
    <row r="172" spans="1:17">
      <c r="A172" s="9" t="s">
        <v>55</v>
      </c>
      <c r="B172" s="9" t="s">
        <v>342</v>
      </c>
      <c r="C172" s="10"/>
      <c r="D172" s="4" t="s">
        <v>19</v>
      </c>
      <c r="E172" s="4" t="s">
        <v>36</v>
      </c>
      <c r="F172" s="136" t="s">
        <v>25</v>
      </c>
      <c r="G172" s="1">
        <v>16</v>
      </c>
      <c r="H172" s="1"/>
      <c r="I172" s="4"/>
      <c r="J172" s="1"/>
      <c r="K172" s="1"/>
      <c r="L172" s="1"/>
      <c r="M172" s="1"/>
      <c r="N172" s="1"/>
      <c r="O172" s="1">
        <v>13</v>
      </c>
      <c r="P172" s="4"/>
      <c r="Q172" s="4"/>
    </row>
    <row r="173" spans="1:17">
      <c r="A173" s="9" t="s">
        <v>55</v>
      </c>
      <c r="B173" s="9" t="s">
        <v>342</v>
      </c>
      <c r="C173" s="10"/>
      <c r="D173" s="4" t="s">
        <v>19</v>
      </c>
      <c r="E173" s="4" t="s">
        <v>36</v>
      </c>
      <c r="F173" s="136" t="s">
        <v>25</v>
      </c>
      <c r="G173" s="1">
        <v>16</v>
      </c>
      <c r="H173" s="1"/>
      <c r="I173" s="4"/>
      <c r="J173" s="1">
        <v>3</v>
      </c>
      <c r="K173" s="1">
        <v>7</v>
      </c>
      <c r="L173" s="1">
        <v>6</v>
      </c>
      <c r="M173" s="104"/>
      <c r="N173" s="104"/>
      <c r="O173" s="104"/>
      <c r="P173" s="4"/>
      <c r="Q173" s="4"/>
    </row>
    <row r="174" spans="1:17">
      <c r="A174" s="9" t="s">
        <v>55</v>
      </c>
      <c r="B174" s="9" t="s">
        <v>342</v>
      </c>
      <c r="C174" s="10"/>
      <c r="D174" s="4" t="s">
        <v>19</v>
      </c>
      <c r="E174" s="4" t="s">
        <v>36</v>
      </c>
      <c r="F174" s="136" t="s">
        <v>25</v>
      </c>
      <c r="G174" s="1"/>
      <c r="H174" s="1"/>
      <c r="I174" s="4"/>
      <c r="J174" s="1"/>
      <c r="K174" s="1"/>
      <c r="L174" s="1"/>
      <c r="M174" s="3">
        <v>2</v>
      </c>
      <c r="N174" s="3">
        <v>22</v>
      </c>
      <c r="O174" s="3">
        <v>13</v>
      </c>
      <c r="P174" s="4"/>
      <c r="Q174" s="4"/>
    </row>
    <row r="175" spans="1:17">
      <c r="A175" s="9" t="s">
        <v>55</v>
      </c>
      <c r="B175" s="9" t="s">
        <v>342</v>
      </c>
      <c r="C175" s="10">
        <v>0.50694444444444442</v>
      </c>
      <c r="D175" s="4" t="s">
        <v>19</v>
      </c>
      <c r="E175" s="4" t="s">
        <v>36</v>
      </c>
      <c r="F175" s="136" t="s">
        <v>25</v>
      </c>
      <c r="G175" s="1"/>
      <c r="H175" s="1">
        <v>392</v>
      </c>
      <c r="I175" s="4"/>
      <c r="J175" s="1">
        <v>1</v>
      </c>
      <c r="K175" s="1">
        <v>8</v>
      </c>
      <c r="L175" s="1">
        <v>1</v>
      </c>
      <c r="M175" s="1"/>
      <c r="N175" s="1"/>
      <c r="O175" s="1"/>
      <c r="P175" s="4"/>
      <c r="Q175" s="4"/>
    </row>
    <row r="176" spans="1:17">
      <c r="A176" s="9" t="s">
        <v>55</v>
      </c>
      <c r="B176" s="9" t="s">
        <v>342</v>
      </c>
      <c r="C176" s="10">
        <v>0.5083333333333333</v>
      </c>
      <c r="D176" s="4" t="s">
        <v>19</v>
      </c>
      <c r="E176" s="4" t="s">
        <v>36</v>
      </c>
      <c r="F176" s="136" t="s">
        <v>25</v>
      </c>
      <c r="G176" s="1"/>
      <c r="H176" s="1">
        <v>393</v>
      </c>
      <c r="I176" s="4"/>
      <c r="J176" s="1"/>
      <c r="K176" s="1"/>
      <c r="L176" s="1"/>
      <c r="M176" s="1">
        <v>1</v>
      </c>
      <c r="N176" s="1"/>
      <c r="O176" s="1"/>
      <c r="P176" s="4"/>
      <c r="Q176" s="4"/>
    </row>
    <row r="177" spans="1:17">
      <c r="A177" s="9" t="s">
        <v>55</v>
      </c>
      <c r="B177" s="9" t="s">
        <v>342</v>
      </c>
      <c r="C177" s="10">
        <v>0.51458333333333328</v>
      </c>
      <c r="D177" s="4" t="s">
        <v>19</v>
      </c>
      <c r="E177" s="4" t="s">
        <v>36</v>
      </c>
      <c r="F177" s="136" t="s">
        <v>25</v>
      </c>
      <c r="G177" s="1"/>
      <c r="H177" s="1">
        <v>394</v>
      </c>
      <c r="I177" s="4"/>
      <c r="J177" s="1"/>
      <c r="K177" s="1"/>
      <c r="L177" s="1"/>
      <c r="M177" s="1"/>
      <c r="N177" s="1"/>
      <c r="O177" s="1">
        <v>3</v>
      </c>
      <c r="P177" s="4"/>
      <c r="Q177" s="4"/>
    </row>
    <row r="178" spans="1:17">
      <c r="A178" s="9" t="s">
        <v>55</v>
      </c>
      <c r="B178" s="9" t="s">
        <v>342</v>
      </c>
      <c r="C178" s="10" t="s">
        <v>347</v>
      </c>
      <c r="D178" s="4" t="s">
        <v>19</v>
      </c>
      <c r="E178" s="4" t="s">
        <v>36</v>
      </c>
      <c r="F178" s="136" t="s">
        <v>25</v>
      </c>
      <c r="G178" s="1"/>
      <c r="H178" s="1">
        <v>395</v>
      </c>
      <c r="I178" s="4"/>
      <c r="J178" s="1"/>
      <c r="K178" s="1"/>
      <c r="L178" s="1"/>
      <c r="M178" s="1">
        <v>1</v>
      </c>
      <c r="N178" s="1"/>
      <c r="O178" s="1"/>
      <c r="P178" s="4"/>
      <c r="Q178" s="4"/>
    </row>
    <row r="179" spans="1:17">
      <c r="A179" s="9" t="s">
        <v>55</v>
      </c>
      <c r="B179" s="9" t="s">
        <v>342</v>
      </c>
      <c r="C179" s="10">
        <v>0.51458333333333328</v>
      </c>
      <c r="D179" s="4" t="s">
        <v>19</v>
      </c>
      <c r="E179" s="4" t="s">
        <v>36</v>
      </c>
      <c r="F179" s="136" t="s">
        <v>25</v>
      </c>
      <c r="G179" s="1"/>
      <c r="H179" s="1">
        <v>396</v>
      </c>
      <c r="I179" s="4"/>
      <c r="J179" s="1"/>
      <c r="K179" s="1"/>
      <c r="L179" s="1"/>
      <c r="M179" s="1">
        <v>1</v>
      </c>
      <c r="N179" s="1"/>
      <c r="O179" s="1"/>
      <c r="P179" s="4"/>
      <c r="Q179" s="4"/>
    </row>
    <row r="180" spans="1:17">
      <c r="A180" s="9" t="s">
        <v>55</v>
      </c>
      <c r="B180" s="9" t="s">
        <v>342</v>
      </c>
      <c r="C180" s="10">
        <v>0.56180555555555556</v>
      </c>
      <c r="D180" s="4" t="s">
        <v>19</v>
      </c>
      <c r="E180" s="4" t="s">
        <v>36</v>
      </c>
      <c r="F180" s="136" t="s">
        <v>25</v>
      </c>
      <c r="G180" s="1"/>
      <c r="H180" s="1">
        <v>406</v>
      </c>
      <c r="I180" s="4"/>
      <c r="J180" s="1">
        <v>1</v>
      </c>
      <c r="K180" s="1">
        <v>3</v>
      </c>
      <c r="L180" s="1">
        <v>1</v>
      </c>
      <c r="M180" s="1"/>
      <c r="N180" s="1"/>
      <c r="O180" s="1"/>
      <c r="P180" s="4"/>
      <c r="Q180" s="4"/>
    </row>
    <row r="181" spans="1:17">
      <c r="A181" s="9" t="s">
        <v>55</v>
      </c>
      <c r="B181" s="9" t="s">
        <v>342</v>
      </c>
      <c r="C181" s="10">
        <v>0.56944444444444442</v>
      </c>
      <c r="D181" s="4" t="s">
        <v>19</v>
      </c>
      <c r="E181" s="4" t="s">
        <v>36</v>
      </c>
      <c r="F181" s="136" t="s">
        <v>25</v>
      </c>
      <c r="G181" s="1"/>
      <c r="H181" s="1">
        <v>407</v>
      </c>
      <c r="I181" s="4"/>
      <c r="J181" s="1"/>
      <c r="K181" s="1"/>
      <c r="L181" s="1"/>
      <c r="M181" s="1">
        <v>1</v>
      </c>
      <c r="N181" s="1"/>
      <c r="O181" s="1"/>
      <c r="P181" s="4"/>
      <c r="Q181" s="4"/>
    </row>
    <row r="182" spans="1:17">
      <c r="A182" s="9" t="s">
        <v>55</v>
      </c>
      <c r="B182" s="9" t="s">
        <v>342</v>
      </c>
      <c r="C182" s="10">
        <v>0.56944444444444442</v>
      </c>
      <c r="D182" s="4" t="s">
        <v>19</v>
      </c>
      <c r="E182" s="4" t="s">
        <v>36</v>
      </c>
      <c r="F182" s="136" t="s">
        <v>25</v>
      </c>
      <c r="G182" s="1"/>
      <c r="H182" s="1">
        <v>408</v>
      </c>
      <c r="I182" s="4"/>
      <c r="J182" s="1"/>
      <c r="K182" s="1"/>
      <c r="L182" s="1"/>
      <c r="M182" s="1">
        <v>1</v>
      </c>
      <c r="N182" s="1"/>
      <c r="O182" s="1"/>
      <c r="P182" s="4"/>
      <c r="Q182" s="4"/>
    </row>
    <row r="183" spans="1:17">
      <c r="A183" s="9" t="s">
        <v>55</v>
      </c>
      <c r="B183" s="9" t="s">
        <v>342</v>
      </c>
      <c r="C183" s="10">
        <v>0.57291666666666663</v>
      </c>
      <c r="D183" s="4" t="s">
        <v>19</v>
      </c>
      <c r="E183" s="4" t="s">
        <v>36</v>
      </c>
      <c r="F183" s="136" t="s">
        <v>25</v>
      </c>
      <c r="G183" s="1"/>
      <c r="H183" s="1">
        <v>409</v>
      </c>
      <c r="I183" s="4"/>
      <c r="J183" s="1">
        <v>1</v>
      </c>
      <c r="K183" s="1">
        <v>3</v>
      </c>
      <c r="L183" s="1"/>
      <c r="M183" s="1"/>
      <c r="N183" s="1"/>
      <c r="O183" s="1"/>
      <c r="P183" s="4"/>
      <c r="Q183" s="4"/>
    </row>
    <row r="184" spans="1:17">
      <c r="A184" s="9" t="s">
        <v>55</v>
      </c>
      <c r="B184" s="9" t="s">
        <v>342</v>
      </c>
      <c r="C184" s="10">
        <v>0.5805555555555556</v>
      </c>
      <c r="D184" s="4" t="s">
        <v>19</v>
      </c>
      <c r="E184" s="4" t="s">
        <v>36</v>
      </c>
      <c r="F184" s="136" t="s">
        <v>25</v>
      </c>
      <c r="G184" s="1"/>
      <c r="H184" s="1">
        <v>410</v>
      </c>
      <c r="I184" s="4"/>
      <c r="J184" s="1">
        <v>1</v>
      </c>
      <c r="K184" s="1">
        <v>8</v>
      </c>
      <c r="L184" s="1">
        <v>3</v>
      </c>
      <c r="M184" s="1"/>
      <c r="N184" s="1"/>
      <c r="O184" s="1"/>
      <c r="P184" s="4"/>
      <c r="Q184" s="4"/>
    </row>
    <row r="185" spans="1:17">
      <c r="A185" s="9" t="s">
        <v>55</v>
      </c>
      <c r="B185" s="9" t="s">
        <v>342</v>
      </c>
      <c r="C185" s="10">
        <v>0.70833333333333337</v>
      </c>
      <c r="D185" s="4" t="s">
        <v>19</v>
      </c>
      <c r="E185" s="4" t="s">
        <v>36</v>
      </c>
      <c r="F185" s="136" t="s">
        <v>25</v>
      </c>
      <c r="G185" s="1"/>
      <c r="H185" s="1">
        <v>411</v>
      </c>
      <c r="I185" s="4"/>
      <c r="J185" s="1"/>
      <c r="K185" s="1"/>
      <c r="L185" s="1"/>
      <c r="M185" s="1"/>
      <c r="N185" s="1"/>
      <c r="O185" s="1">
        <v>11</v>
      </c>
      <c r="P185" s="4"/>
      <c r="Q185" s="4"/>
    </row>
    <row r="186" spans="1:17">
      <c r="A186" s="9" t="s">
        <v>55</v>
      </c>
      <c r="B186" s="9" t="s">
        <v>342</v>
      </c>
      <c r="C186" s="10">
        <v>0.71180555555555547</v>
      </c>
      <c r="D186" s="4" t="s">
        <v>19</v>
      </c>
      <c r="E186" s="4" t="s">
        <v>36</v>
      </c>
      <c r="F186" s="136" t="s">
        <v>25</v>
      </c>
      <c r="G186" s="1"/>
      <c r="H186" s="1">
        <v>412</v>
      </c>
      <c r="I186" s="4"/>
      <c r="J186" s="1"/>
      <c r="K186" s="1"/>
      <c r="L186" s="1"/>
      <c r="M186" s="1">
        <v>1</v>
      </c>
      <c r="N186" s="1"/>
      <c r="O186" s="1"/>
      <c r="P186" s="4"/>
      <c r="Q186" s="4"/>
    </row>
    <row r="187" spans="1:17">
      <c r="A187" s="9" t="s">
        <v>55</v>
      </c>
      <c r="B187" s="9" t="s">
        <v>342</v>
      </c>
      <c r="C187" s="10" t="s">
        <v>348</v>
      </c>
      <c r="D187" s="4" t="s">
        <v>19</v>
      </c>
      <c r="E187" s="4" t="s">
        <v>36</v>
      </c>
      <c r="F187" s="136" t="s">
        <v>29</v>
      </c>
      <c r="G187" s="4"/>
      <c r="H187" s="1">
        <v>208</v>
      </c>
      <c r="I187" s="4"/>
      <c r="J187" s="1"/>
      <c r="K187" s="1"/>
      <c r="L187" s="1"/>
      <c r="M187" s="1" t="s">
        <v>298</v>
      </c>
      <c r="N187" s="1">
        <v>2</v>
      </c>
      <c r="O187" s="1"/>
      <c r="P187" s="4"/>
      <c r="Q187" s="4"/>
    </row>
    <row r="188" spans="1:17">
      <c r="A188" s="9" t="s">
        <v>55</v>
      </c>
      <c r="B188" s="9" t="s">
        <v>342</v>
      </c>
      <c r="C188" s="10">
        <v>0.40277777777777773</v>
      </c>
      <c r="D188" s="4" t="s">
        <v>19</v>
      </c>
      <c r="E188" s="4" t="s">
        <v>36</v>
      </c>
      <c r="F188" s="136" t="s">
        <v>29</v>
      </c>
      <c r="G188" s="4"/>
      <c r="H188" s="1">
        <v>209</v>
      </c>
      <c r="I188" s="4"/>
      <c r="J188" s="1">
        <v>1</v>
      </c>
      <c r="K188" s="1">
        <v>1</v>
      </c>
      <c r="L188" s="1">
        <v>1</v>
      </c>
      <c r="M188" s="1"/>
      <c r="N188" s="1"/>
      <c r="O188" s="1"/>
      <c r="P188" s="4"/>
      <c r="Q188" s="4"/>
    </row>
    <row r="189" spans="1:17">
      <c r="A189" s="9" t="s">
        <v>55</v>
      </c>
      <c r="B189" s="9" t="s">
        <v>342</v>
      </c>
      <c r="C189" s="10">
        <v>0.42638888888888887</v>
      </c>
      <c r="D189" s="4" t="s">
        <v>19</v>
      </c>
      <c r="E189" s="4" t="s">
        <v>36</v>
      </c>
      <c r="F189" s="136" t="s">
        <v>29</v>
      </c>
      <c r="G189" s="4"/>
      <c r="H189" s="1">
        <v>210</v>
      </c>
      <c r="I189" s="4"/>
      <c r="J189" s="1"/>
      <c r="K189" s="1"/>
      <c r="L189" s="1"/>
      <c r="M189" s="1">
        <v>1</v>
      </c>
      <c r="N189" s="1"/>
      <c r="O189" s="1"/>
      <c r="P189" s="4"/>
      <c r="Q189" s="4"/>
    </row>
    <row r="190" spans="1:17">
      <c r="A190" s="9" t="s">
        <v>55</v>
      </c>
      <c r="B190" s="9" t="s">
        <v>342</v>
      </c>
      <c r="C190" s="10">
        <v>0.43472222222222223</v>
      </c>
      <c r="D190" s="4" t="s">
        <v>19</v>
      </c>
      <c r="E190" s="4" t="s">
        <v>36</v>
      </c>
      <c r="F190" s="136" t="s">
        <v>29</v>
      </c>
      <c r="G190" s="4"/>
      <c r="H190" s="1">
        <v>211</v>
      </c>
      <c r="I190" s="4"/>
      <c r="J190" s="1"/>
      <c r="K190" s="1"/>
      <c r="L190" s="1"/>
      <c r="M190" s="1"/>
      <c r="N190" s="1"/>
      <c r="O190" s="1">
        <v>6</v>
      </c>
      <c r="P190" s="4"/>
      <c r="Q190" s="4"/>
    </row>
    <row r="191" spans="1:17">
      <c r="A191" s="9" t="s">
        <v>55</v>
      </c>
      <c r="B191" s="9" t="s">
        <v>342</v>
      </c>
      <c r="C191" s="10">
        <v>0.44374999999999998</v>
      </c>
      <c r="D191" s="4" t="s">
        <v>19</v>
      </c>
      <c r="E191" s="4" t="s">
        <v>36</v>
      </c>
      <c r="F191" s="136" t="s">
        <v>29</v>
      </c>
      <c r="G191" s="4"/>
      <c r="H191" s="1">
        <v>212</v>
      </c>
      <c r="I191" s="4"/>
      <c r="J191" s="1"/>
      <c r="K191" s="1"/>
      <c r="L191" s="1"/>
      <c r="M191" s="1"/>
      <c r="N191" s="1"/>
      <c r="O191" s="1">
        <v>5</v>
      </c>
      <c r="P191" s="4"/>
      <c r="Q191" s="4"/>
    </row>
    <row r="192" spans="1:17">
      <c r="A192" s="9" t="s">
        <v>55</v>
      </c>
      <c r="B192" s="9" t="s">
        <v>342</v>
      </c>
      <c r="C192" s="10">
        <v>0.44444444444444442</v>
      </c>
      <c r="D192" s="4" t="s">
        <v>19</v>
      </c>
      <c r="E192" s="4" t="s">
        <v>36</v>
      </c>
      <c r="F192" s="136" t="s">
        <v>29</v>
      </c>
      <c r="G192" s="4"/>
      <c r="H192" s="1">
        <v>212</v>
      </c>
      <c r="I192" s="4"/>
      <c r="J192" s="1"/>
      <c r="K192" s="1"/>
      <c r="L192" s="1"/>
      <c r="M192" s="1"/>
      <c r="N192" s="1">
        <v>2</v>
      </c>
      <c r="O192" s="1"/>
      <c r="P192" s="4"/>
      <c r="Q192" s="4"/>
    </row>
    <row r="193" spans="1:17">
      <c r="A193" s="9" t="s">
        <v>55</v>
      </c>
      <c r="B193" s="9" t="s">
        <v>342</v>
      </c>
      <c r="C193" s="10">
        <v>0.47430555555555554</v>
      </c>
      <c r="D193" s="4" t="s">
        <v>19</v>
      </c>
      <c r="E193" s="4" t="s">
        <v>36</v>
      </c>
      <c r="F193" s="136" t="s">
        <v>29</v>
      </c>
      <c r="G193" s="4"/>
      <c r="H193" s="1">
        <v>213</v>
      </c>
      <c r="I193" s="4"/>
      <c r="J193" s="1"/>
      <c r="K193" s="1"/>
      <c r="L193" s="1"/>
      <c r="M193" s="1">
        <v>1</v>
      </c>
      <c r="N193" s="1"/>
      <c r="O193" s="1"/>
      <c r="P193" s="4"/>
      <c r="Q193" s="4"/>
    </row>
    <row r="194" spans="1:17">
      <c r="A194" s="9" t="s">
        <v>55</v>
      </c>
      <c r="B194" s="9" t="s">
        <v>342</v>
      </c>
      <c r="C194" s="10">
        <v>0.48402777777777778</v>
      </c>
      <c r="D194" s="4" t="s">
        <v>19</v>
      </c>
      <c r="E194" s="4" t="s">
        <v>36</v>
      </c>
      <c r="F194" s="136" t="s">
        <v>29</v>
      </c>
      <c r="G194" s="4"/>
      <c r="H194" s="1">
        <v>214</v>
      </c>
      <c r="I194" s="4"/>
      <c r="J194" s="1"/>
      <c r="K194" s="1"/>
      <c r="L194" s="1"/>
      <c r="M194" s="1"/>
      <c r="N194" s="1">
        <v>3</v>
      </c>
      <c r="O194" s="1"/>
      <c r="P194" s="4"/>
      <c r="Q194" s="4"/>
    </row>
    <row r="195" spans="1:17">
      <c r="A195" s="9" t="s">
        <v>55</v>
      </c>
      <c r="B195" s="9" t="s">
        <v>342</v>
      </c>
      <c r="C195" s="10" t="s">
        <v>349</v>
      </c>
      <c r="D195" s="4" t="s">
        <v>19</v>
      </c>
      <c r="E195" s="4" t="s">
        <v>36</v>
      </c>
      <c r="F195" s="136" t="s">
        <v>29</v>
      </c>
      <c r="G195" s="4"/>
      <c r="H195" s="1">
        <v>214</v>
      </c>
      <c r="I195" s="4"/>
      <c r="J195" s="1"/>
      <c r="K195" s="1"/>
      <c r="L195" s="1"/>
      <c r="M195" s="1">
        <v>1</v>
      </c>
      <c r="N195" s="1"/>
      <c r="O195" s="1"/>
      <c r="P195" s="4"/>
      <c r="Q195" s="4"/>
    </row>
    <row r="196" spans="1:17">
      <c r="A196" s="9" t="s">
        <v>55</v>
      </c>
      <c r="B196" s="9" t="s">
        <v>342</v>
      </c>
      <c r="C196" s="10">
        <v>0.49305555555555558</v>
      </c>
      <c r="D196" s="4" t="s">
        <v>19</v>
      </c>
      <c r="E196" s="4" t="s">
        <v>36</v>
      </c>
      <c r="F196" s="136" t="s">
        <v>29</v>
      </c>
      <c r="G196" s="4"/>
      <c r="H196" s="1">
        <v>215</v>
      </c>
      <c r="I196" s="4"/>
      <c r="J196" s="1"/>
      <c r="K196" s="1"/>
      <c r="L196" s="1"/>
      <c r="M196" s="1">
        <v>1</v>
      </c>
      <c r="N196" s="1"/>
      <c r="O196" s="1"/>
      <c r="P196" s="4"/>
      <c r="Q196" s="4"/>
    </row>
    <row r="197" spans="1:17">
      <c r="A197" s="9" t="s">
        <v>55</v>
      </c>
      <c r="B197" s="9" t="s">
        <v>342</v>
      </c>
      <c r="C197" s="10">
        <v>0.49722222222222223</v>
      </c>
      <c r="D197" s="4" t="s">
        <v>19</v>
      </c>
      <c r="E197" s="4" t="s">
        <v>36</v>
      </c>
      <c r="F197" s="136" t="s">
        <v>29</v>
      </c>
      <c r="G197" s="4"/>
      <c r="H197" s="1">
        <v>216</v>
      </c>
      <c r="I197" s="4"/>
      <c r="J197" s="1"/>
      <c r="K197" s="1"/>
      <c r="L197" s="1"/>
      <c r="M197" s="1"/>
      <c r="N197" s="1">
        <v>4</v>
      </c>
      <c r="O197" s="1"/>
      <c r="P197" s="4"/>
      <c r="Q197" s="4"/>
    </row>
    <row r="198" spans="1:17">
      <c r="A198" s="9" t="s">
        <v>55</v>
      </c>
      <c r="B198" s="9" t="s">
        <v>342</v>
      </c>
      <c r="C198" s="10">
        <v>0.49861111111111112</v>
      </c>
      <c r="D198" s="4" t="s">
        <v>19</v>
      </c>
      <c r="E198" s="4" t="s">
        <v>36</v>
      </c>
      <c r="F198" s="136" t="s">
        <v>29</v>
      </c>
      <c r="G198" s="4"/>
      <c r="H198" s="1">
        <v>216</v>
      </c>
      <c r="I198" s="4"/>
      <c r="J198" s="1"/>
      <c r="K198" s="1"/>
      <c r="L198" s="1"/>
      <c r="M198" s="1"/>
      <c r="N198" s="1"/>
      <c r="O198" s="1">
        <v>5</v>
      </c>
      <c r="P198" s="4"/>
      <c r="Q198" s="4"/>
    </row>
    <row r="199" spans="1:17">
      <c r="A199" s="9" t="s">
        <v>55</v>
      </c>
      <c r="B199" s="9" t="s">
        <v>342</v>
      </c>
      <c r="C199" s="29">
        <v>0.50416666666666665</v>
      </c>
      <c r="D199" s="4" t="s">
        <v>19</v>
      </c>
      <c r="E199" s="4" t="s">
        <v>36</v>
      </c>
      <c r="F199" s="136" t="s">
        <v>29</v>
      </c>
      <c r="G199" s="4"/>
      <c r="H199" s="1">
        <v>216</v>
      </c>
      <c r="I199" s="4"/>
      <c r="J199" s="1"/>
      <c r="K199" s="1"/>
      <c r="L199" s="1"/>
      <c r="M199" s="1"/>
      <c r="N199" s="1"/>
      <c r="O199" s="1">
        <v>9</v>
      </c>
      <c r="P199" s="4"/>
      <c r="Q199" s="4"/>
    </row>
    <row r="200" spans="1:17">
      <c r="A200" s="9" t="s">
        <v>55</v>
      </c>
      <c r="B200" s="9" t="s">
        <v>342</v>
      </c>
      <c r="C200" s="29">
        <v>0.53125</v>
      </c>
      <c r="D200" s="4" t="s">
        <v>19</v>
      </c>
      <c r="E200" s="4" t="s">
        <v>36</v>
      </c>
      <c r="F200" s="136" t="s">
        <v>29</v>
      </c>
      <c r="G200" s="4"/>
      <c r="H200" s="1">
        <v>217</v>
      </c>
      <c r="I200" s="4"/>
      <c r="J200" s="1"/>
      <c r="K200" s="1"/>
      <c r="L200" s="1"/>
      <c r="M200" s="1">
        <v>1</v>
      </c>
      <c r="N200" s="1"/>
      <c r="O200" s="1"/>
      <c r="P200" s="4"/>
      <c r="Q200" s="4"/>
    </row>
    <row r="201" spans="1:17">
      <c r="A201" s="9" t="s">
        <v>55</v>
      </c>
      <c r="B201" s="9" t="s">
        <v>342</v>
      </c>
      <c r="C201" s="29">
        <v>0.53611111111111109</v>
      </c>
      <c r="D201" s="4" t="s">
        <v>19</v>
      </c>
      <c r="E201" s="4" t="s">
        <v>36</v>
      </c>
      <c r="F201" s="136" t="s">
        <v>29</v>
      </c>
      <c r="G201" s="4"/>
      <c r="H201" s="1">
        <v>218</v>
      </c>
      <c r="I201" s="4"/>
      <c r="J201" s="1"/>
      <c r="K201" s="1"/>
      <c r="L201" s="1"/>
      <c r="M201" s="1"/>
      <c r="N201" s="1"/>
      <c r="O201" s="1">
        <v>10</v>
      </c>
      <c r="P201" s="4"/>
      <c r="Q201" s="4"/>
    </row>
    <row r="202" spans="1:17">
      <c r="A202" s="9" t="s">
        <v>55</v>
      </c>
      <c r="B202" s="9" t="s">
        <v>342</v>
      </c>
      <c r="C202" s="29">
        <v>0.53611111111111109</v>
      </c>
      <c r="D202" s="4" t="s">
        <v>19</v>
      </c>
      <c r="E202" s="4" t="s">
        <v>36</v>
      </c>
      <c r="F202" s="136" t="s">
        <v>29</v>
      </c>
      <c r="G202" s="4"/>
      <c r="H202" s="1">
        <v>219</v>
      </c>
      <c r="I202" s="4"/>
      <c r="J202" s="1"/>
      <c r="K202" s="1"/>
      <c r="L202" s="1"/>
      <c r="M202" s="1"/>
      <c r="N202" s="1"/>
      <c r="O202" s="1">
        <v>8</v>
      </c>
      <c r="P202" s="4"/>
      <c r="Q202" s="4"/>
    </row>
    <row r="203" spans="1:17">
      <c r="A203" s="9" t="s">
        <v>55</v>
      </c>
      <c r="B203" s="9" t="s">
        <v>342</v>
      </c>
      <c r="C203" s="29">
        <v>0.5444444444444444</v>
      </c>
      <c r="D203" s="4" t="s">
        <v>19</v>
      </c>
      <c r="E203" s="4" t="s">
        <v>36</v>
      </c>
      <c r="F203" s="136" t="s">
        <v>29</v>
      </c>
      <c r="G203" s="4"/>
      <c r="H203" s="1">
        <v>219</v>
      </c>
      <c r="I203" s="4"/>
      <c r="J203" s="1"/>
      <c r="K203" s="1"/>
      <c r="L203" s="1"/>
      <c r="M203" s="1"/>
      <c r="N203" s="1">
        <v>2</v>
      </c>
      <c r="O203" s="1"/>
      <c r="P203" s="4"/>
      <c r="Q203" s="4"/>
    </row>
    <row r="204" spans="1:17">
      <c r="A204" s="9" t="s">
        <v>55</v>
      </c>
      <c r="B204" s="9" t="s">
        <v>342</v>
      </c>
      <c r="C204" s="29">
        <v>0.54861111111111105</v>
      </c>
      <c r="D204" s="4" t="s">
        <v>19</v>
      </c>
      <c r="E204" s="4" t="s">
        <v>36</v>
      </c>
      <c r="F204" s="136" t="s">
        <v>29</v>
      </c>
      <c r="G204" s="4"/>
      <c r="H204" s="1">
        <v>220</v>
      </c>
      <c r="I204" s="4"/>
      <c r="J204" s="1">
        <v>1</v>
      </c>
      <c r="K204" s="1">
        <v>2</v>
      </c>
      <c r="L204" s="1">
        <v>2</v>
      </c>
      <c r="M204" s="1"/>
      <c r="N204" s="1"/>
      <c r="O204" s="1"/>
      <c r="P204" s="4"/>
      <c r="Q204" s="4"/>
    </row>
    <row r="205" spans="1:17">
      <c r="A205" s="9" t="s">
        <v>55</v>
      </c>
      <c r="B205" s="9" t="s">
        <v>342</v>
      </c>
      <c r="C205" s="29">
        <v>0.55277777777777781</v>
      </c>
      <c r="D205" s="4" t="s">
        <v>19</v>
      </c>
      <c r="E205" s="4" t="s">
        <v>36</v>
      </c>
      <c r="F205" s="136" t="s">
        <v>29</v>
      </c>
      <c r="G205" s="4"/>
      <c r="H205" s="1">
        <v>220</v>
      </c>
      <c r="I205" s="4"/>
      <c r="J205" s="1"/>
      <c r="K205" s="1"/>
      <c r="L205" s="1"/>
      <c r="M205" s="1"/>
      <c r="N205" s="1">
        <v>2</v>
      </c>
      <c r="O205" s="1"/>
      <c r="P205" s="4"/>
      <c r="Q205" s="4"/>
    </row>
    <row r="206" spans="1:17">
      <c r="A206" s="9" t="s">
        <v>55</v>
      </c>
      <c r="B206" s="9" t="s">
        <v>342</v>
      </c>
      <c r="C206" s="10" t="s">
        <v>350</v>
      </c>
      <c r="D206" s="4" t="s">
        <v>19</v>
      </c>
      <c r="E206" s="4" t="s">
        <v>36</v>
      </c>
      <c r="F206" s="136" t="s">
        <v>29</v>
      </c>
      <c r="G206" s="4"/>
      <c r="H206" s="1">
        <v>220</v>
      </c>
      <c r="I206" s="4"/>
      <c r="J206" s="1"/>
      <c r="K206" s="1"/>
      <c r="L206" s="1"/>
      <c r="M206" s="1"/>
      <c r="N206" s="1"/>
      <c r="O206" s="1">
        <v>7</v>
      </c>
      <c r="P206" s="4"/>
      <c r="Q206" s="4"/>
    </row>
    <row r="207" spans="1:17">
      <c r="A207" s="9" t="s">
        <v>55</v>
      </c>
      <c r="B207" s="9" t="s">
        <v>342</v>
      </c>
      <c r="C207" s="10">
        <v>0.55694444444444446</v>
      </c>
      <c r="D207" s="4" t="s">
        <v>19</v>
      </c>
      <c r="E207" s="4" t="s">
        <v>36</v>
      </c>
      <c r="F207" s="136" t="s">
        <v>29</v>
      </c>
      <c r="G207" s="4"/>
      <c r="H207" s="1">
        <v>220</v>
      </c>
      <c r="I207" s="4"/>
      <c r="J207" s="1"/>
      <c r="K207" s="1"/>
      <c r="L207" s="1"/>
      <c r="M207" s="1"/>
      <c r="N207" s="1">
        <v>2</v>
      </c>
      <c r="O207" s="1"/>
      <c r="P207" s="4"/>
      <c r="Q207" s="4"/>
    </row>
    <row r="208" spans="1:17">
      <c r="A208" s="9" t="s">
        <v>55</v>
      </c>
      <c r="B208" s="9" t="s">
        <v>342</v>
      </c>
      <c r="C208" s="10">
        <v>0.56388888888888888</v>
      </c>
      <c r="D208" s="4" t="s">
        <v>19</v>
      </c>
      <c r="E208" s="4" t="s">
        <v>36</v>
      </c>
      <c r="F208" s="136" t="s">
        <v>29</v>
      </c>
      <c r="G208" s="4"/>
      <c r="H208" s="1">
        <v>221</v>
      </c>
      <c r="I208" s="4"/>
      <c r="J208" s="1">
        <v>1</v>
      </c>
      <c r="K208" s="1">
        <v>6</v>
      </c>
      <c r="L208" s="1">
        <v>4</v>
      </c>
      <c r="M208" s="1"/>
      <c r="N208" s="1"/>
      <c r="O208" s="1"/>
      <c r="P208" s="4"/>
      <c r="Q208" s="4"/>
    </row>
    <row r="209" spans="1:17">
      <c r="A209" s="9" t="s">
        <v>55</v>
      </c>
      <c r="B209" s="9" t="s">
        <v>342</v>
      </c>
      <c r="C209" s="10">
        <v>0.57291666666666663</v>
      </c>
      <c r="D209" s="4" t="s">
        <v>19</v>
      </c>
      <c r="E209" s="4" t="s">
        <v>36</v>
      </c>
      <c r="F209" s="136" t="s">
        <v>29</v>
      </c>
      <c r="G209" s="4"/>
      <c r="H209" s="1">
        <v>222</v>
      </c>
      <c r="I209" s="4"/>
      <c r="J209" s="1">
        <v>1</v>
      </c>
      <c r="K209" s="1">
        <v>4</v>
      </c>
      <c r="L209" s="1">
        <v>1</v>
      </c>
      <c r="M209" s="1"/>
      <c r="N209" s="1"/>
      <c r="O209" s="1"/>
      <c r="P209" s="4"/>
      <c r="Q209" s="4"/>
    </row>
    <row r="210" spans="1:17">
      <c r="A210" s="9" t="s">
        <v>55</v>
      </c>
      <c r="B210" s="9" t="s">
        <v>342</v>
      </c>
      <c r="C210" s="10">
        <v>0.57361111111111118</v>
      </c>
      <c r="D210" s="4" t="s">
        <v>19</v>
      </c>
      <c r="E210" s="4" t="s">
        <v>36</v>
      </c>
      <c r="F210" s="136" t="s">
        <v>29</v>
      </c>
      <c r="G210" s="4"/>
      <c r="H210" s="1">
        <v>222</v>
      </c>
      <c r="I210" s="4"/>
      <c r="J210" s="1">
        <v>1</v>
      </c>
      <c r="K210" s="1">
        <v>2</v>
      </c>
      <c r="L210" s="1">
        <v>1</v>
      </c>
      <c r="M210" s="1"/>
      <c r="N210" s="1"/>
      <c r="O210" s="1"/>
      <c r="P210" s="4"/>
      <c r="Q210" s="4"/>
    </row>
    <row r="211" spans="1:17">
      <c r="A211" s="9" t="s">
        <v>55</v>
      </c>
      <c r="B211" s="9" t="s">
        <v>342</v>
      </c>
      <c r="C211" s="10">
        <v>0.57777777777777783</v>
      </c>
      <c r="D211" s="4" t="s">
        <v>19</v>
      </c>
      <c r="E211" s="4" t="s">
        <v>36</v>
      </c>
      <c r="F211" s="136" t="s">
        <v>29</v>
      </c>
      <c r="G211" s="4"/>
      <c r="H211" s="1">
        <v>222</v>
      </c>
      <c r="I211" s="4"/>
      <c r="J211" s="1">
        <v>1</v>
      </c>
      <c r="K211" s="1">
        <v>5</v>
      </c>
      <c r="L211" s="1">
        <v>3</v>
      </c>
      <c r="M211" s="1"/>
      <c r="N211" s="1"/>
      <c r="O211" s="1"/>
      <c r="P211" s="4"/>
      <c r="Q211" s="4"/>
    </row>
    <row r="212" spans="1:17">
      <c r="A212" s="9" t="s">
        <v>55</v>
      </c>
      <c r="B212" s="9" t="s">
        <v>342</v>
      </c>
      <c r="C212" s="10">
        <v>0.57916666666666672</v>
      </c>
      <c r="D212" s="4" t="s">
        <v>19</v>
      </c>
      <c r="E212" s="4" t="s">
        <v>36</v>
      </c>
      <c r="F212" s="136" t="s">
        <v>29</v>
      </c>
      <c r="G212" s="4"/>
      <c r="H212" s="1">
        <v>222</v>
      </c>
      <c r="I212" s="4"/>
      <c r="J212" s="1">
        <v>1</v>
      </c>
      <c r="K212" s="1">
        <v>1</v>
      </c>
      <c r="L212" s="1">
        <v>1</v>
      </c>
      <c r="M212" s="1"/>
      <c r="N212" s="1"/>
      <c r="O212" s="1"/>
      <c r="P212" s="4"/>
      <c r="Q212" s="4"/>
    </row>
    <row r="213" spans="1:17">
      <c r="A213" s="9" t="s">
        <v>55</v>
      </c>
      <c r="B213" s="9" t="s">
        <v>342</v>
      </c>
      <c r="C213" s="10">
        <v>0.5805555555555556</v>
      </c>
      <c r="D213" s="4" t="s">
        <v>19</v>
      </c>
      <c r="E213" s="4" t="s">
        <v>36</v>
      </c>
      <c r="F213" s="136" t="s">
        <v>29</v>
      </c>
      <c r="G213" s="4"/>
      <c r="H213" s="1">
        <v>222</v>
      </c>
      <c r="I213" s="4"/>
      <c r="J213" s="1"/>
      <c r="K213" s="1"/>
      <c r="L213" s="1"/>
      <c r="M213" s="1">
        <v>1</v>
      </c>
      <c r="N213" s="1"/>
      <c r="O213" s="1"/>
      <c r="P213" s="4"/>
      <c r="Q213" s="4"/>
    </row>
    <row r="214" spans="1:17">
      <c r="A214" s="9" t="s">
        <v>55</v>
      </c>
      <c r="B214" s="9" t="s">
        <v>342</v>
      </c>
      <c r="C214" s="10">
        <v>0.58333333333333337</v>
      </c>
      <c r="D214" s="4" t="s">
        <v>19</v>
      </c>
      <c r="E214" s="4" t="s">
        <v>36</v>
      </c>
      <c r="F214" s="136" t="s">
        <v>29</v>
      </c>
      <c r="G214" s="4"/>
      <c r="H214" s="1">
        <v>222</v>
      </c>
      <c r="I214" s="4"/>
      <c r="J214" s="1"/>
      <c r="K214" s="1"/>
      <c r="L214" s="1"/>
      <c r="M214" s="1"/>
      <c r="N214" s="1">
        <v>4</v>
      </c>
      <c r="O214" s="1"/>
      <c r="P214" s="4"/>
      <c r="Q214" s="4"/>
    </row>
    <row r="215" spans="1:17">
      <c r="A215" s="9" t="s">
        <v>55</v>
      </c>
      <c r="B215" s="9" t="s">
        <v>342</v>
      </c>
      <c r="C215" s="10">
        <v>0.58611111111111114</v>
      </c>
      <c r="D215" s="4" t="s">
        <v>19</v>
      </c>
      <c r="E215" s="4" t="s">
        <v>36</v>
      </c>
      <c r="F215" s="136" t="s">
        <v>29</v>
      </c>
      <c r="G215" s="4"/>
      <c r="H215" s="1">
        <v>222</v>
      </c>
      <c r="I215" s="4"/>
      <c r="J215" s="1"/>
      <c r="K215" s="1"/>
      <c r="L215" s="1"/>
      <c r="M215" s="1"/>
      <c r="N215" s="1">
        <v>2</v>
      </c>
      <c r="O215" s="1"/>
      <c r="P215" s="4"/>
      <c r="Q215" s="4"/>
    </row>
    <row r="216" spans="1:17">
      <c r="A216" s="9" t="s">
        <v>55</v>
      </c>
      <c r="B216" s="9" t="s">
        <v>342</v>
      </c>
      <c r="C216" s="10">
        <v>0.60277777777777775</v>
      </c>
      <c r="D216" s="4" t="s">
        <v>19</v>
      </c>
      <c r="E216" s="4" t="s">
        <v>36</v>
      </c>
      <c r="F216" s="136" t="s">
        <v>29</v>
      </c>
      <c r="G216" s="4"/>
      <c r="H216" s="1">
        <v>223</v>
      </c>
      <c r="I216" s="4"/>
      <c r="J216" s="1"/>
      <c r="K216" s="1"/>
      <c r="L216" s="1"/>
      <c r="M216" s="1"/>
      <c r="N216" s="1">
        <v>2</v>
      </c>
      <c r="O216" s="1"/>
      <c r="P216" s="4"/>
      <c r="Q216" s="4"/>
    </row>
    <row r="217" spans="1:17">
      <c r="A217" s="9" t="s">
        <v>55</v>
      </c>
      <c r="B217" s="9" t="s">
        <v>342</v>
      </c>
      <c r="C217" s="10">
        <v>0.60347222222222219</v>
      </c>
      <c r="D217" s="4" t="s">
        <v>19</v>
      </c>
      <c r="E217" s="4" t="s">
        <v>36</v>
      </c>
      <c r="F217" s="136" t="s">
        <v>29</v>
      </c>
      <c r="G217" s="4"/>
      <c r="H217" s="1">
        <v>224</v>
      </c>
      <c r="I217" s="4"/>
      <c r="J217" s="1">
        <v>1</v>
      </c>
      <c r="K217" s="1">
        <v>1</v>
      </c>
      <c r="L217" s="1">
        <v>1</v>
      </c>
      <c r="M217" s="1"/>
      <c r="N217" s="1"/>
      <c r="O217" s="1"/>
      <c r="P217" s="4"/>
      <c r="Q217" s="4"/>
    </row>
    <row r="218" spans="1:17">
      <c r="A218" s="9" t="s">
        <v>55</v>
      </c>
      <c r="B218" s="9" t="s">
        <v>342</v>
      </c>
      <c r="C218" s="10">
        <v>0.61319444444444449</v>
      </c>
      <c r="D218" s="4" t="s">
        <v>19</v>
      </c>
      <c r="E218" s="4" t="s">
        <v>36</v>
      </c>
      <c r="F218" s="136" t="s">
        <v>29</v>
      </c>
      <c r="G218" s="4"/>
      <c r="H218" s="1">
        <v>225</v>
      </c>
      <c r="I218" s="4"/>
      <c r="J218" s="1"/>
      <c r="K218" s="1"/>
      <c r="L218" s="1"/>
      <c r="M218" s="1"/>
      <c r="N218" s="1">
        <v>4</v>
      </c>
      <c r="O218" s="1"/>
      <c r="P218" s="4"/>
      <c r="Q218" s="4"/>
    </row>
    <row r="219" spans="1:17">
      <c r="A219" s="9" t="s">
        <v>55</v>
      </c>
      <c r="B219" s="9" t="s">
        <v>342</v>
      </c>
      <c r="C219" s="10">
        <v>0.61319444444444449</v>
      </c>
      <c r="D219" s="4" t="s">
        <v>19</v>
      </c>
      <c r="E219" s="4" t="s">
        <v>36</v>
      </c>
      <c r="F219" s="136" t="s">
        <v>29</v>
      </c>
      <c r="G219" s="4"/>
      <c r="H219" s="1">
        <v>225</v>
      </c>
      <c r="I219" s="4"/>
      <c r="J219" s="1"/>
      <c r="K219" s="1"/>
      <c r="L219" s="1"/>
      <c r="M219" s="1"/>
      <c r="N219" s="1">
        <v>6</v>
      </c>
      <c r="O219" s="1"/>
      <c r="P219" s="4"/>
      <c r="Q219" s="4"/>
    </row>
    <row r="220" spans="1:17">
      <c r="A220" s="9" t="s">
        <v>55</v>
      </c>
      <c r="B220" s="9" t="s">
        <v>342</v>
      </c>
      <c r="C220" s="10">
        <v>0.63263888888888886</v>
      </c>
      <c r="D220" s="4" t="s">
        <v>19</v>
      </c>
      <c r="E220" s="4" t="s">
        <v>36</v>
      </c>
      <c r="F220" s="136" t="s">
        <v>29</v>
      </c>
      <c r="G220" s="4"/>
      <c r="H220" s="1">
        <v>226</v>
      </c>
      <c r="I220" s="4"/>
      <c r="J220" s="1">
        <v>1</v>
      </c>
      <c r="K220" s="1">
        <v>1</v>
      </c>
      <c r="L220" s="1">
        <v>1</v>
      </c>
      <c r="M220" s="1"/>
      <c r="N220" s="1"/>
      <c r="O220" s="1"/>
      <c r="P220" s="4"/>
      <c r="Q220" s="4"/>
    </row>
    <row r="221" spans="1:17">
      <c r="A221" s="9" t="s">
        <v>55</v>
      </c>
      <c r="B221" s="9" t="s">
        <v>342</v>
      </c>
      <c r="C221" s="10">
        <v>0.68055555555555547</v>
      </c>
      <c r="D221" s="4" t="s">
        <v>19</v>
      </c>
      <c r="E221" s="4" t="s">
        <v>36</v>
      </c>
      <c r="F221" s="136" t="s">
        <v>29</v>
      </c>
      <c r="G221" s="4"/>
      <c r="H221" s="1"/>
      <c r="I221" s="4"/>
      <c r="J221" s="1"/>
      <c r="K221" s="1"/>
      <c r="L221" s="1"/>
      <c r="M221" s="1">
        <v>1</v>
      </c>
      <c r="N221" s="1"/>
      <c r="O221" s="1"/>
      <c r="P221" s="4"/>
      <c r="Q221" s="4"/>
    </row>
    <row r="222" spans="1:17">
      <c r="A222" s="9" t="s">
        <v>55</v>
      </c>
      <c r="B222" s="9" t="s">
        <v>342</v>
      </c>
      <c r="C222" s="10">
        <v>0.68125000000000002</v>
      </c>
      <c r="D222" s="4" t="s">
        <v>19</v>
      </c>
      <c r="E222" s="4" t="s">
        <v>36</v>
      </c>
      <c r="F222" s="136" t="s">
        <v>29</v>
      </c>
      <c r="G222" s="4"/>
      <c r="H222" s="1"/>
      <c r="I222" s="4"/>
      <c r="J222" s="1"/>
      <c r="K222" s="1"/>
      <c r="L222" s="1"/>
      <c r="M222" s="1">
        <v>1</v>
      </c>
      <c r="N222" s="1"/>
      <c r="O222" s="1"/>
      <c r="P222" s="4"/>
      <c r="Q222" s="4"/>
    </row>
    <row r="223" spans="1:17">
      <c r="A223" s="9" t="s">
        <v>55</v>
      </c>
      <c r="B223" s="9" t="s">
        <v>342</v>
      </c>
      <c r="C223" s="10">
        <v>0.41597222222222219</v>
      </c>
      <c r="D223" s="4" t="s">
        <v>19</v>
      </c>
      <c r="E223" s="4" t="s">
        <v>36</v>
      </c>
      <c r="F223" s="136" t="s">
        <v>37</v>
      </c>
      <c r="G223" s="1">
        <v>1</v>
      </c>
      <c r="H223" s="1">
        <v>2</v>
      </c>
      <c r="I223" s="4"/>
      <c r="J223" s="1"/>
      <c r="K223" s="1"/>
      <c r="L223" s="1"/>
      <c r="M223" s="1"/>
      <c r="N223" s="1">
        <v>3</v>
      </c>
      <c r="O223" s="1"/>
      <c r="P223" s="4"/>
      <c r="Q223" s="4"/>
    </row>
    <row r="224" spans="1:17">
      <c r="A224" s="9" t="s">
        <v>55</v>
      </c>
      <c r="B224" s="9" t="s">
        <v>342</v>
      </c>
      <c r="C224" s="10">
        <v>0.43472222222222223</v>
      </c>
      <c r="D224" s="4" t="s">
        <v>19</v>
      </c>
      <c r="E224" s="4" t="s">
        <v>36</v>
      </c>
      <c r="F224" s="136" t="s">
        <v>37</v>
      </c>
      <c r="G224" s="1">
        <v>2</v>
      </c>
      <c r="H224" s="1">
        <v>3</v>
      </c>
      <c r="I224" s="4"/>
      <c r="J224" s="1"/>
      <c r="K224" s="1"/>
      <c r="L224" s="1"/>
      <c r="M224" s="1">
        <v>1</v>
      </c>
      <c r="N224" s="1"/>
      <c r="O224" s="1"/>
      <c r="P224" s="4"/>
      <c r="Q224" s="4"/>
    </row>
    <row r="225" spans="1:17">
      <c r="A225" s="9" t="s">
        <v>55</v>
      </c>
      <c r="B225" s="9" t="s">
        <v>342</v>
      </c>
      <c r="C225" s="10">
        <v>0.4770833333333333</v>
      </c>
      <c r="D225" s="4" t="s">
        <v>19</v>
      </c>
      <c r="E225" s="4" t="s">
        <v>36</v>
      </c>
      <c r="F225" s="136" t="s">
        <v>37</v>
      </c>
      <c r="G225" s="1">
        <v>3</v>
      </c>
      <c r="H225" s="1">
        <v>5</v>
      </c>
      <c r="I225" s="4"/>
      <c r="J225" s="1">
        <v>1</v>
      </c>
      <c r="K225" s="1">
        <v>7</v>
      </c>
      <c r="L225" s="1">
        <v>6</v>
      </c>
      <c r="M225" s="1"/>
      <c r="N225" s="1"/>
      <c r="O225" s="1"/>
      <c r="P225" s="4"/>
      <c r="Q225" s="4"/>
    </row>
    <row r="226" spans="1:17">
      <c r="A226" s="9" t="s">
        <v>55</v>
      </c>
      <c r="B226" s="9" t="s">
        <v>342</v>
      </c>
      <c r="C226" s="10">
        <v>0.49375000000000002</v>
      </c>
      <c r="D226" s="4" t="s">
        <v>19</v>
      </c>
      <c r="E226" s="4" t="s">
        <v>36</v>
      </c>
      <c r="F226" s="136" t="s">
        <v>37</v>
      </c>
      <c r="G226" s="1">
        <v>4</v>
      </c>
      <c r="H226" s="1">
        <v>7</v>
      </c>
      <c r="I226" s="4"/>
      <c r="J226" s="1">
        <v>1</v>
      </c>
      <c r="K226" s="1">
        <v>1</v>
      </c>
      <c r="L226" s="1">
        <v>2</v>
      </c>
      <c r="M226" s="1"/>
      <c r="N226" s="1"/>
      <c r="O226" s="1"/>
      <c r="P226" s="4"/>
      <c r="Q226" s="4"/>
    </row>
    <row r="227" spans="1:17">
      <c r="A227" s="9" t="s">
        <v>55</v>
      </c>
      <c r="B227" s="9" t="s">
        <v>342</v>
      </c>
      <c r="C227" s="10">
        <v>0.51527777777777783</v>
      </c>
      <c r="D227" s="4" t="s">
        <v>19</v>
      </c>
      <c r="E227" s="4" t="s">
        <v>36</v>
      </c>
      <c r="F227" s="136" t="s">
        <v>37</v>
      </c>
      <c r="G227" s="1">
        <v>5</v>
      </c>
      <c r="H227" s="1">
        <v>8</v>
      </c>
      <c r="I227" s="4"/>
      <c r="J227" s="1"/>
      <c r="K227" s="1"/>
      <c r="L227" s="1"/>
      <c r="M227" s="1"/>
      <c r="N227" s="1">
        <v>3</v>
      </c>
      <c r="O227" s="1"/>
      <c r="P227" s="4"/>
      <c r="Q227" s="4"/>
    </row>
    <row r="228" spans="1:17">
      <c r="A228" s="9" t="s">
        <v>55</v>
      </c>
      <c r="B228" s="9" t="s">
        <v>342</v>
      </c>
      <c r="C228" s="10">
        <v>0.53680555555555554</v>
      </c>
      <c r="D228" s="4" t="s">
        <v>19</v>
      </c>
      <c r="E228" s="4" t="s">
        <v>36</v>
      </c>
      <c r="F228" s="136" t="s">
        <v>37</v>
      </c>
      <c r="G228" s="1">
        <v>6</v>
      </c>
      <c r="H228" s="1">
        <v>9</v>
      </c>
      <c r="I228" s="4"/>
      <c r="J228" s="1"/>
      <c r="K228" s="1"/>
      <c r="L228" s="1"/>
      <c r="M228" s="1"/>
      <c r="N228" s="1"/>
      <c r="O228" s="1"/>
      <c r="P228" s="4"/>
      <c r="Q228" s="4"/>
    </row>
    <row r="229" spans="1:17">
      <c r="A229" s="9" t="s">
        <v>55</v>
      </c>
      <c r="B229" s="9" t="s">
        <v>342</v>
      </c>
      <c r="C229" s="10">
        <v>0.5395833333333333</v>
      </c>
      <c r="D229" s="4" t="s">
        <v>19</v>
      </c>
      <c r="E229" s="4" t="s">
        <v>36</v>
      </c>
      <c r="F229" s="136" t="s">
        <v>37</v>
      </c>
      <c r="G229" s="1">
        <v>7</v>
      </c>
      <c r="H229" s="1">
        <v>10</v>
      </c>
      <c r="I229" s="4"/>
      <c r="J229" s="1"/>
      <c r="K229" s="1"/>
      <c r="L229" s="1"/>
      <c r="M229" s="1">
        <v>1</v>
      </c>
      <c r="N229" s="1"/>
      <c r="O229" s="1"/>
      <c r="P229" s="4"/>
      <c r="Q229" s="4"/>
    </row>
    <row r="230" spans="1:17">
      <c r="A230" s="9" t="s">
        <v>55</v>
      </c>
      <c r="B230" s="9" t="s">
        <v>342</v>
      </c>
      <c r="C230" s="10">
        <v>0.55208333333333337</v>
      </c>
      <c r="D230" s="4" t="s">
        <v>19</v>
      </c>
      <c r="E230" s="4" t="s">
        <v>36</v>
      </c>
      <c r="F230" s="136" t="s">
        <v>37</v>
      </c>
      <c r="G230" s="1">
        <v>8</v>
      </c>
      <c r="H230" s="1">
        <v>11</v>
      </c>
      <c r="I230" s="4"/>
      <c r="J230" s="1"/>
      <c r="K230" s="1"/>
      <c r="L230" s="1"/>
      <c r="M230" s="1">
        <v>1</v>
      </c>
      <c r="N230" s="1"/>
      <c r="O230" s="1"/>
      <c r="P230" s="4"/>
      <c r="Q230" s="4"/>
    </row>
    <row r="231" spans="1:17">
      <c r="A231" s="9" t="s">
        <v>55</v>
      </c>
      <c r="B231" s="9" t="s">
        <v>342</v>
      </c>
      <c r="C231" s="10">
        <v>0.56597222222222221</v>
      </c>
      <c r="D231" s="4" t="s">
        <v>19</v>
      </c>
      <c r="E231" s="4" t="s">
        <v>36</v>
      </c>
      <c r="F231" s="136" t="s">
        <v>37</v>
      </c>
      <c r="G231" s="1">
        <v>9</v>
      </c>
      <c r="H231" s="1">
        <v>12</v>
      </c>
      <c r="I231" s="4"/>
      <c r="J231" s="1"/>
      <c r="K231" s="1"/>
      <c r="L231" s="1"/>
      <c r="M231" s="1">
        <v>1</v>
      </c>
      <c r="N231" s="1"/>
      <c r="O231" s="1"/>
      <c r="P231" s="4"/>
      <c r="Q231" s="4"/>
    </row>
    <row r="232" spans="1:17">
      <c r="A232" s="9" t="s">
        <v>55</v>
      </c>
      <c r="B232" s="9" t="s">
        <v>342</v>
      </c>
      <c r="C232" s="10">
        <v>0.57499999999999996</v>
      </c>
      <c r="D232" s="4" t="s">
        <v>19</v>
      </c>
      <c r="E232" s="4" t="s">
        <v>36</v>
      </c>
      <c r="F232" s="136" t="s">
        <v>37</v>
      </c>
      <c r="G232" s="1">
        <v>10</v>
      </c>
      <c r="H232" s="1">
        <v>13</v>
      </c>
      <c r="I232" s="4"/>
      <c r="J232" s="1"/>
      <c r="K232" s="1"/>
      <c r="L232" s="1"/>
      <c r="M232" s="1">
        <v>1</v>
      </c>
      <c r="N232" s="1"/>
      <c r="O232" s="1"/>
      <c r="P232" s="4"/>
      <c r="Q232" s="4"/>
    </row>
    <row r="233" spans="1:17">
      <c r="A233" s="9" t="s">
        <v>55</v>
      </c>
      <c r="B233" s="9" t="s">
        <v>342</v>
      </c>
      <c r="C233" s="10">
        <v>0.59166666666666667</v>
      </c>
      <c r="D233" s="4" t="s">
        <v>19</v>
      </c>
      <c r="E233" s="4" t="s">
        <v>36</v>
      </c>
      <c r="F233" s="136" t="s">
        <v>37</v>
      </c>
      <c r="G233" s="1">
        <v>11</v>
      </c>
      <c r="H233" s="1">
        <v>14</v>
      </c>
      <c r="I233" s="4"/>
      <c r="J233" s="1"/>
      <c r="K233" s="1"/>
      <c r="L233" s="1"/>
      <c r="M233" s="1">
        <v>1</v>
      </c>
      <c r="N233" s="1"/>
      <c r="O233" s="1"/>
      <c r="P233" s="4"/>
      <c r="Q233" s="4"/>
    </row>
    <row r="234" spans="1:17">
      <c r="A234" s="9" t="s">
        <v>55</v>
      </c>
      <c r="B234" s="9" t="s">
        <v>342</v>
      </c>
      <c r="C234" s="10">
        <v>0.60069444444444442</v>
      </c>
      <c r="D234" s="4" t="s">
        <v>19</v>
      </c>
      <c r="E234" s="4" t="s">
        <v>36</v>
      </c>
      <c r="F234" s="136" t="s">
        <v>37</v>
      </c>
      <c r="G234" s="1">
        <v>12</v>
      </c>
      <c r="H234" s="1">
        <v>15</v>
      </c>
      <c r="I234" s="4"/>
      <c r="J234" s="1"/>
      <c r="K234" s="1"/>
      <c r="L234" s="1"/>
      <c r="M234" s="1"/>
      <c r="N234" s="1">
        <v>2</v>
      </c>
      <c r="O234" s="1"/>
      <c r="P234" s="4"/>
      <c r="Q234" s="4"/>
    </row>
    <row r="235" spans="1:17">
      <c r="A235" s="9" t="s">
        <v>55</v>
      </c>
      <c r="B235" s="9" t="s">
        <v>342</v>
      </c>
      <c r="C235" s="10">
        <v>0.60902777777777783</v>
      </c>
      <c r="D235" s="4" t="s">
        <v>19</v>
      </c>
      <c r="E235" s="4" t="s">
        <v>36</v>
      </c>
      <c r="F235" s="136" t="s">
        <v>37</v>
      </c>
      <c r="G235" s="1">
        <v>13</v>
      </c>
      <c r="H235" s="1">
        <v>16</v>
      </c>
      <c r="I235" s="4"/>
      <c r="J235" s="1">
        <v>1</v>
      </c>
      <c r="K235" s="1">
        <v>5</v>
      </c>
      <c r="L235" s="1">
        <v>2</v>
      </c>
      <c r="M235" s="1"/>
      <c r="N235" s="1"/>
      <c r="O235" s="1"/>
      <c r="P235" s="4"/>
      <c r="Q235" s="4"/>
    </row>
    <row r="236" spans="1:17">
      <c r="A236" s="9" t="s">
        <v>55</v>
      </c>
      <c r="B236" s="9" t="s">
        <v>342</v>
      </c>
      <c r="C236" s="10">
        <v>0.61527777777777781</v>
      </c>
      <c r="D236" s="4" t="s">
        <v>19</v>
      </c>
      <c r="E236" s="4" t="s">
        <v>36</v>
      </c>
      <c r="F236" s="136" t="s">
        <v>37</v>
      </c>
      <c r="G236" s="1">
        <v>14</v>
      </c>
      <c r="H236" s="1">
        <v>17</v>
      </c>
      <c r="I236" s="4"/>
      <c r="J236" s="1"/>
      <c r="K236" s="1"/>
      <c r="L236" s="1"/>
      <c r="M236" s="1"/>
      <c r="N236" s="1"/>
      <c r="O236" s="1">
        <v>30</v>
      </c>
      <c r="P236" s="4"/>
      <c r="Q236" s="4"/>
    </row>
    <row r="237" spans="1:17">
      <c r="A237" s="9" t="s">
        <v>55</v>
      </c>
      <c r="B237" s="9" t="s">
        <v>342</v>
      </c>
      <c r="C237" s="10">
        <v>0.62708333333333333</v>
      </c>
      <c r="D237" s="4" t="s">
        <v>19</v>
      </c>
      <c r="E237" s="4" t="s">
        <v>36</v>
      </c>
      <c r="F237" s="136" t="s">
        <v>37</v>
      </c>
      <c r="G237" s="1">
        <v>18</v>
      </c>
      <c r="H237" s="1">
        <v>18</v>
      </c>
      <c r="I237" s="4"/>
      <c r="J237" s="1">
        <v>1</v>
      </c>
      <c r="K237" s="1">
        <v>4</v>
      </c>
      <c r="L237" s="1">
        <v>3</v>
      </c>
      <c r="M237" s="1"/>
      <c r="N237" s="1"/>
      <c r="O237" s="1"/>
      <c r="P237" s="4"/>
      <c r="Q237" s="4"/>
    </row>
    <row r="238" spans="1:17" s="86" customFormat="1">
      <c r="A238" s="150"/>
      <c r="B238" s="150"/>
      <c r="C238" s="82"/>
      <c r="D238" s="80"/>
      <c r="E238" s="80"/>
      <c r="F238" s="151"/>
      <c r="G238" s="85"/>
      <c r="H238" s="85"/>
      <c r="I238" s="80"/>
      <c r="J238" s="85"/>
      <c r="K238" s="85"/>
      <c r="L238" s="85"/>
      <c r="M238" s="85"/>
      <c r="N238" s="85"/>
      <c r="O238" s="85"/>
      <c r="P238" s="80"/>
      <c r="Q238" s="80"/>
    </row>
    <row r="239" spans="1:17">
      <c r="A239" s="9" t="s">
        <v>55</v>
      </c>
      <c r="B239" s="9" t="s">
        <v>351</v>
      </c>
      <c r="C239" s="10">
        <v>0.40277777777777773</v>
      </c>
      <c r="D239" s="4" t="s">
        <v>19</v>
      </c>
      <c r="E239" s="4" t="s">
        <v>184</v>
      </c>
      <c r="F239" s="136" t="s">
        <v>28</v>
      </c>
      <c r="G239" s="1">
        <v>1</v>
      </c>
      <c r="H239" s="1">
        <v>39</v>
      </c>
      <c r="I239" s="4"/>
      <c r="J239" s="1"/>
      <c r="K239" s="1"/>
      <c r="L239" s="1"/>
      <c r="M239" s="1">
        <v>1</v>
      </c>
      <c r="N239" s="1"/>
      <c r="O239" s="1"/>
      <c r="P239" s="4"/>
      <c r="Q239" s="4"/>
    </row>
    <row r="240" spans="1:17">
      <c r="A240" s="9" t="s">
        <v>55</v>
      </c>
      <c r="B240" s="9" t="s">
        <v>351</v>
      </c>
      <c r="C240" s="10" t="s">
        <v>352</v>
      </c>
      <c r="D240" s="4" t="s">
        <v>19</v>
      </c>
      <c r="E240" s="4" t="s">
        <v>184</v>
      </c>
      <c r="F240" s="136" t="s">
        <v>28</v>
      </c>
      <c r="G240" s="1">
        <v>2</v>
      </c>
      <c r="H240" s="1">
        <v>39</v>
      </c>
      <c r="I240" s="4"/>
      <c r="J240" s="1"/>
      <c r="K240" s="1"/>
      <c r="L240" s="1"/>
      <c r="M240" s="1"/>
      <c r="N240" s="1">
        <v>4</v>
      </c>
      <c r="O240" s="1"/>
      <c r="P240" s="4"/>
      <c r="Q240" s="4"/>
    </row>
    <row r="241" spans="1:17">
      <c r="A241" s="9" t="s">
        <v>55</v>
      </c>
      <c r="B241" s="9" t="s">
        <v>351</v>
      </c>
      <c r="C241" s="10" t="s">
        <v>353</v>
      </c>
      <c r="D241" s="4" t="s">
        <v>19</v>
      </c>
      <c r="E241" s="4" t="s">
        <v>184</v>
      </c>
      <c r="F241" s="136" t="s">
        <v>28</v>
      </c>
      <c r="G241" s="1">
        <v>3</v>
      </c>
      <c r="H241" s="1">
        <v>40</v>
      </c>
      <c r="I241" s="4"/>
      <c r="J241" s="1"/>
      <c r="K241" s="1"/>
      <c r="L241" s="1"/>
      <c r="M241" s="1"/>
      <c r="N241" s="1"/>
      <c r="O241" s="1">
        <v>2</v>
      </c>
      <c r="P241" s="4"/>
      <c r="Q241" s="4"/>
    </row>
    <row r="242" spans="1:17">
      <c r="A242" s="9" t="s">
        <v>55</v>
      </c>
      <c r="B242" s="9" t="s">
        <v>351</v>
      </c>
      <c r="C242" s="10" t="s">
        <v>354</v>
      </c>
      <c r="D242" s="4" t="s">
        <v>19</v>
      </c>
      <c r="E242" s="4" t="s">
        <v>184</v>
      </c>
      <c r="F242" s="136" t="s">
        <v>28</v>
      </c>
      <c r="G242" s="1">
        <v>4</v>
      </c>
      <c r="H242" s="1">
        <v>41</v>
      </c>
      <c r="I242" s="4"/>
      <c r="J242" s="1" t="s">
        <v>298</v>
      </c>
      <c r="K242" s="1">
        <v>1</v>
      </c>
      <c r="L242" s="1">
        <v>1</v>
      </c>
      <c r="M242" s="1"/>
      <c r="N242" s="1"/>
      <c r="O242" s="1"/>
      <c r="P242" s="4"/>
      <c r="Q242" s="4"/>
    </row>
    <row r="243" spans="1:17">
      <c r="A243" s="9" t="s">
        <v>55</v>
      </c>
      <c r="B243" s="9" t="s">
        <v>351</v>
      </c>
      <c r="C243" s="10">
        <v>0.4375</v>
      </c>
      <c r="D243" s="4" t="s">
        <v>19</v>
      </c>
      <c r="E243" s="4" t="s">
        <v>184</v>
      </c>
      <c r="F243" s="136" t="s">
        <v>28</v>
      </c>
      <c r="G243" s="1">
        <v>5</v>
      </c>
      <c r="H243" s="1">
        <v>41</v>
      </c>
      <c r="I243" s="4"/>
      <c r="J243" s="1"/>
      <c r="K243" s="1"/>
      <c r="L243" s="1"/>
      <c r="M243" s="1"/>
      <c r="N243" s="1"/>
      <c r="O243" s="1">
        <v>3</v>
      </c>
      <c r="P243" s="4"/>
      <c r="Q243" s="4"/>
    </row>
    <row r="244" spans="1:17">
      <c r="A244" s="9" t="s">
        <v>55</v>
      </c>
      <c r="B244" s="9" t="s">
        <v>351</v>
      </c>
      <c r="C244" s="10">
        <v>0.43888888888888888</v>
      </c>
      <c r="D244" s="4" t="s">
        <v>19</v>
      </c>
      <c r="E244" s="4" t="s">
        <v>184</v>
      </c>
      <c r="F244" s="136" t="s">
        <v>28</v>
      </c>
      <c r="G244" s="1">
        <v>6</v>
      </c>
      <c r="H244" s="1">
        <v>41</v>
      </c>
      <c r="I244" s="4"/>
      <c r="J244" s="1"/>
      <c r="K244" s="1"/>
      <c r="L244" s="1"/>
      <c r="M244" s="1"/>
      <c r="N244" s="1"/>
      <c r="O244" s="1">
        <v>1</v>
      </c>
      <c r="P244" s="4"/>
      <c r="Q244" s="4"/>
    </row>
    <row r="245" spans="1:17">
      <c r="A245" s="9" t="s">
        <v>55</v>
      </c>
      <c r="B245" s="9" t="s">
        <v>351</v>
      </c>
      <c r="C245" s="10">
        <v>0.4597222222222222</v>
      </c>
      <c r="D245" s="4" t="s">
        <v>19</v>
      </c>
      <c r="E245" s="4" t="s">
        <v>184</v>
      </c>
      <c r="F245" s="136" t="s">
        <v>28</v>
      </c>
      <c r="G245" s="1">
        <v>7</v>
      </c>
      <c r="H245" s="1">
        <v>42</v>
      </c>
      <c r="I245" s="4"/>
      <c r="J245" s="1"/>
      <c r="K245" s="1"/>
      <c r="L245" s="1"/>
      <c r="M245" s="1">
        <v>1</v>
      </c>
      <c r="N245" s="1"/>
      <c r="O245" s="1"/>
      <c r="P245" s="4"/>
      <c r="Q245" s="4"/>
    </row>
    <row r="246" spans="1:17">
      <c r="A246" s="9" t="s">
        <v>55</v>
      </c>
      <c r="B246" s="9" t="s">
        <v>351</v>
      </c>
      <c r="C246" s="10">
        <v>0.46250000000000002</v>
      </c>
      <c r="D246" s="4" t="s">
        <v>19</v>
      </c>
      <c r="E246" s="4" t="s">
        <v>184</v>
      </c>
      <c r="F246" s="136" t="s">
        <v>28</v>
      </c>
      <c r="G246" s="1">
        <v>8</v>
      </c>
      <c r="H246" s="1">
        <v>42</v>
      </c>
      <c r="I246" s="4"/>
      <c r="J246" s="1"/>
      <c r="K246" s="1"/>
      <c r="L246" s="1"/>
      <c r="M246" s="1"/>
      <c r="N246" s="1"/>
      <c r="O246" s="1">
        <v>2</v>
      </c>
      <c r="P246" s="4"/>
      <c r="Q246" s="4"/>
    </row>
    <row r="247" spans="1:17">
      <c r="A247" s="9" t="s">
        <v>55</v>
      </c>
      <c r="B247" s="9" t="s">
        <v>351</v>
      </c>
      <c r="C247" s="10">
        <v>0.46736111111111112</v>
      </c>
      <c r="D247" s="4" t="s">
        <v>19</v>
      </c>
      <c r="E247" s="4" t="s">
        <v>184</v>
      </c>
      <c r="F247" s="136" t="s">
        <v>28</v>
      </c>
      <c r="G247" s="1">
        <v>9</v>
      </c>
      <c r="H247" s="1">
        <v>42</v>
      </c>
      <c r="I247" s="4"/>
      <c r="J247" s="1"/>
      <c r="K247" s="1"/>
      <c r="L247" s="1"/>
      <c r="M247" s="1">
        <v>1</v>
      </c>
      <c r="N247" s="1"/>
      <c r="O247" s="1"/>
      <c r="P247" s="4"/>
      <c r="Q247" s="4"/>
    </row>
    <row r="248" spans="1:17">
      <c r="A248" s="9" t="s">
        <v>55</v>
      </c>
      <c r="B248" s="9" t="s">
        <v>351</v>
      </c>
      <c r="C248" s="10">
        <v>0.46875</v>
      </c>
      <c r="D248" s="4" t="s">
        <v>19</v>
      </c>
      <c r="E248" s="4" t="s">
        <v>184</v>
      </c>
      <c r="F248" s="136" t="s">
        <v>28</v>
      </c>
      <c r="G248" s="1">
        <v>10</v>
      </c>
      <c r="H248" s="1">
        <v>42</v>
      </c>
      <c r="I248" s="4"/>
      <c r="J248" s="1"/>
      <c r="K248" s="1"/>
      <c r="L248" s="1"/>
      <c r="M248" s="1">
        <v>1</v>
      </c>
      <c r="N248" s="1"/>
      <c r="O248" s="1"/>
      <c r="P248" s="4"/>
      <c r="Q248" s="4"/>
    </row>
    <row r="249" spans="1:17">
      <c r="A249" s="9" t="s">
        <v>55</v>
      </c>
      <c r="B249" s="9" t="s">
        <v>351</v>
      </c>
      <c r="C249" s="10">
        <v>0.4694444444444445</v>
      </c>
      <c r="D249" s="4" t="s">
        <v>19</v>
      </c>
      <c r="E249" s="4" t="s">
        <v>184</v>
      </c>
      <c r="F249" s="136" t="s">
        <v>28</v>
      </c>
      <c r="G249" s="1">
        <v>11</v>
      </c>
      <c r="H249" s="1">
        <v>42</v>
      </c>
      <c r="I249" s="4"/>
      <c r="J249" s="1"/>
      <c r="K249" s="1"/>
      <c r="L249" s="1"/>
      <c r="M249" s="1"/>
      <c r="N249" s="1"/>
      <c r="O249" s="1">
        <v>5</v>
      </c>
      <c r="P249" s="4"/>
      <c r="Q249" s="4"/>
    </row>
    <row r="250" spans="1:17">
      <c r="A250" s="9" t="s">
        <v>55</v>
      </c>
      <c r="B250" s="9" t="s">
        <v>351</v>
      </c>
      <c r="C250" s="10">
        <v>0.4777777777777778</v>
      </c>
      <c r="D250" s="4" t="s">
        <v>19</v>
      </c>
      <c r="E250" s="4" t="s">
        <v>184</v>
      </c>
      <c r="F250" s="136" t="s">
        <v>28</v>
      </c>
      <c r="G250" s="1">
        <v>12</v>
      </c>
      <c r="H250" s="1">
        <v>42</v>
      </c>
      <c r="I250" s="4"/>
      <c r="J250" s="1"/>
      <c r="K250" s="1"/>
      <c r="L250" s="1"/>
      <c r="M250" s="1">
        <v>1</v>
      </c>
      <c r="N250" s="1"/>
      <c r="O250" s="1"/>
      <c r="P250" s="4"/>
      <c r="Q250" s="4"/>
    </row>
    <row r="251" spans="1:17">
      <c r="A251" s="9" t="s">
        <v>55</v>
      </c>
      <c r="B251" s="9" t="s">
        <v>351</v>
      </c>
      <c r="C251" s="10">
        <v>0.48958333333333331</v>
      </c>
      <c r="D251" s="4" t="s">
        <v>19</v>
      </c>
      <c r="E251" s="4" t="s">
        <v>184</v>
      </c>
      <c r="F251" s="136" t="s">
        <v>28</v>
      </c>
      <c r="G251" s="1">
        <v>13</v>
      </c>
      <c r="H251" s="1">
        <v>43</v>
      </c>
      <c r="I251" s="4"/>
      <c r="J251" s="1"/>
      <c r="K251" s="1"/>
      <c r="L251" s="1"/>
      <c r="M251" s="1">
        <v>1</v>
      </c>
      <c r="N251" s="1"/>
      <c r="O251" s="1"/>
      <c r="P251" s="4"/>
      <c r="Q251" s="4"/>
    </row>
    <row r="252" spans="1:17">
      <c r="A252" s="9" t="s">
        <v>55</v>
      </c>
      <c r="B252" s="9" t="s">
        <v>351</v>
      </c>
      <c r="C252" s="10">
        <v>0.4909722222222222</v>
      </c>
      <c r="D252" s="4" t="s">
        <v>19</v>
      </c>
      <c r="E252" s="4" t="s">
        <v>184</v>
      </c>
      <c r="F252" s="136" t="s">
        <v>28</v>
      </c>
      <c r="G252" s="1">
        <v>14</v>
      </c>
      <c r="H252" s="1">
        <v>43</v>
      </c>
      <c r="I252" s="4"/>
      <c r="J252" s="1"/>
      <c r="K252" s="1"/>
      <c r="L252" s="1"/>
      <c r="M252" s="1"/>
      <c r="N252" s="1"/>
      <c r="O252" s="1">
        <v>3</v>
      </c>
      <c r="P252" s="4"/>
      <c r="Q252" s="4"/>
    </row>
    <row r="253" spans="1:17">
      <c r="A253" s="9" t="s">
        <v>55</v>
      </c>
      <c r="B253" s="9" t="s">
        <v>351</v>
      </c>
      <c r="C253" s="10">
        <v>0.49722222222222223</v>
      </c>
      <c r="D253" s="4" t="s">
        <v>19</v>
      </c>
      <c r="E253" s="4" t="s">
        <v>184</v>
      </c>
      <c r="F253" s="136" t="s">
        <v>28</v>
      </c>
      <c r="G253" s="1">
        <v>15</v>
      </c>
      <c r="H253" s="1">
        <v>44</v>
      </c>
      <c r="I253" s="4"/>
      <c r="J253" s="1"/>
      <c r="K253" s="1"/>
      <c r="L253" s="1"/>
      <c r="M253" s="1"/>
      <c r="N253" s="1"/>
      <c r="O253" s="1">
        <v>3</v>
      </c>
      <c r="P253" s="4"/>
      <c r="Q253" s="4"/>
    </row>
    <row r="254" spans="1:17">
      <c r="A254" s="9" t="s">
        <v>55</v>
      </c>
      <c r="B254" s="9" t="s">
        <v>351</v>
      </c>
      <c r="C254" s="10">
        <v>0.51111111111111118</v>
      </c>
      <c r="D254" s="4" t="s">
        <v>19</v>
      </c>
      <c r="E254" s="4" t="s">
        <v>184</v>
      </c>
      <c r="F254" s="136" t="s">
        <v>28</v>
      </c>
      <c r="G254" s="1">
        <v>16</v>
      </c>
      <c r="H254" s="1">
        <v>45</v>
      </c>
      <c r="I254" s="4"/>
      <c r="J254" s="1"/>
      <c r="K254" s="1"/>
      <c r="L254" s="1"/>
      <c r="M254" s="1">
        <v>1</v>
      </c>
      <c r="N254" s="1"/>
      <c r="O254" s="1"/>
      <c r="P254" s="4"/>
      <c r="Q254" s="4"/>
    </row>
    <row r="255" spans="1:17">
      <c r="A255" s="9" t="s">
        <v>55</v>
      </c>
      <c r="B255" s="9" t="s">
        <v>351</v>
      </c>
      <c r="C255" s="10">
        <v>0.53749999999999998</v>
      </c>
      <c r="D255" s="4" t="s">
        <v>19</v>
      </c>
      <c r="E255" s="4" t="s">
        <v>184</v>
      </c>
      <c r="F255" s="136" t="s">
        <v>28</v>
      </c>
      <c r="G255" s="1">
        <v>17</v>
      </c>
      <c r="H255" s="1">
        <v>46</v>
      </c>
      <c r="I255" s="4"/>
      <c r="J255" s="1">
        <v>1</v>
      </c>
      <c r="K255" s="1">
        <v>2</v>
      </c>
      <c r="L255" s="1">
        <v>1</v>
      </c>
      <c r="M255" s="1">
        <v>1</v>
      </c>
      <c r="N255" s="1"/>
      <c r="O255" s="1"/>
      <c r="P255" s="4"/>
      <c r="Q255" s="4"/>
    </row>
    <row r="256" spans="1:17">
      <c r="A256" s="9" t="s">
        <v>55</v>
      </c>
      <c r="B256" s="9" t="s">
        <v>351</v>
      </c>
      <c r="C256" s="10">
        <v>0.54791666666666672</v>
      </c>
      <c r="D256" s="4" t="s">
        <v>19</v>
      </c>
      <c r="E256" s="4" t="s">
        <v>184</v>
      </c>
      <c r="F256" s="136" t="s">
        <v>28</v>
      </c>
      <c r="G256" s="1">
        <v>18</v>
      </c>
      <c r="H256" s="1">
        <v>48</v>
      </c>
      <c r="I256" s="4"/>
      <c r="J256" s="1">
        <v>1</v>
      </c>
      <c r="K256" s="1">
        <v>3</v>
      </c>
      <c r="L256" s="1">
        <v>3</v>
      </c>
      <c r="M256" s="1"/>
      <c r="N256" s="1"/>
      <c r="O256" s="1"/>
      <c r="P256" s="4"/>
      <c r="Q256" s="4"/>
    </row>
    <row r="257" spans="1:17">
      <c r="A257" s="9" t="s">
        <v>55</v>
      </c>
      <c r="B257" s="9" t="s">
        <v>351</v>
      </c>
      <c r="C257" s="10">
        <v>0.55000000000000004</v>
      </c>
      <c r="D257" s="4" t="s">
        <v>19</v>
      </c>
      <c r="E257" s="4" t="s">
        <v>184</v>
      </c>
      <c r="F257" s="136" t="s">
        <v>28</v>
      </c>
      <c r="G257" s="1">
        <v>19</v>
      </c>
      <c r="H257" s="1">
        <v>48</v>
      </c>
      <c r="I257" s="4"/>
      <c r="J257" s="1"/>
      <c r="K257" s="1"/>
      <c r="L257" s="1"/>
      <c r="M257" s="1"/>
      <c r="N257" s="1"/>
      <c r="O257" s="1">
        <v>15</v>
      </c>
      <c r="P257" s="4"/>
      <c r="Q257" s="4"/>
    </row>
    <row r="258" spans="1:17">
      <c r="A258" s="9" t="s">
        <v>55</v>
      </c>
      <c r="B258" s="9" t="s">
        <v>351</v>
      </c>
      <c r="C258" s="10">
        <v>0.55208333333333337</v>
      </c>
      <c r="D258" s="4" t="s">
        <v>19</v>
      </c>
      <c r="E258" s="4" t="s">
        <v>184</v>
      </c>
      <c r="F258" s="136" t="s">
        <v>28</v>
      </c>
      <c r="G258" s="1">
        <v>20</v>
      </c>
      <c r="H258" s="1">
        <v>48</v>
      </c>
      <c r="I258" s="4"/>
      <c r="J258" s="1">
        <v>1</v>
      </c>
      <c r="K258" s="1">
        <v>2</v>
      </c>
      <c r="L258" s="1">
        <v>6</v>
      </c>
      <c r="M258" s="1"/>
      <c r="N258" s="1"/>
      <c r="O258" s="1"/>
      <c r="P258" s="4"/>
      <c r="Q258" s="4"/>
    </row>
    <row r="259" spans="1:17">
      <c r="A259" s="9" t="s">
        <v>55</v>
      </c>
      <c r="B259" s="9" t="s">
        <v>351</v>
      </c>
      <c r="C259" s="10">
        <v>0.56388888888888888</v>
      </c>
      <c r="D259" s="4" t="s">
        <v>19</v>
      </c>
      <c r="E259" s="4" t="s">
        <v>184</v>
      </c>
      <c r="F259" s="136" t="s">
        <v>28</v>
      </c>
      <c r="G259" s="1">
        <v>21</v>
      </c>
      <c r="H259" s="1">
        <v>49</v>
      </c>
      <c r="I259" s="4"/>
      <c r="J259" s="1"/>
      <c r="K259" s="1"/>
      <c r="L259" s="1"/>
      <c r="M259" s="1">
        <v>2</v>
      </c>
      <c r="N259" s="1"/>
      <c r="O259" s="1"/>
      <c r="P259" s="4"/>
      <c r="Q259" s="4"/>
    </row>
    <row r="260" spans="1:17">
      <c r="A260" s="9" t="s">
        <v>55</v>
      </c>
      <c r="B260" s="9" t="s">
        <v>351</v>
      </c>
      <c r="C260" s="10">
        <v>0.58611111111111114</v>
      </c>
      <c r="D260" s="4" t="s">
        <v>19</v>
      </c>
      <c r="E260" s="4" t="s">
        <v>184</v>
      </c>
      <c r="F260" s="136" t="s">
        <v>28</v>
      </c>
      <c r="G260" s="1">
        <v>22</v>
      </c>
      <c r="H260" s="1">
        <v>50</v>
      </c>
      <c r="I260" s="4"/>
      <c r="J260" s="1"/>
      <c r="K260" s="1"/>
      <c r="L260" s="1">
        <v>1</v>
      </c>
      <c r="M260" s="1"/>
      <c r="N260" s="1"/>
      <c r="O260" s="1"/>
      <c r="P260" s="4"/>
      <c r="Q260" s="4"/>
    </row>
    <row r="261" spans="1:17">
      <c r="A261" s="9" t="s">
        <v>55</v>
      </c>
      <c r="B261" s="9" t="s">
        <v>351</v>
      </c>
      <c r="C261" s="10">
        <v>0.59791666666666665</v>
      </c>
      <c r="D261" s="4" t="s">
        <v>19</v>
      </c>
      <c r="E261" s="4" t="s">
        <v>184</v>
      </c>
      <c r="F261" s="136" t="s">
        <v>28</v>
      </c>
      <c r="G261" s="1">
        <v>23</v>
      </c>
      <c r="H261" s="1">
        <v>51</v>
      </c>
      <c r="I261" s="4"/>
      <c r="J261" s="1"/>
      <c r="K261" s="1"/>
      <c r="L261" s="1">
        <v>1</v>
      </c>
      <c r="M261" s="1"/>
      <c r="N261" s="1"/>
      <c r="O261" s="1"/>
      <c r="P261" s="4"/>
      <c r="Q261" s="4"/>
    </row>
    <row r="262" spans="1:17">
      <c r="A262" s="9" t="s">
        <v>55</v>
      </c>
      <c r="B262" s="9" t="s">
        <v>351</v>
      </c>
      <c r="C262" s="10">
        <v>0.40625</v>
      </c>
      <c r="D262" s="4" t="s">
        <v>19</v>
      </c>
      <c r="E262" s="4" t="s">
        <v>184</v>
      </c>
      <c r="F262" s="136" t="s">
        <v>32</v>
      </c>
      <c r="G262" s="1">
        <v>1</v>
      </c>
      <c r="H262" s="1">
        <v>300</v>
      </c>
      <c r="I262" s="4"/>
      <c r="J262" s="1"/>
      <c r="K262" s="1"/>
      <c r="L262" s="1"/>
      <c r="M262" s="1" t="s">
        <v>298</v>
      </c>
      <c r="N262" s="1">
        <v>3</v>
      </c>
      <c r="O262" s="1"/>
      <c r="P262" s="4"/>
      <c r="Q262" s="4"/>
    </row>
    <row r="263" spans="1:17">
      <c r="A263" s="9" t="s">
        <v>55</v>
      </c>
      <c r="B263" s="9" t="s">
        <v>351</v>
      </c>
      <c r="C263" s="10">
        <v>0.40763888888888888</v>
      </c>
      <c r="D263" s="4" t="s">
        <v>19</v>
      </c>
      <c r="E263" s="4" t="s">
        <v>184</v>
      </c>
      <c r="F263" s="136" t="s">
        <v>32</v>
      </c>
      <c r="G263" s="1">
        <v>2</v>
      </c>
      <c r="H263" s="1">
        <v>301</v>
      </c>
      <c r="I263" s="4"/>
      <c r="J263" s="1"/>
      <c r="K263" s="1"/>
      <c r="L263" s="1"/>
      <c r="M263" s="1"/>
      <c r="N263" s="1"/>
      <c r="O263" s="1">
        <v>5</v>
      </c>
      <c r="P263" s="4"/>
      <c r="Q263" s="4"/>
    </row>
    <row r="264" spans="1:17">
      <c r="A264" s="9" t="s">
        <v>55</v>
      </c>
      <c r="B264" s="9" t="s">
        <v>351</v>
      </c>
      <c r="C264" s="10">
        <v>0.41666666666666669</v>
      </c>
      <c r="D264" s="4" t="s">
        <v>19</v>
      </c>
      <c r="E264" s="4" t="s">
        <v>184</v>
      </c>
      <c r="F264" s="136" t="s">
        <v>32</v>
      </c>
      <c r="G264" s="1">
        <v>3</v>
      </c>
      <c r="H264" s="1">
        <v>302</v>
      </c>
      <c r="I264" s="4"/>
      <c r="J264" s="1"/>
      <c r="K264" s="1"/>
      <c r="L264" s="1"/>
      <c r="M264" s="1"/>
      <c r="N264" s="1">
        <v>2</v>
      </c>
      <c r="O264" s="1"/>
      <c r="P264" s="4"/>
      <c r="Q264" s="4"/>
    </row>
    <row r="265" spans="1:17">
      <c r="A265" s="9" t="s">
        <v>55</v>
      </c>
      <c r="B265" s="9" t="s">
        <v>351</v>
      </c>
      <c r="C265" s="10">
        <v>0.44097222222222227</v>
      </c>
      <c r="D265" s="4" t="s">
        <v>19</v>
      </c>
      <c r="E265" s="4" t="s">
        <v>184</v>
      </c>
      <c r="F265" s="136" t="s">
        <v>32</v>
      </c>
      <c r="G265" s="1">
        <v>4</v>
      </c>
      <c r="H265" s="1">
        <v>303</v>
      </c>
      <c r="I265" s="4"/>
      <c r="J265" s="1"/>
      <c r="K265" s="1"/>
      <c r="L265" s="1"/>
      <c r="M265" s="1"/>
      <c r="N265" s="1"/>
      <c r="O265" s="1">
        <v>4</v>
      </c>
      <c r="P265" s="4"/>
      <c r="Q265" s="4"/>
    </row>
    <row r="266" spans="1:17">
      <c r="A266" s="9" t="s">
        <v>55</v>
      </c>
      <c r="B266" s="9" t="s">
        <v>351</v>
      </c>
      <c r="C266" s="10">
        <v>0.44444444444444442</v>
      </c>
      <c r="D266" s="4" t="s">
        <v>19</v>
      </c>
      <c r="E266" s="4" t="s">
        <v>184</v>
      </c>
      <c r="F266" s="136" t="s">
        <v>32</v>
      </c>
      <c r="G266" s="1">
        <v>5</v>
      </c>
      <c r="H266" s="1">
        <v>304</v>
      </c>
      <c r="I266" s="4"/>
      <c r="J266" s="1"/>
      <c r="K266" s="1"/>
      <c r="L266" s="1"/>
      <c r="M266" s="1">
        <v>1</v>
      </c>
      <c r="N266" s="1"/>
      <c r="O266" s="1"/>
      <c r="P266" s="4"/>
      <c r="Q266" s="4"/>
    </row>
    <row r="267" spans="1:17">
      <c r="A267" s="9" t="s">
        <v>55</v>
      </c>
      <c r="B267" s="9" t="s">
        <v>351</v>
      </c>
      <c r="C267" s="10" t="s">
        <v>316</v>
      </c>
      <c r="D267" s="4" t="s">
        <v>19</v>
      </c>
      <c r="E267" s="4" t="s">
        <v>184</v>
      </c>
      <c r="F267" s="136" t="s">
        <v>32</v>
      </c>
      <c r="G267" s="1">
        <v>6</v>
      </c>
      <c r="H267" s="1">
        <v>304</v>
      </c>
      <c r="I267" s="4"/>
      <c r="J267" s="1"/>
      <c r="K267" s="1"/>
      <c r="L267" s="1"/>
      <c r="M267" s="1">
        <v>1</v>
      </c>
      <c r="N267" s="1"/>
      <c r="O267" s="1"/>
      <c r="P267" s="4"/>
      <c r="Q267" s="4"/>
    </row>
    <row r="268" spans="1:17">
      <c r="A268" s="9" t="s">
        <v>55</v>
      </c>
      <c r="B268" s="9" t="s">
        <v>351</v>
      </c>
      <c r="C268" s="10">
        <v>0.44791666666666669</v>
      </c>
      <c r="D268" s="4" t="s">
        <v>19</v>
      </c>
      <c r="E268" s="4" t="s">
        <v>184</v>
      </c>
      <c r="F268" s="136" t="s">
        <v>32</v>
      </c>
      <c r="G268" s="1">
        <v>7</v>
      </c>
      <c r="H268" s="1">
        <v>304</v>
      </c>
      <c r="I268" s="4"/>
      <c r="J268" s="1"/>
      <c r="K268" s="1"/>
      <c r="L268" s="1"/>
      <c r="M268" s="1">
        <v>1</v>
      </c>
      <c r="N268" s="1"/>
      <c r="O268" s="1"/>
      <c r="P268" s="4"/>
      <c r="Q268" s="4"/>
    </row>
    <row r="269" spans="1:17">
      <c r="A269" s="9" t="s">
        <v>55</v>
      </c>
      <c r="B269" s="9" t="s">
        <v>351</v>
      </c>
      <c r="C269" s="10">
        <v>0.44930555555555557</v>
      </c>
      <c r="D269" s="4" t="s">
        <v>19</v>
      </c>
      <c r="E269" s="4" t="s">
        <v>184</v>
      </c>
      <c r="F269" s="136" t="s">
        <v>32</v>
      </c>
      <c r="G269" s="1">
        <v>8</v>
      </c>
      <c r="H269" s="1">
        <v>305</v>
      </c>
      <c r="I269" s="4"/>
      <c r="J269" s="1"/>
      <c r="K269" s="1"/>
      <c r="L269" s="1"/>
      <c r="M269" s="1">
        <v>1</v>
      </c>
      <c r="N269" s="1"/>
      <c r="O269" s="1"/>
      <c r="P269" s="4"/>
      <c r="Q269" s="4"/>
    </row>
    <row r="270" spans="1:17">
      <c r="A270" s="9" t="s">
        <v>55</v>
      </c>
      <c r="B270" s="9" t="s">
        <v>351</v>
      </c>
      <c r="C270" s="10">
        <v>0.4548611111111111</v>
      </c>
      <c r="D270" s="4" t="s">
        <v>19</v>
      </c>
      <c r="E270" s="4" t="s">
        <v>184</v>
      </c>
      <c r="F270" s="136" t="s">
        <v>32</v>
      </c>
      <c r="G270" s="1">
        <v>9</v>
      </c>
      <c r="H270" s="1">
        <v>306</v>
      </c>
      <c r="I270" s="4"/>
      <c r="J270" s="1"/>
      <c r="K270" s="1"/>
      <c r="L270" s="1"/>
      <c r="M270" s="1"/>
      <c r="N270" s="1"/>
      <c r="O270" s="1">
        <v>4</v>
      </c>
      <c r="P270" s="4"/>
      <c r="Q270" s="4"/>
    </row>
    <row r="271" spans="1:17">
      <c r="A271" s="9" t="s">
        <v>55</v>
      </c>
      <c r="B271" s="9" t="s">
        <v>351</v>
      </c>
      <c r="C271" s="10">
        <v>0.47222222222222227</v>
      </c>
      <c r="D271" s="4" t="s">
        <v>19</v>
      </c>
      <c r="E271" s="4" t="s">
        <v>184</v>
      </c>
      <c r="F271" s="136" t="s">
        <v>32</v>
      </c>
      <c r="G271" s="1">
        <v>10</v>
      </c>
      <c r="H271" s="1">
        <v>307</v>
      </c>
      <c r="I271" s="4"/>
      <c r="J271" s="1"/>
      <c r="K271" s="1"/>
      <c r="L271" s="1"/>
      <c r="M271" s="1">
        <v>1</v>
      </c>
      <c r="N271" s="1"/>
      <c r="O271" s="1"/>
      <c r="P271" s="4"/>
      <c r="Q271" s="4"/>
    </row>
    <row r="272" spans="1:17">
      <c r="A272" s="9" t="s">
        <v>55</v>
      </c>
      <c r="B272" s="9" t="s">
        <v>351</v>
      </c>
      <c r="C272" s="10">
        <v>0.47569444444444442</v>
      </c>
      <c r="D272" s="4" t="s">
        <v>19</v>
      </c>
      <c r="E272" s="4" t="s">
        <v>184</v>
      </c>
      <c r="F272" s="136" t="s">
        <v>32</v>
      </c>
      <c r="G272" s="1">
        <v>11</v>
      </c>
      <c r="H272" s="1">
        <v>307</v>
      </c>
      <c r="I272" s="4"/>
      <c r="J272" s="1"/>
      <c r="K272" s="1"/>
      <c r="L272" s="1"/>
      <c r="M272" s="1">
        <v>1</v>
      </c>
      <c r="N272" s="1"/>
      <c r="O272" s="1"/>
      <c r="P272" s="4"/>
      <c r="Q272" s="4"/>
    </row>
    <row r="273" spans="1:17">
      <c r="A273" s="9" t="s">
        <v>55</v>
      </c>
      <c r="B273" s="9" t="s">
        <v>351</v>
      </c>
      <c r="C273" s="10">
        <v>0.48749999999999999</v>
      </c>
      <c r="D273" s="4" t="s">
        <v>19</v>
      </c>
      <c r="E273" s="4" t="s">
        <v>184</v>
      </c>
      <c r="F273" s="136" t="s">
        <v>32</v>
      </c>
      <c r="G273" s="1">
        <v>12</v>
      </c>
      <c r="H273" s="1">
        <v>308</v>
      </c>
      <c r="I273" s="4"/>
      <c r="J273" s="1"/>
      <c r="K273" s="1"/>
      <c r="L273" s="1"/>
      <c r="M273" s="1">
        <v>1</v>
      </c>
      <c r="N273" s="1"/>
      <c r="O273" s="1"/>
      <c r="P273" s="4"/>
      <c r="Q273" s="4"/>
    </row>
    <row r="274" spans="1:17">
      <c r="A274" s="9" t="s">
        <v>55</v>
      </c>
      <c r="B274" s="9" t="s">
        <v>351</v>
      </c>
      <c r="C274" s="10">
        <v>0.49513888888888885</v>
      </c>
      <c r="D274" s="4" t="s">
        <v>19</v>
      </c>
      <c r="E274" s="4" t="s">
        <v>184</v>
      </c>
      <c r="F274" s="136" t="s">
        <v>32</v>
      </c>
      <c r="G274" s="1">
        <v>13</v>
      </c>
      <c r="H274" s="1">
        <v>309</v>
      </c>
      <c r="I274" s="4"/>
      <c r="J274" s="1"/>
      <c r="K274" s="1"/>
      <c r="L274" s="1"/>
      <c r="M274" s="1">
        <v>1</v>
      </c>
      <c r="N274" s="1"/>
      <c r="O274" s="1"/>
      <c r="P274" s="4"/>
      <c r="Q274" s="4"/>
    </row>
    <row r="275" spans="1:17">
      <c r="A275" s="9" t="s">
        <v>55</v>
      </c>
      <c r="B275" s="9" t="s">
        <v>351</v>
      </c>
      <c r="C275" s="10">
        <v>0.50208333333333333</v>
      </c>
      <c r="D275" s="4" t="s">
        <v>19</v>
      </c>
      <c r="E275" s="4" t="s">
        <v>184</v>
      </c>
      <c r="F275" s="136" t="s">
        <v>32</v>
      </c>
      <c r="G275" s="1">
        <v>14</v>
      </c>
      <c r="H275" s="1">
        <v>309</v>
      </c>
      <c r="I275" s="4"/>
      <c r="J275" s="1"/>
      <c r="K275" s="1"/>
      <c r="L275" s="1"/>
      <c r="M275" s="1">
        <v>1</v>
      </c>
      <c r="N275" s="1"/>
      <c r="O275" s="1"/>
      <c r="P275" s="4"/>
      <c r="Q275" s="4"/>
    </row>
    <row r="276" spans="1:17">
      <c r="A276" s="9" t="s">
        <v>55</v>
      </c>
      <c r="B276" s="9" t="s">
        <v>351</v>
      </c>
      <c r="C276" s="10" t="s">
        <v>341</v>
      </c>
      <c r="D276" s="4" t="s">
        <v>19</v>
      </c>
      <c r="E276" s="4" t="s">
        <v>184</v>
      </c>
      <c r="F276" s="136" t="s">
        <v>32</v>
      </c>
      <c r="G276" s="1">
        <v>15</v>
      </c>
      <c r="H276" s="1">
        <v>310</v>
      </c>
      <c r="I276" s="4"/>
      <c r="J276" s="1"/>
      <c r="K276" s="1"/>
      <c r="L276" s="1"/>
      <c r="M276" s="1"/>
      <c r="N276" s="1">
        <v>8</v>
      </c>
      <c r="O276" s="1"/>
      <c r="P276" s="4"/>
      <c r="Q276" s="4"/>
    </row>
    <row r="277" spans="1:17">
      <c r="A277" s="9" t="s">
        <v>55</v>
      </c>
      <c r="B277" s="9" t="s">
        <v>351</v>
      </c>
      <c r="C277" s="10">
        <v>0.51736111111111105</v>
      </c>
      <c r="D277" s="4" t="s">
        <v>19</v>
      </c>
      <c r="E277" s="4" t="s">
        <v>184</v>
      </c>
      <c r="F277" s="136" t="s">
        <v>32</v>
      </c>
      <c r="G277" s="1">
        <v>16</v>
      </c>
      <c r="H277" s="1">
        <v>311</v>
      </c>
      <c r="I277" s="4"/>
      <c r="J277" s="1"/>
      <c r="K277" s="1"/>
      <c r="L277" s="1"/>
      <c r="M277" s="1"/>
      <c r="N277" s="1">
        <v>4</v>
      </c>
      <c r="O277" s="1"/>
      <c r="P277" s="4"/>
      <c r="Q277" s="4"/>
    </row>
    <row r="278" spans="1:17">
      <c r="A278" s="9" t="s">
        <v>55</v>
      </c>
      <c r="B278" s="9" t="s">
        <v>351</v>
      </c>
      <c r="C278" s="10">
        <v>0.52083333333333337</v>
      </c>
      <c r="D278" s="4" t="s">
        <v>19</v>
      </c>
      <c r="E278" s="4" t="s">
        <v>184</v>
      </c>
      <c r="F278" s="136" t="s">
        <v>32</v>
      </c>
      <c r="G278" s="1"/>
      <c r="H278" s="1">
        <v>312</v>
      </c>
      <c r="I278" s="4"/>
      <c r="J278" s="1"/>
      <c r="K278" s="1"/>
      <c r="L278" s="1"/>
      <c r="M278" s="1"/>
      <c r="N278" s="1"/>
      <c r="O278" s="1"/>
      <c r="P278" s="4"/>
      <c r="Q278" s="4"/>
    </row>
    <row r="279" spans="1:17">
      <c r="A279" s="9" t="s">
        <v>55</v>
      </c>
      <c r="B279" s="9" t="s">
        <v>351</v>
      </c>
      <c r="C279" s="10">
        <v>0.52777777777777779</v>
      </c>
      <c r="D279" s="4" t="s">
        <v>19</v>
      </c>
      <c r="E279" s="4" t="s">
        <v>184</v>
      </c>
      <c r="F279" s="136" t="s">
        <v>32</v>
      </c>
      <c r="G279" s="1">
        <v>17</v>
      </c>
      <c r="H279" s="1">
        <v>313</v>
      </c>
      <c r="I279" s="4"/>
      <c r="J279" s="1">
        <v>1</v>
      </c>
      <c r="K279" s="1">
        <v>5</v>
      </c>
      <c r="L279" s="1">
        <v>1</v>
      </c>
      <c r="M279" s="1"/>
      <c r="N279" s="1"/>
      <c r="O279" s="1"/>
      <c r="P279" s="4"/>
      <c r="Q279" s="4"/>
    </row>
    <row r="280" spans="1:17">
      <c r="A280" s="9" t="s">
        <v>55</v>
      </c>
      <c r="B280" s="9" t="s">
        <v>351</v>
      </c>
      <c r="C280" s="10">
        <v>0.53819444444444442</v>
      </c>
      <c r="D280" s="4" t="s">
        <v>19</v>
      </c>
      <c r="E280" s="4" t="s">
        <v>184</v>
      </c>
      <c r="F280" s="136" t="s">
        <v>32</v>
      </c>
      <c r="G280" s="1">
        <v>18</v>
      </c>
      <c r="H280" s="1">
        <v>314</v>
      </c>
      <c r="I280" s="4"/>
      <c r="J280" s="1"/>
      <c r="K280" s="1"/>
      <c r="L280" s="1"/>
      <c r="M280" s="1">
        <v>1</v>
      </c>
      <c r="N280" s="1"/>
      <c r="O280" s="1"/>
      <c r="P280" s="4"/>
      <c r="Q280" s="4"/>
    </row>
    <row r="281" spans="1:17">
      <c r="A281" s="9" t="s">
        <v>55</v>
      </c>
      <c r="B281" s="9" t="s">
        <v>351</v>
      </c>
      <c r="C281" s="10">
        <v>0.53819444444444442</v>
      </c>
      <c r="D281" s="4" t="s">
        <v>19</v>
      </c>
      <c r="E281" s="4" t="s">
        <v>184</v>
      </c>
      <c r="F281" s="136" t="s">
        <v>32</v>
      </c>
      <c r="G281" s="1">
        <v>19</v>
      </c>
      <c r="H281" s="1">
        <v>314</v>
      </c>
      <c r="I281" s="4"/>
      <c r="J281" s="1">
        <v>1</v>
      </c>
      <c r="K281" s="1">
        <v>7</v>
      </c>
      <c r="L281" s="1">
        <v>1</v>
      </c>
      <c r="M281" s="1"/>
      <c r="N281" s="1"/>
      <c r="O281" s="1"/>
      <c r="P281" s="4"/>
      <c r="Q281" s="4"/>
    </row>
    <row r="282" spans="1:17">
      <c r="A282" s="9" t="s">
        <v>55</v>
      </c>
      <c r="B282" s="9" t="s">
        <v>351</v>
      </c>
      <c r="C282" s="10">
        <v>0.55208333333333337</v>
      </c>
      <c r="D282" s="4" t="s">
        <v>19</v>
      </c>
      <c r="E282" s="4" t="s">
        <v>184</v>
      </c>
      <c r="F282" s="136" t="s">
        <v>32</v>
      </c>
      <c r="G282" s="1">
        <v>20</v>
      </c>
      <c r="H282" s="1">
        <v>315</v>
      </c>
      <c r="I282" s="4"/>
      <c r="J282" s="1"/>
      <c r="K282" s="1"/>
      <c r="L282" s="1"/>
      <c r="M282" s="1">
        <v>2</v>
      </c>
      <c r="N282" s="1"/>
      <c r="O282" s="1"/>
      <c r="P282" s="4"/>
      <c r="Q282" s="4"/>
    </row>
    <row r="283" spans="1:17">
      <c r="A283" s="9" t="s">
        <v>55</v>
      </c>
      <c r="B283" s="9" t="s">
        <v>351</v>
      </c>
      <c r="C283" s="10">
        <v>0.42083333333333334</v>
      </c>
      <c r="D283" s="4" t="s">
        <v>19</v>
      </c>
      <c r="E283" s="4" t="s">
        <v>184</v>
      </c>
      <c r="F283" s="136" t="s">
        <v>25</v>
      </c>
      <c r="G283" s="1">
        <v>1</v>
      </c>
      <c r="H283" s="1">
        <v>413</v>
      </c>
      <c r="I283" s="4"/>
      <c r="J283" s="1"/>
      <c r="K283" s="1"/>
      <c r="L283" s="1"/>
      <c r="M283" s="1"/>
      <c r="N283" s="1">
        <v>3</v>
      </c>
      <c r="O283" s="4"/>
      <c r="P283" s="4"/>
      <c r="Q283" s="4"/>
    </row>
    <row r="284" spans="1:17">
      <c r="A284" s="9" t="s">
        <v>55</v>
      </c>
      <c r="B284" s="9" t="s">
        <v>351</v>
      </c>
      <c r="C284" s="10" t="s">
        <v>355</v>
      </c>
      <c r="D284" s="4" t="s">
        <v>19</v>
      </c>
      <c r="E284" s="4" t="s">
        <v>184</v>
      </c>
      <c r="F284" s="136" t="s">
        <v>25</v>
      </c>
      <c r="G284" s="1">
        <v>2</v>
      </c>
      <c r="H284" s="1">
        <v>414</v>
      </c>
      <c r="I284" s="4"/>
      <c r="J284" s="1"/>
      <c r="K284" s="1"/>
      <c r="L284" s="1"/>
      <c r="M284" s="1">
        <v>1</v>
      </c>
      <c r="N284" s="1"/>
      <c r="O284" s="4"/>
      <c r="P284" s="4"/>
      <c r="Q284" s="4"/>
    </row>
    <row r="285" spans="1:17">
      <c r="A285" s="9" t="s">
        <v>55</v>
      </c>
      <c r="B285" s="9" t="s">
        <v>351</v>
      </c>
      <c r="C285" s="10" t="s">
        <v>356</v>
      </c>
      <c r="D285" s="4" t="s">
        <v>19</v>
      </c>
      <c r="E285" s="4" t="s">
        <v>184</v>
      </c>
      <c r="F285" s="136" t="s">
        <v>25</v>
      </c>
      <c r="G285" s="1">
        <v>3</v>
      </c>
      <c r="H285" s="1">
        <v>415</v>
      </c>
      <c r="I285" s="4"/>
      <c r="J285" s="1"/>
      <c r="K285" s="1"/>
      <c r="L285" s="1"/>
      <c r="M285" s="1"/>
      <c r="N285" s="1">
        <v>2</v>
      </c>
      <c r="O285" s="4"/>
      <c r="P285" s="4"/>
      <c r="Q285" s="4"/>
    </row>
    <row r="286" spans="1:17">
      <c r="A286" s="9" t="s">
        <v>55</v>
      </c>
      <c r="B286" s="9" t="s">
        <v>351</v>
      </c>
      <c r="C286" s="10">
        <v>0.4465277777777778</v>
      </c>
      <c r="D286" s="4" t="s">
        <v>19</v>
      </c>
      <c r="E286" s="4" t="s">
        <v>184</v>
      </c>
      <c r="F286" s="136" t="s">
        <v>25</v>
      </c>
      <c r="G286" s="1">
        <v>4</v>
      </c>
      <c r="H286" s="1">
        <v>416</v>
      </c>
      <c r="I286" s="4"/>
      <c r="J286" s="1">
        <v>1</v>
      </c>
      <c r="K286" s="1">
        <v>4</v>
      </c>
      <c r="L286" s="1">
        <v>1</v>
      </c>
      <c r="M286" s="1"/>
      <c r="N286" s="1"/>
      <c r="O286" s="4"/>
      <c r="P286" s="4"/>
      <c r="Q286" s="4"/>
    </row>
    <row r="287" spans="1:17">
      <c r="A287" s="9" t="s">
        <v>55</v>
      </c>
      <c r="B287" s="9" t="s">
        <v>351</v>
      </c>
      <c r="C287" s="10">
        <v>0.44930555555555557</v>
      </c>
      <c r="D287" s="4" t="s">
        <v>19</v>
      </c>
      <c r="E287" s="4" t="s">
        <v>184</v>
      </c>
      <c r="F287" s="136" t="s">
        <v>25</v>
      </c>
      <c r="G287" s="1">
        <v>5</v>
      </c>
      <c r="H287" s="1">
        <v>417</v>
      </c>
      <c r="I287" s="4"/>
      <c r="J287" s="1"/>
      <c r="K287" s="1"/>
      <c r="L287" s="1"/>
      <c r="M287" s="1"/>
      <c r="N287" s="1"/>
      <c r="O287" s="4"/>
      <c r="P287" s="4"/>
      <c r="Q287" s="4"/>
    </row>
    <row r="288" spans="1:17">
      <c r="A288" s="9" t="s">
        <v>55</v>
      </c>
      <c r="B288" s="9" t="s">
        <v>351</v>
      </c>
      <c r="C288" s="10">
        <v>0.45555555555555555</v>
      </c>
      <c r="D288" s="4" t="s">
        <v>19</v>
      </c>
      <c r="E288" s="4" t="s">
        <v>184</v>
      </c>
      <c r="F288" s="136" t="s">
        <v>25</v>
      </c>
      <c r="G288" s="1">
        <v>6</v>
      </c>
      <c r="H288" s="1">
        <v>418</v>
      </c>
      <c r="I288" s="4"/>
      <c r="J288" s="1"/>
      <c r="K288" s="1"/>
      <c r="L288" s="1"/>
      <c r="M288" s="1">
        <v>1</v>
      </c>
      <c r="N288" s="1"/>
      <c r="O288" s="4"/>
      <c r="P288" s="4"/>
      <c r="Q288" s="4"/>
    </row>
    <row r="289" spans="1:17">
      <c r="A289" s="9" t="s">
        <v>55</v>
      </c>
      <c r="B289" s="9" t="s">
        <v>351</v>
      </c>
      <c r="C289" s="10">
        <v>0.46388888888888885</v>
      </c>
      <c r="D289" s="4" t="s">
        <v>19</v>
      </c>
      <c r="E289" s="4" t="s">
        <v>184</v>
      </c>
      <c r="F289" s="136" t="s">
        <v>25</v>
      </c>
      <c r="G289" s="1">
        <v>7</v>
      </c>
      <c r="H289" s="1">
        <v>419</v>
      </c>
      <c r="I289" s="4"/>
      <c r="J289" s="1">
        <v>1</v>
      </c>
      <c r="K289" s="1">
        <v>1</v>
      </c>
      <c r="L289" s="1">
        <v>2</v>
      </c>
      <c r="M289" s="1" t="s">
        <v>298</v>
      </c>
      <c r="N289" s="1"/>
      <c r="O289" s="4"/>
      <c r="P289" s="4"/>
      <c r="Q289" s="4"/>
    </row>
    <row r="290" spans="1:17">
      <c r="A290" s="9" t="s">
        <v>55</v>
      </c>
      <c r="B290" s="9" t="s">
        <v>351</v>
      </c>
      <c r="C290" s="10">
        <v>0.46388888888888885</v>
      </c>
      <c r="D290" s="4" t="s">
        <v>19</v>
      </c>
      <c r="E290" s="4" t="s">
        <v>184</v>
      </c>
      <c r="F290" s="136" t="s">
        <v>25</v>
      </c>
      <c r="G290" s="1">
        <v>8</v>
      </c>
      <c r="H290" s="1">
        <v>419</v>
      </c>
      <c r="I290" s="4"/>
      <c r="J290" s="1"/>
      <c r="K290" s="1"/>
      <c r="L290" s="1"/>
      <c r="M290" s="1">
        <v>1</v>
      </c>
      <c r="N290" s="1"/>
      <c r="O290" s="4"/>
      <c r="P290" s="4"/>
      <c r="Q290" s="4"/>
    </row>
    <row r="291" spans="1:17">
      <c r="A291" s="9" t="s">
        <v>55</v>
      </c>
      <c r="B291" s="9" t="s">
        <v>351</v>
      </c>
      <c r="C291" s="10">
        <v>0.49861111111111112</v>
      </c>
      <c r="D291" s="4" t="s">
        <v>19</v>
      </c>
      <c r="E291" s="4" t="s">
        <v>184</v>
      </c>
      <c r="F291" s="136" t="s">
        <v>25</v>
      </c>
      <c r="G291" s="1">
        <v>9</v>
      </c>
      <c r="H291" s="1">
        <v>420</v>
      </c>
      <c r="I291" s="4"/>
      <c r="J291" s="1">
        <v>1</v>
      </c>
      <c r="K291" s="1">
        <v>1</v>
      </c>
      <c r="L291" s="1">
        <v>2</v>
      </c>
      <c r="M291" s="1"/>
      <c r="N291" s="1"/>
      <c r="O291" s="4"/>
      <c r="P291" s="4"/>
      <c r="Q291" s="4"/>
    </row>
    <row r="292" spans="1:17">
      <c r="A292" s="9" t="s">
        <v>55</v>
      </c>
      <c r="B292" s="9" t="s">
        <v>351</v>
      </c>
      <c r="C292" s="10">
        <v>0.51388888888888895</v>
      </c>
      <c r="D292" s="4" t="s">
        <v>19</v>
      </c>
      <c r="E292" s="4" t="s">
        <v>184</v>
      </c>
      <c r="F292" s="136" t="s">
        <v>25</v>
      </c>
      <c r="G292" s="1">
        <v>10</v>
      </c>
      <c r="H292" s="1">
        <v>421</v>
      </c>
      <c r="I292" s="4"/>
      <c r="J292" s="1"/>
      <c r="K292" s="1"/>
      <c r="L292" s="1"/>
      <c r="M292" s="1">
        <v>1</v>
      </c>
      <c r="N292" s="1"/>
      <c r="O292" s="4"/>
      <c r="P292" s="4"/>
      <c r="Q292" s="4"/>
    </row>
    <row r="293" spans="1:17">
      <c r="A293" s="9" t="s">
        <v>55</v>
      </c>
      <c r="B293" s="9" t="s">
        <v>351</v>
      </c>
      <c r="C293" s="10">
        <v>0.53749999999999998</v>
      </c>
      <c r="D293" s="4" t="s">
        <v>19</v>
      </c>
      <c r="E293" s="4" t="s">
        <v>184</v>
      </c>
      <c r="F293" s="136" t="s">
        <v>25</v>
      </c>
      <c r="G293" s="1">
        <v>11</v>
      </c>
      <c r="H293" s="1">
        <v>422</v>
      </c>
      <c r="I293" s="4"/>
      <c r="J293" s="1"/>
      <c r="K293" s="1"/>
      <c r="L293" s="1"/>
      <c r="M293" s="1">
        <v>1</v>
      </c>
      <c r="N293" s="1"/>
      <c r="O293" s="4"/>
      <c r="P293" s="4"/>
      <c r="Q293" s="4"/>
    </row>
    <row r="294" spans="1:17">
      <c r="A294" s="9" t="s">
        <v>55</v>
      </c>
      <c r="B294" s="9" t="s">
        <v>351</v>
      </c>
      <c r="C294" s="10">
        <v>0.54583333333333328</v>
      </c>
      <c r="D294" s="4" t="s">
        <v>19</v>
      </c>
      <c r="E294" s="4" t="s">
        <v>184</v>
      </c>
      <c r="F294" s="136" t="s">
        <v>25</v>
      </c>
      <c r="G294" s="1">
        <v>12</v>
      </c>
      <c r="H294" s="1">
        <v>423</v>
      </c>
      <c r="I294" s="4"/>
      <c r="J294" s="1"/>
      <c r="K294" s="1"/>
      <c r="L294" s="1"/>
      <c r="M294" s="1"/>
      <c r="N294" s="1">
        <v>2</v>
      </c>
      <c r="O294" s="4"/>
      <c r="P294" s="4"/>
      <c r="Q294" s="4"/>
    </row>
    <row r="295" spans="1:17">
      <c r="A295" s="9" t="s">
        <v>55</v>
      </c>
      <c r="B295" s="9" t="s">
        <v>351</v>
      </c>
      <c r="C295" s="10">
        <v>0.58750000000000002</v>
      </c>
      <c r="D295" s="4" t="s">
        <v>19</v>
      </c>
      <c r="E295" s="4" t="s">
        <v>184</v>
      </c>
      <c r="F295" s="136" t="s">
        <v>25</v>
      </c>
      <c r="G295" s="1">
        <v>13</v>
      </c>
      <c r="H295" s="1">
        <v>424</v>
      </c>
      <c r="I295" s="4"/>
      <c r="J295" s="1"/>
      <c r="K295" s="1"/>
      <c r="L295" s="1"/>
      <c r="M295" s="1"/>
      <c r="N295" s="1">
        <v>2</v>
      </c>
      <c r="O295" s="4"/>
      <c r="P295" s="4"/>
      <c r="Q295" s="4"/>
    </row>
    <row r="296" spans="1:17">
      <c r="A296" s="9" t="s">
        <v>55</v>
      </c>
      <c r="B296" s="9" t="s">
        <v>351</v>
      </c>
      <c r="C296" s="10">
        <v>0.4236111111111111</v>
      </c>
      <c r="D296" s="4" t="s">
        <v>19</v>
      </c>
      <c r="E296" s="4" t="s">
        <v>184</v>
      </c>
      <c r="F296" s="136" t="s">
        <v>29</v>
      </c>
      <c r="G296" s="8">
        <v>1</v>
      </c>
      <c r="H296" s="1">
        <v>227</v>
      </c>
      <c r="I296" s="4"/>
      <c r="J296" s="1"/>
      <c r="K296" s="1"/>
      <c r="L296" s="1"/>
      <c r="M296" s="1"/>
      <c r="N296" s="1">
        <v>2</v>
      </c>
      <c r="O296" s="4"/>
      <c r="P296" s="4"/>
      <c r="Q296" s="4"/>
    </row>
    <row r="297" spans="1:17">
      <c r="A297" s="9" t="s">
        <v>55</v>
      </c>
      <c r="B297" s="9" t="s">
        <v>351</v>
      </c>
      <c r="C297" s="10">
        <v>0.43055555555555558</v>
      </c>
      <c r="D297" s="4" t="s">
        <v>19</v>
      </c>
      <c r="E297" s="4" t="s">
        <v>184</v>
      </c>
      <c r="F297" s="136" t="s">
        <v>29</v>
      </c>
      <c r="G297" s="8">
        <v>2</v>
      </c>
      <c r="H297" s="1">
        <v>228</v>
      </c>
      <c r="I297" s="4"/>
      <c r="J297" s="1"/>
      <c r="K297" s="1"/>
      <c r="L297" s="1"/>
      <c r="M297" s="1"/>
      <c r="N297" s="1">
        <v>2</v>
      </c>
      <c r="O297" s="4"/>
      <c r="P297" s="4"/>
      <c r="Q297" s="4"/>
    </row>
    <row r="298" spans="1:17">
      <c r="A298" s="9" t="s">
        <v>55</v>
      </c>
      <c r="B298" s="9" t="s">
        <v>351</v>
      </c>
      <c r="C298" s="10">
        <v>0.43263888888888885</v>
      </c>
      <c r="D298" s="4" t="s">
        <v>19</v>
      </c>
      <c r="E298" s="4" t="s">
        <v>184</v>
      </c>
      <c r="F298" s="136" t="s">
        <v>29</v>
      </c>
      <c r="G298" s="8">
        <v>3</v>
      </c>
      <c r="H298" s="1">
        <v>228</v>
      </c>
      <c r="I298" s="4"/>
      <c r="J298" s="1"/>
      <c r="K298" s="1"/>
      <c r="L298" s="1"/>
      <c r="M298" s="1">
        <v>1</v>
      </c>
      <c r="N298" s="1"/>
      <c r="O298" s="4"/>
      <c r="P298" s="4"/>
      <c r="Q298" s="4"/>
    </row>
    <row r="299" spans="1:17">
      <c r="A299" s="9" t="s">
        <v>55</v>
      </c>
      <c r="B299" s="9" t="s">
        <v>351</v>
      </c>
      <c r="C299" s="10">
        <v>0.43333333333333335</v>
      </c>
      <c r="D299" s="4" t="s">
        <v>19</v>
      </c>
      <c r="E299" s="4" t="s">
        <v>184</v>
      </c>
      <c r="F299" s="136" t="s">
        <v>29</v>
      </c>
      <c r="G299" s="1">
        <v>4</v>
      </c>
      <c r="H299" s="1">
        <v>228</v>
      </c>
      <c r="I299" s="4"/>
      <c r="J299" s="1"/>
      <c r="K299" s="1"/>
      <c r="L299" s="1"/>
      <c r="M299" s="1"/>
      <c r="N299" s="1">
        <v>2</v>
      </c>
      <c r="O299" s="4"/>
      <c r="P299" s="4"/>
      <c r="Q299" s="4"/>
    </row>
    <row r="300" spans="1:17">
      <c r="A300" s="9" t="s">
        <v>55</v>
      </c>
      <c r="B300" s="9" t="s">
        <v>351</v>
      </c>
      <c r="C300" s="10">
        <v>0.43333333333333335</v>
      </c>
      <c r="D300" s="4" t="s">
        <v>19</v>
      </c>
      <c r="E300" s="4" t="s">
        <v>184</v>
      </c>
      <c r="F300" s="136" t="s">
        <v>29</v>
      </c>
      <c r="G300" s="1">
        <v>5</v>
      </c>
      <c r="H300" s="1">
        <v>228</v>
      </c>
      <c r="I300" s="4"/>
      <c r="J300" s="1"/>
      <c r="K300" s="1"/>
      <c r="L300" s="1"/>
      <c r="M300" s="1">
        <v>1</v>
      </c>
      <c r="N300" s="1"/>
      <c r="O300" s="4"/>
      <c r="P300" s="4"/>
      <c r="Q300" s="4"/>
    </row>
    <row r="301" spans="1:17">
      <c r="A301" s="9" t="s">
        <v>55</v>
      </c>
      <c r="B301" s="9" t="s">
        <v>351</v>
      </c>
      <c r="C301" s="10">
        <v>0.44097222222222227</v>
      </c>
      <c r="D301" s="4" t="s">
        <v>19</v>
      </c>
      <c r="E301" s="4" t="s">
        <v>184</v>
      </c>
      <c r="F301" s="136" t="s">
        <v>29</v>
      </c>
      <c r="G301" s="1">
        <v>6</v>
      </c>
      <c r="H301" s="1">
        <v>229</v>
      </c>
      <c r="I301" s="4"/>
      <c r="J301" s="1"/>
      <c r="K301" s="1"/>
      <c r="L301" s="1"/>
      <c r="M301" s="1"/>
      <c r="N301" s="1">
        <v>2</v>
      </c>
      <c r="O301" s="4"/>
      <c r="P301" s="4"/>
      <c r="Q301" s="4"/>
    </row>
    <row r="302" spans="1:17">
      <c r="A302" s="9" t="s">
        <v>55</v>
      </c>
      <c r="B302" s="9" t="s">
        <v>351</v>
      </c>
      <c r="C302" s="10">
        <v>0.44166666666666665</v>
      </c>
      <c r="D302" s="4" t="s">
        <v>19</v>
      </c>
      <c r="E302" s="4" t="s">
        <v>184</v>
      </c>
      <c r="F302" s="136" t="s">
        <v>29</v>
      </c>
      <c r="G302" s="1">
        <v>7</v>
      </c>
      <c r="H302" s="1">
        <v>229</v>
      </c>
      <c r="I302" s="4"/>
      <c r="J302" s="1"/>
      <c r="K302" s="1"/>
      <c r="L302" s="1"/>
      <c r="M302" s="1">
        <v>1</v>
      </c>
      <c r="N302" s="1"/>
      <c r="O302" s="4"/>
      <c r="P302" s="4"/>
      <c r="Q302" s="4"/>
    </row>
    <row r="303" spans="1:17">
      <c r="A303" s="9" t="s">
        <v>55</v>
      </c>
      <c r="B303" s="9" t="s">
        <v>351</v>
      </c>
      <c r="C303" s="10">
        <v>0.44861111111111113</v>
      </c>
      <c r="D303" s="4" t="s">
        <v>19</v>
      </c>
      <c r="E303" s="4" t="s">
        <v>184</v>
      </c>
      <c r="F303" s="136" t="s">
        <v>29</v>
      </c>
      <c r="G303" s="1">
        <v>8</v>
      </c>
      <c r="H303" s="1">
        <v>230</v>
      </c>
      <c r="I303" s="4"/>
      <c r="J303" s="1">
        <v>1</v>
      </c>
      <c r="K303" s="1">
        <v>1</v>
      </c>
      <c r="L303" s="1">
        <v>1</v>
      </c>
      <c r="M303" s="1"/>
      <c r="N303" s="1"/>
      <c r="O303" s="4"/>
      <c r="P303" s="4"/>
      <c r="Q303" s="4"/>
    </row>
    <row r="304" spans="1:17">
      <c r="A304" s="9" t="s">
        <v>55</v>
      </c>
      <c r="B304" s="9" t="s">
        <v>351</v>
      </c>
      <c r="C304" s="10">
        <v>0.45763888888888887</v>
      </c>
      <c r="D304" s="4" t="s">
        <v>19</v>
      </c>
      <c r="E304" s="4" t="s">
        <v>184</v>
      </c>
      <c r="F304" s="136" t="s">
        <v>29</v>
      </c>
      <c r="G304" s="1">
        <v>9</v>
      </c>
      <c r="H304" s="1">
        <v>231</v>
      </c>
      <c r="I304" s="4"/>
      <c r="J304" s="1"/>
      <c r="K304" s="1"/>
      <c r="L304" s="1"/>
      <c r="M304" s="1">
        <v>1</v>
      </c>
      <c r="N304" s="1"/>
      <c r="O304" s="4"/>
      <c r="P304" s="4"/>
      <c r="Q304" s="4"/>
    </row>
    <row r="305" spans="1:17">
      <c r="A305" s="9" t="s">
        <v>55</v>
      </c>
      <c r="B305" s="9" t="s">
        <v>351</v>
      </c>
      <c r="C305" s="10">
        <v>0.51041666666666663</v>
      </c>
      <c r="D305" s="4" t="s">
        <v>19</v>
      </c>
      <c r="E305" s="4" t="s">
        <v>184</v>
      </c>
      <c r="F305" s="136" t="s">
        <v>29</v>
      </c>
      <c r="G305" s="1">
        <v>10</v>
      </c>
      <c r="H305" s="1">
        <v>232</v>
      </c>
      <c r="I305" s="4"/>
      <c r="J305" s="1">
        <v>1</v>
      </c>
      <c r="K305" s="1">
        <v>1</v>
      </c>
      <c r="L305" s="1">
        <v>1</v>
      </c>
      <c r="M305" s="1"/>
      <c r="N305" s="1"/>
      <c r="O305" s="4"/>
      <c r="P305" s="4"/>
      <c r="Q305" s="4"/>
    </row>
    <row r="306" spans="1:17">
      <c r="A306" s="9" t="s">
        <v>55</v>
      </c>
      <c r="B306" s="9" t="s">
        <v>351</v>
      </c>
      <c r="C306" s="10">
        <v>0.51111111111111118</v>
      </c>
      <c r="D306" s="4" t="s">
        <v>19</v>
      </c>
      <c r="E306" s="4" t="s">
        <v>184</v>
      </c>
      <c r="F306" s="136" t="s">
        <v>29</v>
      </c>
      <c r="G306" s="1">
        <v>11</v>
      </c>
      <c r="H306" s="1">
        <v>232</v>
      </c>
      <c r="I306" s="4"/>
      <c r="J306" s="1">
        <v>1</v>
      </c>
      <c r="K306" s="1">
        <v>1</v>
      </c>
      <c r="L306" s="1">
        <v>1</v>
      </c>
      <c r="M306" s="1" t="s">
        <v>298</v>
      </c>
      <c r="N306" s="1"/>
      <c r="O306" s="4"/>
      <c r="P306" s="4"/>
      <c r="Q306" s="4"/>
    </row>
    <row r="307" spans="1:17">
      <c r="A307" s="9" t="s">
        <v>55</v>
      </c>
      <c r="B307" s="9" t="s">
        <v>351</v>
      </c>
      <c r="C307" s="10">
        <v>0.53472222222222221</v>
      </c>
      <c r="D307" s="4" t="s">
        <v>19</v>
      </c>
      <c r="E307" s="4" t="s">
        <v>184</v>
      </c>
      <c r="F307" s="136" t="s">
        <v>29</v>
      </c>
      <c r="G307" s="1">
        <v>12</v>
      </c>
      <c r="H307" s="1">
        <v>233</v>
      </c>
      <c r="I307" s="4"/>
      <c r="J307" s="1">
        <v>1</v>
      </c>
      <c r="K307" s="1">
        <v>2</v>
      </c>
      <c r="L307" s="1">
        <v>1</v>
      </c>
      <c r="M307" s="1"/>
      <c r="N307" s="1"/>
      <c r="O307" s="4"/>
      <c r="P307" s="4"/>
      <c r="Q307" s="4"/>
    </row>
    <row r="308" spans="1:17">
      <c r="A308" s="9" t="s">
        <v>55</v>
      </c>
      <c r="B308" s="9" t="s">
        <v>351</v>
      </c>
      <c r="C308" s="10">
        <v>0.54027777777777775</v>
      </c>
      <c r="D308" s="4" t="s">
        <v>19</v>
      </c>
      <c r="E308" s="4" t="s">
        <v>184</v>
      </c>
      <c r="F308" s="136" t="s">
        <v>29</v>
      </c>
      <c r="G308" s="1">
        <v>13</v>
      </c>
      <c r="H308" s="1">
        <v>234</v>
      </c>
      <c r="I308" s="4"/>
      <c r="J308" s="1"/>
      <c r="K308" s="1"/>
      <c r="L308" s="1"/>
      <c r="M308" s="1"/>
      <c r="N308" s="1">
        <v>3</v>
      </c>
      <c r="O308" s="4"/>
      <c r="P308" s="4"/>
      <c r="Q308" s="4"/>
    </row>
    <row r="309" spans="1:17">
      <c r="A309" s="9" t="s">
        <v>55</v>
      </c>
      <c r="B309" s="9" t="s">
        <v>351</v>
      </c>
      <c r="C309" s="10">
        <v>0.54097222222222219</v>
      </c>
      <c r="D309" s="4" t="s">
        <v>19</v>
      </c>
      <c r="E309" s="4" t="s">
        <v>184</v>
      </c>
      <c r="F309" s="136" t="s">
        <v>29</v>
      </c>
      <c r="G309" s="1">
        <v>14</v>
      </c>
      <c r="H309" s="1">
        <v>235</v>
      </c>
      <c r="I309" s="4"/>
      <c r="J309" s="1"/>
      <c r="K309" s="1"/>
      <c r="L309" s="1"/>
      <c r="M309" s="1"/>
      <c r="N309" s="1">
        <v>2</v>
      </c>
      <c r="O309" s="4"/>
      <c r="P309" s="4"/>
      <c r="Q309" s="4"/>
    </row>
    <row r="310" spans="1:17">
      <c r="A310" s="9" t="s">
        <v>55</v>
      </c>
      <c r="B310" s="9" t="s">
        <v>351</v>
      </c>
      <c r="C310" s="10">
        <v>0.5625</v>
      </c>
      <c r="D310" s="4" t="s">
        <v>19</v>
      </c>
      <c r="E310" s="4" t="s">
        <v>184</v>
      </c>
      <c r="F310" s="136" t="s">
        <v>29</v>
      </c>
      <c r="G310" s="1">
        <v>15</v>
      </c>
      <c r="H310" s="1">
        <v>236</v>
      </c>
      <c r="I310" s="4"/>
      <c r="J310" s="1"/>
      <c r="K310" s="1"/>
      <c r="L310" s="1"/>
      <c r="M310" s="1">
        <v>1</v>
      </c>
      <c r="N310" s="1"/>
      <c r="O310" s="4"/>
      <c r="P310" s="4"/>
      <c r="Q310" s="4"/>
    </row>
    <row r="311" spans="1:17">
      <c r="A311" s="9" t="s">
        <v>55</v>
      </c>
      <c r="B311" s="9" t="s">
        <v>351</v>
      </c>
      <c r="C311" s="10">
        <v>0.58194444444444449</v>
      </c>
      <c r="D311" s="4" t="s">
        <v>19</v>
      </c>
      <c r="E311" s="4" t="s">
        <v>184</v>
      </c>
      <c r="F311" s="136" t="s">
        <v>29</v>
      </c>
      <c r="G311" s="1">
        <v>16</v>
      </c>
      <c r="H311" s="1">
        <v>237</v>
      </c>
      <c r="I311" s="4"/>
      <c r="J311" s="1"/>
      <c r="K311" s="1"/>
      <c r="L311" s="1"/>
      <c r="M311" s="1">
        <v>1</v>
      </c>
      <c r="N311" s="1"/>
      <c r="O311" s="4"/>
      <c r="P311" s="4"/>
      <c r="Q311" s="4"/>
    </row>
    <row r="312" spans="1:17">
      <c r="A312" s="9" t="s">
        <v>55</v>
      </c>
      <c r="B312" s="9" t="s">
        <v>351</v>
      </c>
      <c r="C312" s="10">
        <v>0.58194444444444449</v>
      </c>
      <c r="D312" s="4" t="s">
        <v>19</v>
      </c>
      <c r="E312" s="4" t="s">
        <v>184</v>
      </c>
      <c r="F312" s="136" t="s">
        <v>29</v>
      </c>
      <c r="G312" s="1">
        <v>17</v>
      </c>
      <c r="H312" s="1">
        <v>237</v>
      </c>
      <c r="I312" s="4"/>
      <c r="J312" s="1"/>
      <c r="K312" s="1"/>
      <c r="L312" s="1"/>
      <c r="M312" s="1">
        <v>1</v>
      </c>
      <c r="N312" s="1"/>
      <c r="O312" s="4"/>
      <c r="P312" s="4"/>
      <c r="Q312" s="4"/>
    </row>
    <row r="313" spans="1:17">
      <c r="A313" s="9" t="s">
        <v>55</v>
      </c>
      <c r="B313" s="9" t="s">
        <v>351</v>
      </c>
      <c r="C313" s="10">
        <v>0.59861111111111109</v>
      </c>
      <c r="D313" s="4" t="s">
        <v>19</v>
      </c>
      <c r="E313" s="4" t="s">
        <v>184</v>
      </c>
      <c r="F313" s="136" t="s">
        <v>29</v>
      </c>
      <c r="G313" s="1">
        <v>18</v>
      </c>
      <c r="H313" s="1">
        <v>238</v>
      </c>
      <c r="I313" s="4"/>
      <c r="J313" s="1"/>
      <c r="K313" s="1"/>
      <c r="L313" s="1"/>
      <c r="M313" s="1">
        <v>1</v>
      </c>
      <c r="N313" s="1"/>
      <c r="O313" s="4"/>
      <c r="P313" s="4"/>
      <c r="Q313" s="4"/>
    </row>
    <row r="314" spans="1:17">
      <c r="A314" s="9" t="s">
        <v>55</v>
      </c>
      <c r="B314" s="9" t="s">
        <v>351</v>
      </c>
      <c r="C314" s="10">
        <v>0.59930555555555554</v>
      </c>
      <c r="D314" s="4" t="s">
        <v>19</v>
      </c>
      <c r="E314" s="4" t="s">
        <v>184</v>
      </c>
      <c r="F314" s="136" t="s">
        <v>29</v>
      </c>
      <c r="G314" s="1">
        <v>19</v>
      </c>
      <c r="H314" s="1">
        <v>239</v>
      </c>
      <c r="I314" s="4"/>
      <c r="J314" s="1">
        <v>1</v>
      </c>
      <c r="K314" s="1">
        <v>3</v>
      </c>
      <c r="L314" s="1">
        <v>2</v>
      </c>
      <c r="M314" s="1"/>
      <c r="N314" s="1"/>
      <c r="O314" s="4"/>
      <c r="P314" s="4"/>
      <c r="Q314" s="4"/>
    </row>
    <row r="315" spans="1:17">
      <c r="A315" s="9" t="s">
        <v>55</v>
      </c>
      <c r="B315" s="9" t="s">
        <v>351</v>
      </c>
      <c r="C315" s="10">
        <v>0.59930555555555554</v>
      </c>
      <c r="D315" s="4" t="s">
        <v>19</v>
      </c>
      <c r="E315" s="4" t="s">
        <v>184</v>
      </c>
      <c r="F315" s="136" t="s">
        <v>29</v>
      </c>
      <c r="G315" s="1">
        <v>20</v>
      </c>
      <c r="H315" s="1">
        <v>239</v>
      </c>
      <c r="I315" s="4"/>
      <c r="J315" s="1"/>
      <c r="K315" s="1"/>
      <c r="L315" s="1"/>
      <c r="M315" s="1">
        <v>1</v>
      </c>
      <c r="N315" s="1"/>
      <c r="O315" s="4"/>
      <c r="P315" s="4"/>
      <c r="Q315" s="4"/>
    </row>
    <row r="316" spans="1:17">
      <c r="A316" s="9" t="s">
        <v>55</v>
      </c>
      <c r="B316" s="9" t="s">
        <v>351</v>
      </c>
      <c r="C316" s="10">
        <v>0.60277777777777775</v>
      </c>
      <c r="D316" s="4" t="s">
        <v>19</v>
      </c>
      <c r="E316" s="4" t="s">
        <v>184</v>
      </c>
      <c r="F316" s="136" t="s">
        <v>29</v>
      </c>
      <c r="G316" s="1">
        <v>21</v>
      </c>
      <c r="H316" s="1">
        <v>239</v>
      </c>
      <c r="I316" s="4"/>
      <c r="J316" s="1"/>
      <c r="K316" s="1"/>
      <c r="L316" s="1"/>
      <c r="M316" s="1">
        <v>1</v>
      </c>
      <c r="N316" s="1"/>
      <c r="O316" s="4"/>
      <c r="P316" s="4"/>
      <c r="Q316" s="4"/>
    </row>
    <row r="317" spans="1:17">
      <c r="A317" s="9" t="s">
        <v>55</v>
      </c>
      <c r="B317" s="9" t="s">
        <v>351</v>
      </c>
      <c r="C317" s="10">
        <v>0.61111111111111105</v>
      </c>
      <c r="D317" s="4" t="s">
        <v>19</v>
      </c>
      <c r="E317" s="4" t="s">
        <v>184</v>
      </c>
      <c r="F317" s="136" t="s">
        <v>29</v>
      </c>
      <c r="G317" s="1">
        <v>22</v>
      </c>
      <c r="H317" s="1">
        <v>240</v>
      </c>
      <c r="I317" s="4"/>
      <c r="J317" s="1"/>
      <c r="K317" s="1"/>
      <c r="L317" s="1"/>
      <c r="M317" s="1">
        <v>1</v>
      </c>
      <c r="N317" s="1"/>
      <c r="O317" s="4"/>
      <c r="P317" s="4"/>
      <c r="Q317" s="4"/>
    </row>
    <row r="318" spans="1:17">
      <c r="A318" s="9" t="s">
        <v>55</v>
      </c>
      <c r="B318" s="9" t="s">
        <v>351</v>
      </c>
      <c r="C318" s="10">
        <v>0.61250000000000004</v>
      </c>
      <c r="D318" s="4" t="s">
        <v>19</v>
      </c>
      <c r="E318" s="4" t="s">
        <v>184</v>
      </c>
      <c r="F318" s="136" t="s">
        <v>29</v>
      </c>
      <c r="G318" s="1">
        <v>23</v>
      </c>
      <c r="H318" s="1">
        <v>240</v>
      </c>
      <c r="I318" s="4"/>
      <c r="J318" s="1"/>
      <c r="K318" s="1"/>
      <c r="L318" s="1"/>
      <c r="M318" s="1"/>
      <c r="N318" s="1">
        <v>2</v>
      </c>
      <c r="O318" s="4"/>
      <c r="P318" s="4"/>
      <c r="Q318" s="4"/>
    </row>
    <row r="319" spans="1:17">
      <c r="A319" s="9" t="s">
        <v>55</v>
      </c>
      <c r="B319" s="9" t="s">
        <v>351</v>
      </c>
      <c r="C319" s="10">
        <v>0.61458333333333337</v>
      </c>
      <c r="D319" s="4" t="s">
        <v>19</v>
      </c>
      <c r="E319" s="4" t="s">
        <v>184</v>
      </c>
      <c r="F319" s="136" t="s">
        <v>29</v>
      </c>
      <c r="G319" s="1">
        <v>24</v>
      </c>
      <c r="H319" s="1">
        <v>240</v>
      </c>
      <c r="I319" s="4"/>
      <c r="J319" s="1"/>
      <c r="K319" s="1"/>
      <c r="L319" s="1"/>
      <c r="M319" s="1">
        <v>1</v>
      </c>
      <c r="N319" s="1" t="s">
        <v>298</v>
      </c>
      <c r="O319" s="4"/>
      <c r="P319" s="4"/>
      <c r="Q319" s="4"/>
    </row>
    <row r="320" spans="1:17">
      <c r="A320" s="9" t="s">
        <v>55</v>
      </c>
      <c r="B320" s="9" t="s">
        <v>351</v>
      </c>
      <c r="C320" s="10">
        <v>0.61597222222222225</v>
      </c>
      <c r="D320" s="4" t="s">
        <v>19</v>
      </c>
      <c r="E320" s="4" t="s">
        <v>184</v>
      </c>
      <c r="F320" s="136" t="s">
        <v>29</v>
      </c>
      <c r="G320" s="1">
        <v>25</v>
      </c>
      <c r="H320" s="1">
        <v>240</v>
      </c>
      <c r="I320" s="4"/>
      <c r="J320" s="1"/>
      <c r="K320" s="1"/>
      <c r="L320" s="1"/>
      <c r="M320" s="1">
        <v>1</v>
      </c>
      <c r="N320" s="1"/>
      <c r="O320" s="4"/>
      <c r="P320" s="4"/>
      <c r="Q320" s="4"/>
    </row>
    <row r="321" spans="1:17">
      <c r="A321" s="9" t="s">
        <v>55</v>
      </c>
      <c r="B321" s="9" t="s">
        <v>351</v>
      </c>
      <c r="C321" s="10">
        <v>0.6166666666666667</v>
      </c>
      <c r="D321" s="4" t="s">
        <v>19</v>
      </c>
      <c r="E321" s="4" t="s">
        <v>184</v>
      </c>
      <c r="F321" s="136" t="s">
        <v>29</v>
      </c>
      <c r="G321" s="1">
        <v>26</v>
      </c>
      <c r="H321" s="1">
        <v>240</v>
      </c>
      <c r="I321" s="4"/>
      <c r="J321" s="1"/>
      <c r="K321" s="1"/>
      <c r="L321" s="1"/>
      <c r="M321" s="1" t="s">
        <v>298</v>
      </c>
      <c r="N321" s="1">
        <v>3</v>
      </c>
      <c r="O321" s="4"/>
      <c r="P321" s="4"/>
      <c r="Q321" s="4"/>
    </row>
    <row r="322" spans="1:17">
      <c r="J322">
        <f>SUM(J27:J321)</f>
        <v>73</v>
      </c>
      <c r="K322">
        <f t="shared" ref="K322:O322" si="1">SUM(K27:K321)</f>
        <v>239</v>
      </c>
      <c r="L322">
        <f t="shared" si="1"/>
        <v>134</v>
      </c>
      <c r="M322">
        <f t="shared" si="1"/>
        <v>104</v>
      </c>
      <c r="N322">
        <f t="shared" si="1"/>
        <v>234</v>
      </c>
      <c r="O322">
        <f t="shared" si="1"/>
        <v>238</v>
      </c>
      <c r="Q322">
        <f>SUM(J322:P322)</f>
        <v>1022</v>
      </c>
    </row>
    <row r="324" spans="1:17">
      <c r="J324">
        <f>J322+J26</f>
        <v>79</v>
      </c>
      <c r="K324">
        <f t="shared" ref="K324:O324" si="2">K322+K26</f>
        <v>262</v>
      </c>
      <c r="L324">
        <f t="shared" si="2"/>
        <v>147</v>
      </c>
      <c r="M324">
        <f t="shared" si="2"/>
        <v>110</v>
      </c>
      <c r="N324">
        <f t="shared" si="2"/>
        <v>297</v>
      </c>
      <c r="O324">
        <f t="shared" si="2"/>
        <v>251</v>
      </c>
      <c r="Q324">
        <f>SUM(J324:P324)</f>
        <v>1146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23"/>
  <sheetViews>
    <sheetView zoomScale="80" zoomScaleNormal="80" workbookViewId="0">
      <pane ySplit="1" topLeftCell="A204" activePane="bottomLeft" state="frozen"/>
      <selection pane="bottomLeft" activeCell="J205" sqref="J205:O205"/>
    </sheetView>
  </sheetViews>
  <sheetFormatPr defaultColWidth="10.7109375" defaultRowHeight="15"/>
  <cols>
    <col min="3" max="3" width="17.85546875" customWidth="1"/>
    <col min="5" max="5" width="16.5703125" customWidth="1"/>
    <col min="6" max="6" width="32.28515625" customWidth="1"/>
    <col min="8" max="8" width="16.28515625" customWidth="1"/>
    <col min="17" max="17" width="17.28515625" customWidth="1"/>
  </cols>
  <sheetData>
    <row r="1" spans="1:17" s="116" customFormat="1" ht="27.75">
      <c r="A1" s="139" t="s">
        <v>0</v>
      </c>
      <c r="B1" s="139" t="s">
        <v>1</v>
      </c>
      <c r="C1" s="183" t="s">
        <v>2</v>
      </c>
      <c r="D1" s="184" t="s">
        <v>3</v>
      </c>
      <c r="E1" s="185" t="s">
        <v>4</v>
      </c>
      <c r="F1" s="185" t="s">
        <v>5</v>
      </c>
      <c r="G1" s="185" t="s">
        <v>6</v>
      </c>
      <c r="H1" s="185" t="s">
        <v>7</v>
      </c>
      <c r="I1" s="185" t="s">
        <v>8</v>
      </c>
      <c r="J1" s="185" t="s">
        <v>9</v>
      </c>
      <c r="K1" s="185" t="s">
        <v>10</v>
      </c>
      <c r="L1" s="185" t="s">
        <v>11</v>
      </c>
      <c r="M1" s="185" t="s">
        <v>12</v>
      </c>
      <c r="N1" s="185" t="s">
        <v>13</v>
      </c>
      <c r="O1" s="185" t="s">
        <v>14</v>
      </c>
      <c r="P1" s="186" t="s">
        <v>15</v>
      </c>
      <c r="Q1" s="187" t="s">
        <v>16</v>
      </c>
    </row>
    <row r="2" spans="1:17" ht="27.75">
      <c r="A2" s="4" t="s">
        <v>17</v>
      </c>
      <c r="B2" s="4" t="s">
        <v>247</v>
      </c>
      <c r="C2" s="160">
        <v>0.37013888888888885</v>
      </c>
      <c r="D2" s="101" t="s">
        <v>318</v>
      </c>
      <c r="E2" s="101" t="s">
        <v>46</v>
      </c>
      <c r="F2" s="103" t="s">
        <v>319</v>
      </c>
      <c r="G2" s="1">
        <v>1</v>
      </c>
      <c r="H2" s="1">
        <v>5</v>
      </c>
      <c r="I2" s="4"/>
      <c r="J2" s="1"/>
      <c r="K2" s="1"/>
      <c r="L2" s="1"/>
      <c r="M2" s="1"/>
      <c r="N2" s="1">
        <v>2</v>
      </c>
      <c r="O2" s="4"/>
      <c r="P2" s="4"/>
      <c r="Q2" s="4"/>
    </row>
    <row r="3" spans="1:17" ht="27.75">
      <c r="A3" s="4" t="s">
        <v>17</v>
      </c>
      <c r="B3" s="4" t="s">
        <v>247</v>
      </c>
      <c r="C3" s="160">
        <v>0.38263888888888892</v>
      </c>
      <c r="D3" s="101" t="s">
        <v>318</v>
      </c>
      <c r="E3" s="101" t="s">
        <v>46</v>
      </c>
      <c r="F3" s="103" t="s">
        <v>319</v>
      </c>
      <c r="G3" s="1">
        <v>2</v>
      </c>
      <c r="H3" s="1">
        <v>6</v>
      </c>
      <c r="I3" s="4"/>
      <c r="J3" s="1"/>
      <c r="K3" s="1"/>
      <c r="L3" s="1"/>
      <c r="M3" s="1">
        <v>1</v>
      </c>
      <c r="N3" s="1"/>
      <c r="O3" s="4"/>
      <c r="P3" s="4"/>
      <c r="Q3" s="4"/>
    </row>
    <row r="4" spans="1:17" ht="27.75">
      <c r="A4" s="4" t="s">
        <v>17</v>
      </c>
      <c r="B4" s="4" t="s">
        <v>247</v>
      </c>
      <c r="C4" s="161">
        <v>0.4291666666666667</v>
      </c>
      <c r="D4" s="101" t="s">
        <v>318</v>
      </c>
      <c r="E4" s="101" t="s">
        <v>46</v>
      </c>
      <c r="F4" s="103" t="s">
        <v>319</v>
      </c>
      <c r="G4" s="1">
        <v>3</v>
      </c>
      <c r="H4" s="1">
        <v>7</v>
      </c>
      <c r="I4" s="4"/>
      <c r="J4" s="1"/>
      <c r="K4" s="1"/>
      <c r="L4" s="1"/>
      <c r="M4" s="1">
        <v>1</v>
      </c>
      <c r="N4" s="1"/>
      <c r="O4" s="4"/>
      <c r="P4" s="4"/>
      <c r="Q4" s="4"/>
    </row>
    <row r="5" spans="1:17" ht="27.75">
      <c r="A5" s="4" t="s">
        <v>17</v>
      </c>
      <c r="B5" s="4" t="s">
        <v>247</v>
      </c>
      <c r="C5" s="161">
        <v>0.43958333333333338</v>
      </c>
      <c r="D5" s="101" t="s">
        <v>318</v>
      </c>
      <c r="E5" s="101" t="s">
        <v>46</v>
      </c>
      <c r="F5" s="103" t="s">
        <v>319</v>
      </c>
      <c r="G5" s="1">
        <v>4</v>
      </c>
      <c r="H5" s="1">
        <v>9</v>
      </c>
      <c r="I5" s="4"/>
      <c r="J5" s="1">
        <v>1</v>
      </c>
      <c r="K5" s="1">
        <v>3</v>
      </c>
      <c r="L5" s="1">
        <v>1</v>
      </c>
      <c r="M5" s="1"/>
      <c r="N5" s="1"/>
      <c r="O5" s="4"/>
      <c r="P5" s="4"/>
      <c r="Q5" s="4"/>
    </row>
    <row r="6" spans="1:17" ht="27.75">
      <c r="A6" s="4" t="s">
        <v>17</v>
      </c>
      <c r="B6" s="4" t="s">
        <v>247</v>
      </c>
      <c r="C6" s="161">
        <v>0.47986111111111113</v>
      </c>
      <c r="D6" s="101" t="s">
        <v>318</v>
      </c>
      <c r="E6" s="101" t="s">
        <v>46</v>
      </c>
      <c r="F6" s="103" t="s">
        <v>319</v>
      </c>
      <c r="G6" s="1">
        <v>5</v>
      </c>
      <c r="H6" s="1">
        <v>10</v>
      </c>
      <c r="I6" s="4"/>
      <c r="J6" s="1">
        <v>1</v>
      </c>
      <c r="K6" s="1">
        <v>2</v>
      </c>
      <c r="L6" s="1">
        <v>1</v>
      </c>
      <c r="M6" s="1"/>
      <c r="N6" s="1"/>
      <c r="O6" s="4"/>
      <c r="P6" s="4"/>
      <c r="Q6" s="4"/>
    </row>
    <row r="7" spans="1:17" ht="27.75">
      <c r="A7" s="4" t="s">
        <v>17</v>
      </c>
      <c r="B7" s="4" t="s">
        <v>247</v>
      </c>
      <c r="C7" s="161">
        <v>0.5</v>
      </c>
      <c r="D7" s="101" t="s">
        <v>318</v>
      </c>
      <c r="E7" s="101" t="s">
        <v>46</v>
      </c>
      <c r="F7" s="103" t="s">
        <v>319</v>
      </c>
      <c r="G7" s="1">
        <v>6</v>
      </c>
      <c r="H7" s="1"/>
      <c r="I7" s="4"/>
      <c r="J7" s="1">
        <v>1</v>
      </c>
      <c r="K7" s="1">
        <v>6</v>
      </c>
      <c r="L7" s="1">
        <v>1</v>
      </c>
      <c r="M7" s="1"/>
      <c r="N7" s="1"/>
      <c r="O7" s="4"/>
      <c r="P7" s="4"/>
      <c r="Q7" s="4"/>
    </row>
    <row r="8" spans="1:17">
      <c r="A8" s="4" t="s">
        <v>17</v>
      </c>
      <c r="B8" s="4" t="s">
        <v>247</v>
      </c>
      <c r="C8" s="161">
        <v>0.41666666666666669</v>
      </c>
      <c r="D8" s="101" t="s">
        <v>318</v>
      </c>
      <c r="E8" s="101" t="s">
        <v>46</v>
      </c>
      <c r="F8" s="103" t="s">
        <v>357</v>
      </c>
      <c r="G8" s="1">
        <v>1</v>
      </c>
      <c r="H8" s="1">
        <v>10</v>
      </c>
      <c r="I8" s="4"/>
      <c r="J8" s="1"/>
      <c r="K8" s="1"/>
      <c r="L8" s="1"/>
      <c r="M8" s="1"/>
      <c r="N8" s="1"/>
      <c r="O8" s="1">
        <v>22</v>
      </c>
      <c r="P8" s="4"/>
      <c r="Q8" s="4"/>
    </row>
    <row r="9" spans="1:17">
      <c r="A9" s="4" t="s">
        <v>17</v>
      </c>
      <c r="B9" s="4" t="s">
        <v>247</v>
      </c>
      <c r="C9" s="161">
        <v>0.42499999999999999</v>
      </c>
      <c r="D9" s="101" t="s">
        <v>318</v>
      </c>
      <c r="E9" s="101" t="s">
        <v>46</v>
      </c>
      <c r="F9" s="103" t="s">
        <v>357</v>
      </c>
      <c r="G9" s="1">
        <v>2</v>
      </c>
      <c r="H9" s="1">
        <v>11</v>
      </c>
      <c r="I9" s="4"/>
      <c r="J9" s="1"/>
      <c r="K9" s="1"/>
      <c r="L9" s="1"/>
      <c r="M9" s="1">
        <v>1</v>
      </c>
      <c r="N9" s="1"/>
      <c r="O9" s="1"/>
      <c r="P9" s="4"/>
      <c r="Q9" s="4"/>
    </row>
    <row r="10" spans="1:17">
      <c r="A10" s="4" t="s">
        <v>17</v>
      </c>
      <c r="B10" s="4" t="s">
        <v>247</v>
      </c>
      <c r="C10" s="161">
        <v>0.44513888888888892</v>
      </c>
      <c r="D10" s="101" t="s">
        <v>318</v>
      </c>
      <c r="E10" s="101" t="s">
        <v>46</v>
      </c>
      <c r="F10" s="103" t="s">
        <v>357</v>
      </c>
      <c r="G10" s="1">
        <v>3</v>
      </c>
      <c r="H10" s="1">
        <v>12</v>
      </c>
      <c r="I10" s="4"/>
      <c r="J10" s="1"/>
      <c r="K10" s="1"/>
      <c r="L10" s="1"/>
      <c r="M10" s="1"/>
      <c r="N10" s="1">
        <v>2</v>
      </c>
      <c r="O10" s="1"/>
      <c r="P10" s="4"/>
      <c r="Q10" s="4"/>
    </row>
    <row r="11" spans="1:17">
      <c r="A11" s="4" t="s">
        <v>17</v>
      </c>
      <c r="B11" s="4" t="s">
        <v>247</v>
      </c>
      <c r="C11" s="161">
        <v>0.44930555555555557</v>
      </c>
      <c r="D11" s="101" t="s">
        <v>318</v>
      </c>
      <c r="E11" s="101" t="s">
        <v>46</v>
      </c>
      <c r="F11" s="103" t="s">
        <v>357</v>
      </c>
      <c r="G11" s="1">
        <v>4</v>
      </c>
      <c r="H11" s="1">
        <v>13</v>
      </c>
      <c r="I11" s="4"/>
      <c r="J11" s="1"/>
      <c r="K11" s="1"/>
      <c r="L11" s="1"/>
      <c r="M11" s="1"/>
      <c r="N11" s="1">
        <v>3</v>
      </c>
      <c r="O11" s="1"/>
      <c r="P11" s="4"/>
      <c r="Q11" s="4"/>
    </row>
    <row r="12" spans="1:17">
      <c r="A12" s="4" t="s">
        <v>17</v>
      </c>
      <c r="B12" s="4" t="s">
        <v>247</v>
      </c>
      <c r="C12" s="161">
        <v>0.47291666666666665</v>
      </c>
      <c r="D12" s="101" t="s">
        <v>318</v>
      </c>
      <c r="E12" s="101" t="s">
        <v>46</v>
      </c>
      <c r="F12" s="103" t="s">
        <v>357</v>
      </c>
      <c r="G12" s="1">
        <v>5</v>
      </c>
      <c r="H12" s="1">
        <v>14</v>
      </c>
      <c r="I12" s="4"/>
      <c r="J12" s="1"/>
      <c r="K12" s="1"/>
      <c r="L12" s="1"/>
      <c r="M12" s="1"/>
      <c r="N12" s="1">
        <v>6</v>
      </c>
      <c r="O12" s="1"/>
      <c r="P12" s="4"/>
      <c r="Q12" s="4"/>
    </row>
    <row r="13" spans="1:17">
      <c r="A13" s="4" t="s">
        <v>17</v>
      </c>
      <c r="B13" s="4" t="s">
        <v>247</v>
      </c>
      <c r="C13" s="161">
        <v>0.51388888888888895</v>
      </c>
      <c r="D13" s="101" t="s">
        <v>318</v>
      </c>
      <c r="E13" s="101" t="s">
        <v>46</v>
      </c>
      <c r="F13" s="103" t="s">
        <v>357</v>
      </c>
      <c r="G13" s="1">
        <v>6</v>
      </c>
      <c r="H13" s="1">
        <v>15</v>
      </c>
      <c r="I13" s="4"/>
      <c r="J13" s="1"/>
      <c r="K13" s="1"/>
      <c r="L13" s="1"/>
      <c r="M13" s="1">
        <v>1</v>
      </c>
      <c r="N13" s="1"/>
      <c r="O13" s="1"/>
      <c r="P13" s="4"/>
      <c r="Q13" s="4"/>
    </row>
    <row r="14" spans="1:17">
      <c r="A14" s="4" t="s">
        <v>17</v>
      </c>
      <c r="B14" s="4" t="s">
        <v>247</v>
      </c>
      <c r="C14" s="161">
        <v>0.51944444444444449</v>
      </c>
      <c r="D14" s="101" t="s">
        <v>318</v>
      </c>
      <c r="E14" s="101" t="s">
        <v>46</v>
      </c>
      <c r="F14" s="103" t="s">
        <v>357</v>
      </c>
      <c r="G14" s="1">
        <v>7</v>
      </c>
      <c r="H14" s="1">
        <v>16</v>
      </c>
      <c r="I14" s="4"/>
      <c r="J14" s="1"/>
      <c r="K14" s="1"/>
      <c r="L14" s="1"/>
      <c r="M14" s="1"/>
      <c r="N14" s="1">
        <v>2</v>
      </c>
      <c r="O14" s="1"/>
      <c r="P14" s="4"/>
      <c r="Q14" s="4"/>
    </row>
    <row r="15" spans="1:17">
      <c r="A15" s="4" t="s">
        <v>17</v>
      </c>
      <c r="B15" s="4" t="s">
        <v>247</v>
      </c>
      <c r="C15" s="161">
        <v>0.52500000000000002</v>
      </c>
      <c r="D15" s="101" t="s">
        <v>318</v>
      </c>
      <c r="E15" s="101" t="s">
        <v>46</v>
      </c>
      <c r="F15" s="103" t="s">
        <v>357</v>
      </c>
      <c r="G15" s="1">
        <v>8</v>
      </c>
      <c r="H15" s="1">
        <v>17</v>
      </c>
      <c r="I15" s="4"/>
      <c r="J15" s="1">
        <v>1</v>
      </c>
      <c r="K15" s="1">
        <v>3</v>
      </c>
      <c r="L15" s="1">
        <v>1</v>
      </c>
      <c r="M15" s="1"/>
      <c r="N15" s="1"/>
      <c r="O15" s="1"/>
      <c r="P15" s="4"/>
      <c r="Q15" s="4"/>
    </row>
    <row r="16" spans="1:17">
      <c r="A16" s="4" t="s">
        <v>17</v>
      </c>
      <c r="B16" s="4" t="s">
        <v>247</v>
      </c>
      <c r="C16" s="161">
        <v>0.52638888888888891</v>
      </c>
      <c r="D16" s="101" t="s">
        <v>318</v>
      </c>
      <c r="E16" s="101" t="s">
        <v>46</v>
      </c>
      <c r="F16" s="103" t="s">
        <v>357</v>
      </c>
      <c r="G16" s="1">
        <v>9</v>
      </c>
      <c r="H16" s="1">
        <v>18</v>
      </c>
      <c r="I16" s="4"/>
      <c r="J16" s="1"/>
      <c r="K16" s="1"/>
      <c r="L16" s="1"/>
      <c r="M16" s="1"/>
      <c r="N16" s="1"/>
      <c r="O16" s="1">
        <v>9</v>
      </c>
      <c r="P16" s="4"/>
      <c r="Q16" s="4"/>
    </row>
    <row r="17" spans="1:18">
      <c r="A17" s="4" t="s">
        <v>17</v>
      </c>
      <c r="B17" s="4" t="s">
        <v>247</v>
      </c>
      <c r="C17" s="161">
        <v>0.55902777777777779</v>
      </c>
      <c r="D17" s="101" t="s">
        <v>318</v>
      </c>
      <c r="E17" s="101" t="s">
        <v>46</v>
      </c>
      <c r="F17" s="103" t="s">
        <v>357</v>
      </c>
      <c r="G17" s="1">
        <v>10</v>
      </c>
      <c r="H17" s="1">
        <v>19</v>
      </c>
      <c r="I17" s="4"/>
      <c r="J17" s="1"/>
      <c r="K17" s="1"/>
      <c r="L17" s="1"/>
      <c r="M17" s="1"/>
      <c r="N17" s="1">
        <v>4</v>
      </c>
      <c r="O17" s="1"/>
      <c r="P17" s="4"/>
      <c r="Q17" s="4"/>
    </row>
    <row r="18" spans="1:18">
      <c r="A18" s="4" t="s">
        <v>17</v>
      </c>
      <c r="B18" s="4" t="s">
        <v>247</v>
      </c>
      <c r="C18" s="161">
        <v>0.57222222222222219</v>
      </c>
      <c r="D18" s="101" t="s">
        <v>318</v>
      </c>
      <c r="E18" s="101" t="s">
        <v>46</v>
      </c>
      <c r="F18" s="103" t="s">
        <v>357</v>
      </c>
      <c r="G18" s="1">
        <v>11</v>
      </c>
      <c r="H18" s="1">
        <v>20</v>
      </c>
      <c r="I18" s="4"/>
      <c r="J18" s="1"/>
      <c r="K18" s="1"/>
      <c r="L18" s="1"/>
      <c r="M18" s="1">
        <v>1</v>
      </c>
      <c r="N18" s="1"/>
      <c r="O18" s="1"/>
      <c r="P18" s="4"/>
      <c r="Q18" s="4"/>
    </row>
    <row r="19" spans="1:18">
      <c r="A19" s="4" t="s">
        <v>17</v>
      </c>
      <c r="B19" s="4" t="s">
        <v>247</v>
      </c>
      <c r="C19" s="161">
        <v>0.58333333333333337</v>
      </c>
      <c r="D19" s="101" t="s">
        <v>318</v>
      </c>
      <c r="E19" s="101" t="s">
        <v>46</v>
      </c>
      <c r="F19" s="103" t="s">
        <v>357</v>
      </c>
      <c r="G19" s="1">
        <v>12</v>
      </c>
      <c r="H19" s="1">
        <v>21</v>
      </c>
      <c r="I19" s="4"/>
      <c r="J19" s="1">
        <v>1</v>
      </c>
      <c r="K19" s="1">
        <v>9</v>
      </c>
      <c r="L19" s="1">
        <v>1</v>
      </c>
      <c r="M19" s="1"/>
      <c r="N19" s="1"/>
      <c r="O19" s="1"/>
      <c r="P19" s="4"/>
      <c r="Q19" s="4"/>
    </row>
    <row r="20" spans="1:18">
      <c r="A20" s="4" t="s">
        <v>17</v>
      </c>
      <c r="B20" s="4" t="s">
        <v>247</v>
      </c>
      <c r="C20" s="79">
        <v>0.59027777777777779</v>
      </c>
      <c r="D20" s="101" t="s">
        <v>318</v>
      </c>
      <c r="E20" s="101" t="s">
        <v>46</v>
      </c>
      <c r="F20" s="103" t="s">
        <v>357</v>
      </c>
      <c r="G20" s="1">
        <v>13</v>
      </c>
      <c r="H20" s="1">
        <v>22</v>
      </c>
      <c r="I20" s="4"/>
      <c r="J20" s="1"/>
      <c r="K20" s="1"/>
      <c r="L20" s="1"/>
      <c r="M20" s="1">
        <v>1</v>
      </c>
      <c r="N20" s="1"/>
      <c r="O20" s="1"/>
      <c r="P20" s="4"/>
      <c r="Q20" s="4"/>
    </row>
    <row r="21" spans="1:18">
      <c r="A21" s="4" t="s">
        <v>17</v>
      </c>
      <c r="B21" s="4" t="s">
        <v>247</v>
      </c>
      <c r="C21" s="79">
        <v>0.59027777777777779</v>
      </c>
      <c r="D21" s="101" t="s">
        <v>318</v>
      </c>
      <c r="E21" s="101" t="s">
        <v>46</v>
      </c>
      <c r="F21" s="103" t="s">
        <v>357</v>
      </c>
      <c r="G21" s="1">
        <v>1</v>
      </c>
      <c r="H21" s="1">
        <v>1</v>
      </c>
      <c r="I21" s="4"/>
      <c r="J21" s="1"/>
      <c r="K21" s="1"/>
      <c r="L21" s="1"/>
      <c r="M21" s="1"/>
      <c r="N21" s="1"/>
      <c r="O21" s="1">
        <v>8</v>
      </c>
      <c r="P21" s="4"/>
      <c r="Q21" s="4"/>
    </row>
    <row r="22" spans="1:18">
      <c r="A22" s="4" t="s">
        <v>17</v>
      </c>
      <c r="B22" s="4" t="s">
        <v>247</v>
      </c>
      <c r="C22" s="161">
        <v>0.45833333333333331</v>
      </c>
      <c r="D22" s="101" t="s">
        <v>318</v>
      </c>
      <c r="E22" s="101" t="s">
        <v>46</v>
      </c>
      <c r="F22" s="103" t="s">
        <v>281</v>
      </c>
      <c r="G22" s="1">
        <v>2</v>
      </c>
      <c r="H22" s="1">
        <v>2</v>
      </c>
      <c r="I22" s="4"/>
      <c r="J22" s="1">
        <v>1</v>
      </c>
      <c r="K22" s="1">
        <v>4</v>
      </c>
      <c r="L22" s="1">
        <v>1</v>
      </c>
      <c r="M22" s="1"/>
      <c r="N22" s="1"/>
      <c r="O22" s="1"/>
      <c r="P22" s="4"/>
      <c r="Q22" s="4"/>
    </row>
    <row r="23" spans="1:18">
      <c r="A23" s="4" t="s">
        <v>17</v>
      </c>
      <c r="B23" s="4" t="s">
        <v>247</v>
      </c>
      <c r="C23" s="161">
        <v>0.54861111111111105</v>
      </c>
      <c r="D23" s="101" t="s">
        <v>318</v>
      </c>
      <c r="E23" s="101" t="s">
        <v>46</v>
      </c>
      <c r="F23" s="103" t="s">
        <v>281</v>
      </c>
      <c r="G23" s="1">
        <v>3</v>
      </c>
      <c r="H23" s="1">
        <v>4</v>
      </c>
      <c r="I23" s="4"/>
      <c r="J23" s="1"/>
      <c r="K23" s="1"/>
      <c r="L23" s="1"/>
      <c r="M23" s="1"/>
      <c r="N23" s="1"/>
      <c r="O23" s="1">
        <v>6</v>
      </c>
      <c r="P23" s="4"/>
      <c r="Q23" s="4"/>
    </row>
    <row r="24" spans="1:18">
      <c r="A24" s="4" t="s">
        <v>17</v>
      </c>
      <c r="B24" s="4" t="s">
        <v>247</v>
      </c>
      <c r="C24" s="161">
        <v>0.55555555555555558</v>
      </c>
      <c r="D24" s="101" t="s">
        <v>318</v>
      </c>
      <c r="E24" s="101" t="s">
        <v>46</v>
      </c>
      <c r="F24" s="103" t="s">
        <v>281</v>
      </c>
      <c r="G24" s="1">
        <v>4</v>
      </c>
      <c r="H24" s="1">
        <v>5</v>
      </c>
      <c r="I24" s="4"/>
      <c r="J24" s="1"/>
      <c r="K24" s="1"/>
      <c r="L24" s="1"/>
      <c r="M24" s="1">
        <v>1</v>
      </c>
      <c r="N24" s="1"/>
      <c r="O24" s="1"/>
      <c r="P24" s="4"/>
      <c r="Q24" s="4"/>
    </row>
    <row r="25" spans="1:18">
      <c r="A25" s="4" t="s">
        <v>17</v>
      </c>
      <c r="B25" s="4" t="s">
        <v>247</v>
      </c>
      <c r="C25" s="161">
        <v>0.55972222222222223</v>
      </c>
      <c r="D25" s="101" t="s">
        <v>318</v>
      </c>
      <c r="E25" s="101" t="s">
        <v>46</v>
      </c>
      <c r="F25" s="103" t="s">
        <v>281</v>
      </c>
      <c r="G25" s="1">
        <v>5</v>
      </c>
      <c r="H25" s="1">
        <v>6</v>
      </c>
      <c r="I25" s="4"/>
      <c r="J25" s="1">
        <v>1</v>
      </c>
      <c r="K25" s="1">
        <v>1</v>
      </c>
      <c r="L25" s="1">
        <v>1</v>
      </c>
      <c r="M25" s="1"/>
      <c r="N25" s="1"/>
      <c r="O25" s="1"/>
      <c r="P25" s="4"/>
      <c r="Q25" s="4"/>
    </row>
    <row r="26" spans="1:18">
      <c r="A26" s="4" t="s">
        <v>17</v>
      </c>
      <c r="B26" s="4" t="s">
        <v>247</v>
      </c>
      <c r="C26" s="161">
        <v>0.56874999999999998</v>
      </c>
      <c r="D26" s="101" t="s">
        <v>318</v>
      </c>
      <c r="E26" s="101" t="s">
        <v>46</v>
      </c>
      <c r="F26" s="103" t="s">
        <v>281</v>
      </c>
      <c r="G26" s="1">
        <v>6</v>
      </c>
      <c r="H26" s="1">
        <v>7</v>
      </c>
      <c r="I26" s="4"/>
      <c r="J26" s="1"/>
      <c r="K26" s="1"/>
      <c r="L26" s="1"/>
      <c r="M26" s="1"/>
      <c r="N26" s="1">
        <v>3</v>
      </c>
      <c r="O26" s="1"/>
      <c r="P26" s="4"/>
      <c r="Q26" s="4"/>
    </row>
    <row r="27" spans="1:18">
      <c r="A27" s="4" t="s">
        <v>17</v>
      </c>
      <c r="B27" s="4" t="s">
        <v>247</v>
      </c>
      <c r="C27" s="161">
        <v>0.57708333333333328</v>
      </c>
      <c r="D27" s="101" t="s">
        <v>318</v>
      </c>
      <c r="E27" s="101" t="s">
        <v>46</v>
      </c>
      <c r="F27" s="103" t="s">
        <v>281</v>
      </c>
      <c r="G27" s="1">
        <v>7</v>
      </c>
      <c r="H27" s="1">
        <v>8</v>
      </c>
      <c r="I27" s="4"/>
      <c r="J27" s="1"/>
      <c r="K27" s="1"/>
      <c r="L27" s="1"/>
      <c r="M27" s="1"/>
      <c r="N27" s="1">
        <v>9</v>
      </c>
      <c r="O27" s="1"/>
      <c r="P27" s="4"/>
      <c r="Q27" s="4"/>
    </row>
    <row r="28" spans="1:18">
      <c r="A28" s="4" t="s">
        <v>17</v>
      </c>
      <c r="B28" s="4" t="s">
        <v>247</v>
      </c>
      <c r="C28" s="161">
        <v>0.58680555555555558</v>
      </c>
      <c r="D28" s="101" t="s">
        <v>318</v>
      </c>
      <c r="E28" s="101" t="s">
        <v>46</v>
      </c>
      <c r="F28" s="103" t="s">
        <v>281</v>
      </c>
      <c r="G28" s="1">
        <v>8</v>
      </c>
      <c r="H28" s="1">
        <v>9</v>
      </c>
      <c r="I28" s="4"/>
      <c r="J28" s="1">
        <v>1</v>
      </c>
      <c r="K28" s="1">
        <v>9</v>
      </c>
      <c r="L28" s="1">
        <v>3</v>
      </c>
      <c r="M28" s="1"/>
      <c r="N28" s="1"/>
      <c r="O28" s="1"/>
      <c r="P28" s="4"/>
      <c r="Q28" s="4"/>
    </row>
    <row r="29" spans="1:18" s="86" customFormat="1">
      <c r="A29" s="4" t="s">
        <v>17</v>
      </c>
      <c r="B29" s="80"/>
      <c r="D29" s="80"/>
      <c r="E29" s="80"/>
      <c r="F29" s="80"/>
      <c r="G29" s="80"/>
      <c r="H29" s="80"/>
      <c r="I29" s="80"/>
      <c r="J29" s="80">
        <f>SUM(J2:J28)</f>
        <v>8</v>
      </c>
      <c r="K29" s="80">
        <f t="shared" ref="K29:O29" si="0">SUM(K2:K28)</f>
        <v>37</v>
      </c>
      <c r="L29" s="80">
        <f t="shared" si="0"/>
        <v>10</v>
      </c>
      <c r="M29" s="80">
        <f t="shared" si="0"/>
        <v>7</v>
      </c>
      <c r="N29" s="80">
        <f t="shared" si="0"/>
        <v>31</v>
      </c>
      <c r="O29" s="80">
        <f t="shared" si="0"/>
        <v>45</v>
      </c>
      <c r="P29" s="80"/>
      <c r="Q29" s="80"/>
      <c r="R29" s="86">
        <f>SUM(J29:Q29)</f>
        <v>138</v>
      </c>
    </row>
    <row r="30" spans="1:18">
      <c r="A30" s="4" t="s">
        <v>17</v>
      </c>
      <c r="B30" s="4" t="s">
        <v>358</v>
      </c>
      <c r="C30" s="161">
        <v>0.375</v>
      </c>
      <c r="D30" s="101" t="s">
        <v>318</v>
      </c>
      <c r="E30" s="101" t="s">
        <v>49</v>
      </c>
      <c r="F30" s="103" t="s">
        <v>28</v>
      </c>
      <c r="G30" s="1">
        <v>1</v>
      </c>
      <c r="H30" s="1">
        <v>25</v>
      </c>
      <c r="I30" s="4"/>
      <c r="J30" s="1">
        <v>1</v>
      </c>
      <c r="K30" s="1">
        <v>6</v>
      </c>
      <c r="L30" s="1">
        <v>1</v>
      </c>
      <c r="M30" s="1"/>
      <c r="N30" s="1"/>
      <c r="O30" s="1"/>
      <c r="P30" s="4"/>
      <c r="Q30" s="4"/>
    </row>
    <row r="31" spans="1:18">
      <c r="A31" s="4" t="s">
        <v>17</v>
      </c>
      <c r="B31" s="4" t="s">
        <v>358</v>
      </c>
      <c r="C31" s="161">
        <v>0.39930555555555558</v>
      </c>
      <c r="D31" s="101" t="s">
        <v>318</v>
      </c>
      <c r="E31" s="101" t="s">
        <v>49</v>
      </c>
      <c r="F31" s="103" t="s">
        <v>28</v>
      </c>
      <c r="G31" s="1">
        <v>2</v>
      </c>
      <c r="H31" s="1">
        <v>28</v>
      </c>
      <c r="I31" s="4"/>
      <c r="J31" s="1"/>
      <c r="K31" s="1"/>
      <c r="L31" s="1"/>
      <c r="M31" s="1">
        <v>1</v>
      </c>
      <c r="N31" s="1"/>
      <c r="O31" s="1"/>
      <c r="P31" s="4"/>
      <c r="Q31" s="4"/>
    </row>
    <row r="32" spans="1:18">
      <c r="A32" s="4" t="s">
        <v>17</v>
      </c>
      <c r="B32" s="4" t="s">
        <v>358</v>
      </c>
      <c r="C32" s="161">
        <v>0.45</v>
      </c>
      <c r="D32" s="101" t="s">
        <v>318</v>
      </c>
      <c r="E32" s="101" t="s">
        <v>49</v>
      </c>
      <c r="F32" s="103" t="s">
        <v>28</v>
      </c>
      <c r="G32" s="1">
        <v>3</v>
      </c>
      <c r="H32" s="1">
        <v>33</v>
      </c>
      <c r="I32" s="4"/>
      <c r="J32" s="1"/>
      <c r="K32" s="1"/>
      <c r="L32" s="1"/>
      <c r="M32" s="1"/>
      <c r="N32" s="1">
        <v>2</v>
      </c>
      <c r="O32" s="1"/>
      <c r="P32" s="4"/>
      <c r="Q32" s="4"/>
    </row>
    <row r="33" spans="1:17">
      <c r="A33" s="4" t="s">
        <v>17</v>
      </c>
      <c r="B33" s="4" t="s">
        <v>358</v>
      </c>
      <c r="C33" s="161">
        <v>0.5</v>
      </c>
      <c r="D33" s="101" t="s">
        <v>318</v>
      </c>
      <c r="E33" s="101" t="s">
        <v>49</v>
      </c>
      <c r="F33" s="103" t="s">
        <v>28</v>
      </c>
      <c r="G33" s="1">
        <v>4</v>
      </c>
      <c r="H33" s="1">
        <v>36</v>
      </c>
      <c r="I33" s="4"/>
      <c r="J33" s="1">
        <v>1</v>
      </c>
      <c r="K33" s="1">
        <v>7</v>
      </c>
      <c r="L33" s="1">
        <v>3</v>
      </c>
      <c r="M33" s="1"/>
      <c r="N33" s="1"/>
      <c r="O33" s="1"/>
      <c r="P33" s="4"/>
      <c r="Q33" s="4"/>
    </row>
    <row r="34" spans="1:17">
      <c r="A34" s="4" t="s">
        <v>17</v>
      </c>
      <c r="B34" s="4" t="s">
        <v>358</v>
      </c>
      <c r="C34" s="161">
        <v>0.59027777777777779</v>
      </c>
      <c r="D34" s="101" t="s">
        <v>318</v>
      </c>
      <c r="E34" s="101" t="s">
        <v>49</v>
      </c>
      <c r="F34" s="103" t="s">
        <v>28</v>
      </c>
      <c r="G34" s="1">
        <v>5</v>
      </c>
      <c r="H34" s="1">
        <v>38</v>
      </c>
      <c r="I34" s="4"/>
      <c r="J34" s="1"/>
      <c r="K34" s="1"/>
      <c r="L34" s="1"/>
      <c r="M34" s="1"/>
      <c r="N34" s="1">
        <v>2</v>
      </c>
      <c r="O34" s="1"/>
      <c r="P34" s="4"/>
      <c r="Q34" s="4"/>
    </row>
    <row r="35" spans="1:17">
      <c r="A35" s="4" t="s">
        <v>17</v>
      </c>
      <c r="B35" s="4" t="s">
        <v>358</v>
      </c>
      <c r="C35" s="161" t="s">
        <v>359</v>
      </c>
      <c r="D35" s="101" t="s">
        <v>318</v>
      </c>
      <c r="E35" s="101" t="s">
        <v>49</v>
      </c>
      <c r="F35" s="103" t="s">
        <v>28</v>
      </c>
      <c r="G35" s="1">
        <v>6</v>
      </c>
      <c r="H35" s="1">
        <v>39</v>
      </c>
      <c r="I35" s="4"/>
      <c r="J35" s="1">
        <v>1</v>
      </c>
      <c r="K35" s="1">
        <v>8</v>
      </c>
      <c r="L35" s="1">
        <v>1</v>
      </c>
      <c r="M35" s="1"/>
      <c r="N35" s="1"/>
      <c r="O35" s="1"/>
      <c r="P35" s="4"/>
      <c r="Q35" s="4"/>
    </row>
    <row r="36" spans="1:17">
      <c r="A36" s="4" t="s">
        <v>17</v>
      </c>
      <c r="B36" s="4" t="s">
        <v>358</v>
      </c>
      <c r="C36" s="161" t="s">
        <v>360</v>
      </c>
      <c r="D36" s="101" t="s">
        <v>318</v>
      </c>
      <c r="E36" s="101" t="s">
        <v>49</v>
      </c>
      <c r="F36" s="103" t="s">
        <v>28</v>
      </c>
      <c r="G36" s="1">
        <v>7</v>
      </c>
      <c r="H36" s="1">
        <v>40</v>
      </c>
      <c r="I36" s="4"/>
      <c r="J36" s="1"/>
      <c r="K36" s="1"/>
      <c r="L36" s="1"/>
      <c r="M36" s="1"/>
      <c r="N36" s="1"/>
      <c r="O36" s="1">
        <v>57</v>
      </c>
      <c r="P36" s="4"/>
      <c r="Q36" s="4"/>
    </row>
    <row r="37" spans="1:17">
      <c r="A37" s="4" t="s">
        <v>17</v>
      </c>
      <c r="B37" s="4" t="s">
        <v>358</v>
      </c>
      <c r="C37" s="161" t="s">
        <v>361</v>
      </c>
      <c r="D37" s="101" t="s">
        <v>318</v>
      </c>
      <c r="E37" s="101" t="s">
        <v>49</v>
      </c>
      <c r="F37" s="103" t="s">
        <v>28</v>
      </c>
      <c r="G37" s="1">
        <v>8</v>
      </c>
      <c r="H37" s="1">
        <v>41</v>
      </c>
      <c r="I37" s="4"/>
      <c r="J37" s="1"/>
      <c r="K37" s="1"/>
      <c r="L37" s="1"/>
      <c r="M37" s="1"/>
      <c r="N37" s="1"/>
      <c r="O37" s="1">
        <v>12</v>
      </c>
      <c r="P37" s="4"/>
      <c r="Q37" s="4"/>
    </row>
    <row r="38" spans="1:17">
      <c r="A38" s="4" t="s">
        <v>17</v>
      </c>
      <c r="B38" s="4" t="s">
        <v>358</v>
      </c>
      <c r="C38" s="161">
        <v>0.62847222222222221</v>
      </c>
      <c r="D38" s="101" t="s">
        <v>318</v>
      </c>
      <c r="E38" s="101" t="s">
        <v>49</v>
      </c>
      <c r="F38" s="103" t="s">
        <v>28</v>
      </c>
      <c r="G38" s="1">
        <v>9</v>
      </c>
      <c r="H38" s="1">
        <v>42</v>
      </c>
      <c r="I38" s="4"/>
      <c r="J38" s="1"/>
      <c r="K38" s="1"/>
      <c r="L38" s="1"/>
      <c r="M38" s="1"/>
      <c r="N38" s="1"/>
      <c r="O38" s="1">
        <v>6</v>
      </c>
      <c r="P38" s="4"/>
      <c r="Q38" s="4"/>
    </row>
    <row r="39" spans="1:17">
      <c r="A39" s="4" t="s">
        <v>17</v>
      </c>
      <c r="B39" s="4" t="s">
        <v>358</v>
      </c>
      <c r="C39" s="161">
        <v>0.62847222222222221</v>
      </c>
      <c r="D39" s="101" t="s">
        <v>318</v>
      </c>
      <c r="E39" s="101" t="s">
        <v>49</v>
      </c>
      <c r="F39" s="103" t="s">
        <v>28</v>
      </c>
      <c r="G39" s="1">
        <v>10</v>
      </c>
      <c r="H39" s="1">
        <v>42</v>
      </c>
      <c r="I39" s="4"/>
      <c r="J39" s="1"/>
      <c r="K39" s="1"/>
      <c r="L39" s="1"/>
      <c r="M39" s="1"/>
      <c r="N39" s="1"/>
      <c r="O39" s="1">
        <v>6</v>
      </c>
      <c r="P39" s="4"/>
      <c r="Q39" s="4"/>
    </row>
    <row r="40" spans="1:17">
      <c r="A40" s="4" t="s">
        <v>17</v>
      </c>
      <c r="B40" s="4" t="s">
        <v>358</v>
      </c>
      <c r="C40" s="161">
        <v>0.62847222222222221</v>
      </c>
      <c r="D40" s="101" t="s">
        <v>318</v>
      </c>
      <c r="E40" s="101" t="s">
        <v>49</v>
      </c>
      <c r="F40" s="103" t="s">
        <v>28</v>
      </c>
      <c r="G40" s="1">
        <v>11</v>
      </c>
      <c r="H40" s="1">
        <v>42</v>
      </c>
      <c r="I40" s="4"/>
      <c r="J40" s="1"/>
      <c r="K40" s="1"/>
      <c r="L40" s="1"/>
      <c r="M40" s="1"/>
      <c r="N40" s="1"/>
      <c r="O40" s="1">
        <v>5</v>
      </c>
      <c r="P40" s="4"/>
      <c r="Q40" s="4"/>
    </row>
    <row r="41" spans="1:17">
      <c r="A41" s="4" t="s">
        <v>17</v>
      </c>
      <c r="B41" s="4" t="s">
        <v>358</v>
      </c>
      <c r="C41" s="161">
        <v>0.62847222222222221</v>
      </c>
      <c r="D41" s="101" t="s">
        <v>318</v>
      </c>
      <c r="E41" s="101" t="s">
        <v>49</v>
      </c>
      <c r="F41" s="103" t="s">
        <v>28</v>
      </c>
      <c r="G41" s="1">
        <v>12</v>
      </c>
      <c r="H41" s="1">
        <v>42</v>
      </c>
      <c r="I41" s="4"/>
      <c r="J41" s="1"/>
      <c r="K41" s="1"/>
      <c r="L41" s="1"/>
      <c r="M41" s="1"/>
      <c r="N41" s="1">
        <v>2</v>
      </c>
      <c r="O41" s="1"/>
      <c r="P41" s="4"/>
      <c r="Q41" s="4"/>
    </row>
    <row r="42" spans="1:17">
      <c r="A42" s="4" t="s">
        <v>17</v>
      </c>
      <c r="B42" s="4" t="s">
        <v>358</v>
      </c>
      <c r="C42" s="161">
        <v>0.4145833333333333</v>
      </c>
      <c r="D42" s="101" t="s">
        <v>318</v>
      </c>
      <c r="E42" s="101" t="s">
        <v>49</v>
      </c>
      <c r="F42" s="103" t="s">
        <v>25</v>
      </c>
      <c r="G42" s="1">
        <v>1</v>
      </c>
      <c r="H42" s="1">
        <v>1</v>
      </c>
      <c r="I42" s="4"/>
      <c r="J42" s="1">
        <v>1</v>
      </c>
      <c r="K42" s="1">
        <v>10</v>
      </c>
      <c r="L42" s="1">
        <v>1</v>
      </c>
      <c r="M42" s="1"/>
      <c r="N42" s="1"/>
      <c r="O42" s="1"/>
      <c r="P42" s="4"/>
      <c r="Q42" s="4"/>
    </row>
    <row r="43" spans="1:17">
      <c r="A43" s="4" t="s">
        <v>17</v>
      </c>
      <c r="B43" s="4" t="s">
        <v>358</v>
      </c>
      <c r="C43" s="161">
        <v>0.47916666666666669</v>
      </c>
      <c r="D43" s="101" t="s">
        <v>318</v>
      </c>
      <c r="E43" s="101" t="s">
        <v>49</v>
      </c>
      <c r="F43" s="103" t="s">
        <v>25</v>
      </c>
      <c r="G43" s="1">
        <v>2</v>
      </c>
      <c r="H43" s="1">
        <v>3</v>
      </c>
      <c r="I43" s="4"/>
      <c r="J43" s="1">
        <v>3</v>
      </c>
      <c r="K43" s="1"/>
      <c r="L43" s="1"/>
      <c r="M43" s="1"/>
      <c r="N43" s="1"/>
      <c r="O43" s="1"/>
      <c r="P43" s="4"/>
      <c r="Q43" s="4"/>
    </row>
    <row r="44" spans="1:17">
      <c r="A44" s="4" t="s">
        <v>17</v>
      </c>
      <c r="B44" s="4" t="s">
        <v>358</v>
      </c>
      <c r="C44" s="161">
        <v>0.4826388888888889</v>
      </c>
      <c r="D44" s="101" t="s">
        <v>318</v>
      </c>
      <c r="E44" s="101" t="s">
        <v>49</v>
      </c>
      <c r="F44" s="103" t="s">
        <v>25</v>
      </c>
      <c r="G44" s="1">
        <v>3</v>
      </c>
      <c r="H44" s="1">
        <v>4</v>
      </c>
      <c r="I44" s="4"/>
      <c r="J44" s="1">
        <v>1</v>
      </c>
      <c r="K44" s="1">
        <v>3</v>
      </c>
      <c r="L44" s="1">
        <v>1</v>
      </c>
      <c r="M44" s="1"/>
      <c r="N44" s="1"/>
      <c r="O44" s="1"/>
      <c r="P44" s="4"/>
      <c r="Q44" s="4"/>
    </row>
    <row r="45" spans="1:17">
      <c r="A45" s="4" t="s">
        <v>17</v>
      </c>
      <c r="B45" s="4" t="s">
        <v>358</v>
      </c>
      <c r="C45" s="161">
        <v>0.50069444444444444</v>
      </c>
      <c r="D45" s="101" t="s">
        <v>318</v>
      </c>
      <c r="E45" s="101" t="s">
        <v>49</v>
      </c>
      <c r="F45" s="103" t="s">
        <v>25</v>
      </c>
      <c r="G45" s="1">
        <v>4</v>
      </c>
      <c r="H45" s="1">
        <v>6</v>
      </c>
      <c r="I45" s="4"/>
      <c r="J45" s="1"/>
      <c r="K45" s="1"/>
      <c r="L45" s="1"/>
      <c r="M45" s="1">
        <v>1</v>
      </c>
      <c r="N45" s="1"/>
      <c r="O45" s="1"/>
      <c r="P45" s="4"/>
      <c r="Q45" s="4"/>
    </row>
    <row r="46" spans="1:17">
      <c r="A46" s="4" t="s">
        <v>17</v>
      </c>
      <c r="B46" s="4" t="s">
        <v>358</v>
      </c>
      <c r="C46" s="161">
        <v>0.50138888888888888</v>
      </c>
      <c r="D46" s="101" t="s">
        <v>318</v>
      </c>
      <c r="E46" s="101" t="s">
        <v>49</v>
      </c>
      <c r="F46" s="103" t="s">
        <v>25</v>
      </c>
      <c r="G46" s="1">
        <v>5</v>
      </c>
      <c r="H46" s="1">
        <v>7</v>
      </c>
      <c r="I46" s="4"/>
      <c r="J46" s="1"/>
      <c r="K46" s="1"/>
      <c r="L46" s="1"/>
      <c r="M46" s="1"/>
      <c r="N46" s="1">
        <v>4</v>
      </c>
      <c r="O46" s="1"/>
      <c r="P46" s="4"/>
      <c r="Q46" s="4"/>
    </row>
    <row r="47" spans="1:17">
      <c r="A47" s="4" t="s">
        <v>17</v>
      </c>
      <c r="B47" s="4" t="s">
        <v>358</v>
      </c>
      <c r="C47" s="161">
        <v>0.51458333333333328</v>
      </c>
      <c r="D47" s="101" t="s">
        <v>318</v>
      </c>
      <c r="E47" s="101" t="s">
        <v>49</v>
      </c>
      <c r="F47" s="103" t="s">
        <v>25</v>
      </c>
      <c r="G47" s="1">
        <v>6</v>
      </c>
      <c r="H47" s="1">
        <v>8</v>
      </c>
      <c r="I47" s="4"/>
      <c r="J47" s="1"/>
      <c r="K47" s="1"/>
      <c r="L47" s="1"/>
      <c r="M47" s="1">
        <v>1</v>
      </c>
      <c r="N47" s="1"/>
      <c r="O47" s="1"/>
      <c r="P47" s="4"/>
      <c r="Q47" s="4"/>
    </row>
    <row r="48" spans="1:17">
      <c r="A48" s="4" t="s">
        <v>17</v>
      </c>
      <c r="B48" s="4" t="s">
        <v>358</v>
      </c>
      <c r="C48" s="161">
        <v>0.52013888888888882</v>
      </c>
      <c r="D48" s="101" t="s">
        <v>318</v>
      </c>
      <c r="E48" s="101" t="s">
        <v>49</v>
      </c>
      <c r="F48" s="103" t="s">
        <v>25</v>
      </c>
      <c r="G48" s="1">
        <v>7</v>
      </c>
      <c r="H48" s="1">
        <v>9</v>
      </c>
      <c r="I48" s="4"/>
      <c r="J48" s="1">
        <v>1</v>
      </c>
      <c r="K48" s="1">
        <v>3</v>
      </c>
      <c r="L48" s="1">
        <v>1</v>
      </c>
      <c r="M48" s="1"/>
      <c r="N48" s="1"/>
      <c r="O48" s="1"/>
      <c r="P48" s="4"/>
      <c r="Q48" s="4"/>
    </row>
    <row r="49" spans="1:17">
      <c r="A49" s="4" t="s">
        <v>17</v>
      </c>
      <c r="B49" s="4" t="s">
        <v>358</v>
      </c>
      <c r="C49" s="161">
        <v>0.53541666666666665</v>
      </c>
      <c r="D49" s="101" t="s">
        <v>318</v>
      </c>
      <c r="E49" s="101" t="s">
        <v>49</v>
      </c>
      <c r="F49" s="103" t="s">
        <v>25</v>
      </c>
      <c r="G49" s="1">
        <v>8</v>
      </c>
      <c r="H49" s="1">
        <v>10</v>
      </c>
      <c r="I49" s="4"/>
      <c r="J49" s="1"/>
      <c r="K49" s="1"/>
      <c r="L49" s="1"/>
      <c r="M49" s="1">
        <v>1</v>
      </c>
      <c r="N49" s="1"/>
      <c r="O49" s="1"/>
      <c r="P49" s="4"/>
      <c r="Q49" s="4"/>
    </row>
    <row r="50" spans="1:17">
      <c r="A50" s="4" t="s">
        <v>17</v>
      </c>
      <c r="B50" s="4" t="s">
        <v>358</v>
      </c>
      <c r="C50" s="161">
        <v>0.53888888888888886</v>
      </c>
      <c r="D50" s="101" t="s">
        <v>318</v>
      </c>
      <c r="E50" s="101" t="s">
        <v>49</v>
      </c>
      <c r="F50" s="103" t="s">
        <v>25</v>
      </c>
      <c r="G50" s="1">
        <v>9</v>
      </c>
      <c r="H50" s="1">
        <v>11</v>
      </c>
      <c r="I50" s="4"/>
      <c r="J50" s="1"/>
      <c r="K50" s="1"/>
      <c r="L50" s="1"/>
      <c r="M50" s="1"/>
      <c r="N50" s="1">
        <v>3</v>
      </c>
      <c r="O50" s="1"/>
      <c r="P50" s="4"/>
      <c r="Q50" s="4"/>
    </row>
    <row r="51" spans="1:17">
      <c r="A51" s="4" t="s">
        <v>17</v>
      </c>
      <c r="B51" s="4" t="s">
        <v>358</v>
      </c>
      <c r="C51" s="161">
        <v>0.56319444444444444</v>
      </c>
      <c r="D51" s="101" t="s">
        <v>318</v>
      </c>
      <c r="E51" s="101" t="s">
        <v>49</v>
      </c>
      <c r="F51" s="103" t="s">
        <v>25</v>
      </c>
      <c r="G51" s="1">
        <v>10</v>
      </c>
      <c r="H51" s="1">
        <v>12</v>
      </c>
      <c r="I51" s="4"/>
      <c r="J51" s="1">
        <v>1</v>
      </c>
      <c r="K51" s="1">
        <v>11</v>
      </c>
      <c r="L51" s="1">
        <v>2</v>
      </c>
      <c r="M51" s="1"/>
      <c r="N51" s="1"/>
      <c r="O51" s="1"/>
      <c r="P51" s="4"/>
      <c r="Q51" s="4"/>
    </row>
    <row r="52" spans="1:17">
      <c r="A52" s="4" t="s">
        <v>17</v>
      </c>
      <c r="B52" s="4" t="s">
        <v>358</v>
      </c>
      <c r="C52" s="161">
        <v>0.58194444444444449</v>
      </c>
      <c r="D52" s="101" t="s">
        <v>318</v>
      </c>
      <c r="E52" s="101" t="s">
        <v>49</v>
      </c>
      <c r="F52" s="103" t="s">
        <v>25</v>
      </c>
      <c r="G52" s="1">
        <v>11</v>
      </c>
      <c r="H52" s="1">
        <v>13</v>
      </c>
      <c r="I52" s="4"/>
      <c r="J52" s="1"/>
      <c r="K52" s="1"/>
      <c r="L52" s="1"/>
      <c r="M52" s="1">
        <v>1</v>
      </c>
      <c r="N52" s="1" t="s">
        <v>298</v>
      </c>
      <c r="O52" s="1"/>
      <c r="P52" s="4"/>
      <c r="Q52" s="4"/>
    </row>
    <row r="53" spans="1:17">
      <c r="A53" s="4" t="s">
        <v>17</v>
      </c>
      <c r="B53" s="4" t="s">
        <v>358</v>
      </c>
      <c r="C53" s="79">
        <v>0.58680555555555558</v>
      </c>
      <c r="D53" s="101" t="s">
        <v>318</v>
      </c>
      <c r="E53" s="101" t="s">
        <v>49</v>
      </c>
      <c r="F53" s="103" t="s">
        <v>25</v>
      </c>
      <c r="G53" s="1">
        <v>12</v>
      </c>
      <c r="H53" s="1">
        <v>14</v>
      </c>
      <c r="I53" s="4"/>
      <c r="J53" s="1"/>
      <c r="K53" s="1"/>
      <c r="L53" s="1"/>
      <c r="M53" s="1">
        <v>1</v>
      </c>
      <c r="N53" s="1"/>
      <c r="O53" s="1"/>
      <c r="P53" s="4"/>
      <c r="Q53" s="4"/>
    </row>
    <row r="54" spans="1:17">
      <c r="A54" s="4" t="s">
        <v>17</v>
      </c>
      <c r="B54" s="4" t="s">
        <v>358</v>
      </c>
      <c r="C54" s="161">
        <v>0.6</v>
      </c>
      <c r="D54" s="101" t="s">
        <v>318</v>
      </c>
      <c r="E54" s="101" t="s">
        <v>49</v>
      </c>
      <c r="F54" s="103" t="s">
        <v>25</v>
      </c>
      <c r="G54" s="1">
        <v>13</v>
      </c>
      <c r="H54" s="1">
        <v>15</v>
      </c>
      <c r="I54" s="4"/>
      <c r="J54" s="1"/>
      <c r="K54" s="1"/>
      <c r="L54" s="1"/>
      <c r="M54" s="1">
        <v>1</v>
      </c>
      <c r="N54" s="1"/>
      <c r="O54" s="1"/>
      <c r="P54" s="4"/>
      <c r="Q54" s="4"/>
    </row>
    <row r="55" spans="1:17">
      <c r="A55" s="4" t="s">
        <v>17</v>
      </c>
      <c r="B55" s="4" t="s">
        <v>358</v>
      </c>
      <c r="C55" s="161">
        <v>0.63472222222222219</v>
      </c>
      <c r="D55" s="101" t="s">
        <v>318</v>
      </c>
      <c r="E55" s="101" t="s">
        <v>49</v>
      </c>
      <c r="F55" s="103" t="s">
        <v>25</v>
      </c>
      <c r="G55" s="1">
        <v>14</v>
      </c>
      <c r="H55" s="1">
        <v>16</v>
      </c>
      <c r="I55" s="4"/>
      <c r="J55" s="1"/>
      <c r="K55" s="1"/>
      <c r="L55" s="1"/>
      <c r="M55" s="1"/>
      <c r="N55" s="1">
        <v>2</v>
      </c>
      <c r="O55" s="1"/>
      <c r="P55" s="4"/>
      <c r="Q55" s="4"/>
    </row>
    <row r="56" spans="1:17">
      <c r="A56" s="4" t="s">
        <v>17</v>
      </c>
      <c r="B56" s="4" t="s">
        <v>358</v>
      </c>
      <c r="C56" s="161">
        <v>0.64375000000000004</v>
      </c>
      <c r="D56" s="101" t="s">
        <v>318</v>
      </c>
      <c r="E56" s="101" t="s">
        <v>49</v>
      </c>
      <c r="F56" s="103" t="s">
        <v>25</v>
      </c>
      <c r="G56" s="1">
        <v>15</v>
      </c>
      <c r="H56" s="1">
        <v>17</v>
      </c>
      <c r="I56" s="4"/>
      <c r="J56" s="1"/>
      <c r="K56" s="1"/>
      <c r="L56" s="1"/>
      <c r="M56" s="1">
        <v>1</v>
      </c>
      <c r="N56" s="1"/>
      <c r="O56" s="1"/>
      <c r="P56" s="4"/>
      <c r="Q56" s="4"/>
    </row>
    <row r="57" spans="1:17">
      <c r="A57" s="4" t="s">
        <v>17</v>
      </c>
      <c r="B57" s="4" t="s">
        <v>358</v>
      </c>
      <c r="C57" s="161">
        <v>0.43333333333333335</v>
      </c>
      <c r="D57" s="101" t="s">
        <v>318</v>
      </c>
      <c r="E57" s="101" t="s">
        <v>49</v>
      </c>
      <c r="F57" s="103" t="s">
        <v>29</v>
      </c>
      <c r="G57" s="1">
        <v>1</v>
      </c>
      <c r="H57" s="1">
        <v>2</v>
      </c>
      <c r="I57" s="4"/>
      <c r="J57" s="1"/>
      <c r="K57" s="1"/>
      <c r="L57" s="1"/>
      <c r="M57" s="1"/>
      <c r="N57" s="1"/>
      <c r="O57" s="1">
        <v>10</v>
      </c>
      <c r="P57" s="4"/>
      <c r="Q57" s="4"/>
    </row>
    <row r="58" spans="1:17">
      <c r="A58" s="4" t="s">
        <v>17</v>
      </c>
      <c r="B58" s="4" t="s">
        <v>358</v>
      </c>
      <c r="C58" s="161">
        <v>0.45416666666666666</v>
      </c>
      <c r="D58" s="101" t="s">
        <v>318</v>
      </c>
      <c r="E58" s="101" t="s">
        <v>49</v>
      </c>
      <c r="F58" s="103" t="s">
        <v>29</v>
      </c>
      <c r="G58" s="1">
        <v>2</v>
      </c>
      <c r="H58" s="1">
        <v>3</v>
      </c>
      <c r="I58" s="4"/>
      <c r="J58" s="1"/>
      <c r="K58" s="1"/>
      <c r="L58" s="1"/>
      <c r="M58" s="1"/>
      <c r="N58" s="1"/>
      <c r="O58" s="1">
        <v>4</v>
      </c>
      <c r="P58" s="4"/>
      <c r="Q58" s="4"/>
    </row>
    <row r="59" spans="1:17">
      <c r="A59" s="4" t="s">
        <v>17</v>
      </c>
      <c r="B59" s="4" t="s">
        <v>358</v>
      </c>
      <c r="C59" s="161">
        <v>0.46388888888888885</v>
      </c>
      <c r="D59" s="101" t="s">
        <v>318</v>
      </c>
      <c r="E59" s="101" t="s">
        <v>49</v>
      </c>
      <c r="F59" s="103" t="s">
        <v>29</v>
      </c>
      <c r="G59" s="1">
        <v>3</v>
      </c>
      <c r="H59" s="1">
        <v>4</v>
      </c>
      <c r="I59" s="4"/>
      <c r="J59" s="1"/>
      <c r="K59" s="1"/>
      <c r="L59" s="1"/>
      <c r="M59" s="1"/>
      <c r="N59" s="1">
        <v>4</v>
      </c>
      <c r="O59" s="1"/>
      <c r="P59" s="4"/>
      <c r="Q59" s="4"/>
    </row>
    <row r="60" spans="1:17">
      <c r="A60" s="4" t="s">
        <v>17</v>
      </c>
      <c r="B60" s="4" t="s">
        <v>358</v>
      </c>
      <c r="C60" s="161">
        <v>0.52013888888888882</v>
      </c>
      <c r="D60" s="101" t="s">
        <v>318</v>
      </c>
      <c r="E60" s="101" t="s">
        <v>49</v>
      </c>
      <c r="F60" s="103" t="s">
        <v>29</v>
      </c>
      <c r="G60" s="1">
        <v>4</v>
      </c>
      <c r="H60" s="1">
        <v>6</v>
      </c>
      <c r="I60" s="4"/>
      <c r="J60" s="1"/>
      <c r="K60" s="1"/>
      <c r="L60" s="1"/>
      <c r="M60" s="1"/>
      <c r="N60" s="1">
        <v>3</v>
      </c>
      <c r="O60" s="1"/>
      <c r="P60" s="4"/>
      <c r="Q60" s="4"/>
    </row>
    <row r="61" spans="1:17">
      <c r="A61" s="4" t="s">
        <v>17</v>
      </c>
      <c r="B61" s="4" t="s">
        <v>358</v>
      </c>
      <c r="C61" s="161">
        <v>0.56597222222222221</v>
      </c>
      <c r="D61" s="101" t="s">
        <v>318</v>
      </c>
      <c r="E61" s="101" t="s">
        <v>49</v>
      </c>
      <c r="F61" s="103" t="s">
        <v>29</v>
      </c>
      <c r="G61" s="1">
        <v>5</v>
      </c>
      <c r="H61" s="1">
        <v>11</v>
      </c>
      <c r="I61" s="4"/>
      <c r="J61" s="1">
        <v>1</v>
      </c>
      <c r="K61" s="1">
        <v>5</v>
      </c>
      <c r="L61" s="1">
        <v>1</v>
      </c>
      <c r="M61" s="1"/>
      <c r="N61" s="1"/>
      <c r="O61" s="1"/>
      <c r="P61" s="4"/>
      <c r="Q61" s="4"/>
    </row>
    <row r="62" spans="1:17">
      <c r="A62" s="4" t="s">
        <v>17</v>
      </c>
      <c r="B62" s="4" t="s">
        <v>358</v>
      </c>
      <c r="C62" s="161">
        <v>0.57847222222222217</v>
      </c>
      <c r="D62" s="101" t="s">
        <v>318</v>
      </c>
      <c r="E62" s="101" t="s">
        <v>49</v>
      </c>
      <c r="F62" s="103" t="s">
        <v>29</v>
      </c>
      <c r="G62" s="1">
        <v>6</v>
      </c>
      <c r="H62" s="1">
        <v>13</v>
      </c>
      <c r="I62" s="4"/>
      <c r="J62" s="1">
        <v>1</v>
      </c>
      <c r="K62" s="1">
        <v>2</v>
      </c>
      <c r="L62" s="1">
        <v>1</v>
      </c>
      <c r="M62" s="1"/>
      <c r="N62" s="1"/>
      <c r="O62" s="1"/>
      <c r="P62" s="4"/>
      <c r="Q62" s="4"/>
    </row>
    <row r="63" spans="1:17">
      <c r="A63" s="4" t="s">
        <v>17</v>
      </c>
      <c r="B63" s="4" t="s">
        <v>358</v>
      </c>
      <c r="C63" s="161">
        <v>0.58333333333333337</v>
      </c>
      <c r="D63" s="101" t="s">
        <v>318</v>
      </c>
      <c r="E63" s="101" t="s">
        <v>49</v>
      </c>
      <c r="F63" s="103" t="s">
        <v>29</v>
      </c>
      <c r="G63" s="1">
        <v>7</v>
      </c>
      <c r="H63" s="1">
        <v>14</v>
      </c>
      <c r="I63" s="4"/>
      <c r="J63" s="1"/>
      <c r="K63" s="1"/>
      <c r="L63" s="1"/>
      <c r="M63" s="1">
        <v>1</v>
      </c>
      <c r="N63" s="1"/>
      <c r="O63" s="1"/>
      <c r="P63" s="4"/>
      <c r="Q63" s="4"/>
    </row>
    <row r="64" spans="1:17">
      <c r="A64" s="4" t="s">
        <v>17</v>
      </c>
      <c r="B64" s="4" t="s">
        <v>358</v>
      </c>
      <c r="C64" s="161">
        <v>0.58333333333333337</v>
      </c>
      <c r="D64" s="101" t="s">
        <v>318</v>
      </c>
      <c r="E64" s="101" t="s">
        <v>49</v>
      </c>
      <c r="F64" s="103" t="s">
        <v>29</v>
      </c>
      <c r="G64" s="1">
        <v>8</v>
      </c>
      <c r="H64" s="1">
        <v>14</v>
      </c>
      <c r="I64" s="4"/>
      <c r="J64" s="1"/>
      <c r="K64" s="1"/>
      <c r="L64" s="1"/>
      <c r="M64" s="1">
        <v>1</v>
      </c>
      <c r="N64" s="1"/>
      <c r="O64" s="1"/>
      <c r="P64" s="4"/>
      <c r="Q64" s="4"/>
    </row>
    <row r="65" spans="1:18">
      <c r="A65" s="4" t="s">
        <v>17</v>
      </c>
      <c r="B65" s="4" t="s">
        <v>358</v>
      </c>
      <c r="C65" s="161">
        <v>0.59513888888888888</v>
      </c>
      <c r="D65" s="101" t="s">
        <v>318</v>
      </c>
      <c r="E65" s="101" t="s">
        <v>49</v>
      </c>
      <c r="F65" s="103" t="s">
        <v>29</v>
      </c>
      <c r="G65" s="1">
        <v>9</v>
      </c>
      <c r="H65" s="1">
        <v>15</v>
      </c>
      <c r="I65" s="4"/>
      <c r="J65" s="1"/>
      <c r="K65" s="1"/>
      <c r="L65" s="1"/>
      <c r="M65" s="1"/>
      <c r="N65" s="1"/>
      <c r="O65" s="1">
        <v>3</v>
      </c>
      <c r="P65" s="4"/>
      <c r="Q65" s="4"/>
    </row>
    <row r="66" spans="1:18">
      <c r="A66" s="4" t="s">
        <v>17</v>
      </c>
      <c r="B66" s="4" t="s">
        <v>358</v>
      </c>
      <c r="C66" s="161">
        <v>0.66180555555555554</v>
      </c>
      <c r="D66" s="101" t="s">
        <v>318</v>
      </c>
      <c r="E66" s="101" t="s">
        <v>49</v>
      </c>
      <c r="F66" s="103" t="s">
        <v>29</v>
      </c>
      <c r="G66" s="1">
        <v>10</v>
      </c>
      <c r="H66" s="1">
        <v>18</v>
      </c>
      <c r="I66" s="4"/>
      <c r="J66" s="1"/>
      <c r="K66" s="1"/>
      <c r="L66" s="1"/>
      <c r="M66" s="1"/>
      <c r="N66" s="1"/>
      <c r="O66" s="1">
        <v>8</v>
      </c>
      <c r="P66" s="4"/>
      <c r="Q66" s="4"/>
    </row>
    <row r="67" spans="1:18">
      <c r="A67" s="4" t="s">
        <v>17</v>
      </c>
      <c r="B67" s="4" t="s">
        <v>358</v>
      </c>
      <c r="C67" s="161">
        <v>0.71319444444444446</v>
      </c>
      <c r="D67" s="101" t="s">
        <v>318</v>
      </c>
      <c r="E67" s="101" t="s">
        <v>49</v>
      </c>
      <c r="F67" s="103" t="s">
        <v>29</v>
      </c>
      <c r="G67" s="1">
        <v>11</v>
      </c>
      <c r="H67" s="1">
        <v>20</v>
      </c>
      <c r="I67" s="4"/>
      <c r="J67" s="1"/>
      <c r="K67" s="1"/>
      <c r="L67" s="1"/>
      <c r="M67" s="1">
        <v>1</v>
      </c>
      <c r="N67" s="1"/>
      <c r="O67" s="1"/>
      <c r="P67" s="4"/>
      <c r="Q67" s="4"/>
    </row>
    <row r="68" spans="1:18">
      <c r="A68" s="4" t="s">
        <v>17</v>
      </c>
      <c r="B68" s="4" t="s">
        <v>358</v>
      </c>
      <c r="C68" s="161">
        <v>0.39583333333333331</v>
      </c>
      <c r="D68" s="101" t="s">
        <v>318</v>
      </c>
      <c r="E68" s="101" t="s">
        <v>49</v>
      </c>
      <c r="F68" s="103" t="s">
        <v>338</v>
      </c>
      <c r="G68" s="1">
        <v>1</v>
      </c>
      <c r="H68" s="1">
        <v>12</v>
      </c>
      <c r="I68" s="4"/>
      <c r="J68" s="1"/>
      <c r="K68" s="1"/>
      <c r="L68" s="1"/>
      <c r="M68" s="1"/>
      <c r="N68" s="1">
        <v>8</v>
      </c>
      <c r="O68" s="1"/>
      <c r="P68" s="4"/>
      <c r="Q68" s="4"/>
    </row>
    <row r="69" spans="1:18">
      <c r="A69" s="4" t="s">
        <v>17</v>
      </c>
      <c r="B69" s="4" t="s">
        <v>358</v>
      </c>
      <c r="C69" s="161">
        <v>0.39583333333333331</v>
      </c>
      <c r="D69" s="101" t="s">
        <v>318</v>
      </c>
      <c r="E69" s="101" t="s">
        <v>49</v>
      </c>
      <c r="F69" s="103" t="s">
        <v>338</v>
      </c>
      <c r="G69" s="1">
        <v>2</v>
      </c>
      <c r="H69" s="1">
        <v>12</v>
      </c>
      <c r="I69" s="4"/>
      <c r="J69" s="1"/>
      <c r="K69" s="1"/>
      <c r="L69" s="1"/>
      <c r="M69" s="1"/>
      <c r="N69" s="1"/>
      <c r="O69" s="1">
        <v>6</v>
      </c>
      <c r="P69" s="4"/>
      <c r="Q69" s="4"/>
    </row>
    <row r="70" spans="1:18">
      <c r="A70" s="4" t="s">
        <v>17</v>
      </c>
      <c r="B70" s="4" t="s">
        <v>358</v>
      </c>
      <c r="C70" s="161">
        <v>0.40763888888888888</v>
      </c>
      <c r="D70" s="101" t="s">
        <v>318</v>
      </c>
      <c r="E70" s="101" t="s">
        <v>49</v>
      </c>
      <c r="F70" s="103" t="s">
        <v>338</v>
      </c>
      <c r="G70" s="1">
        <v>3</v>
      </c>
      <c r="H70" s="1">
        <v>13</v>
      </c>
      <c r="I70" s="4"/>
      <c r="J70" s="1"/>
      <c r="K70" s="1"/>
      <c r="L70" s="1"/>
      <c r="M70" s="1"/>
      <c r="N70" s="1">
        <v>3</v>
      </c>
      <c r="O70" s="1"/>
      <c r="P70" s="4"/>
      <c r="Q70" s="4"/>
    </row>
    <row r="71" spans="1:18">
      <c r="A71" s="4" t="s">
        <v>17</v>
      </c>
      <c r="B71" s="4" t="s">
        <v>358</v>
      </c>
      <c r="C71" s="161">
        <v>0.40763888888888888</v>
      </c>
      <c r="D71" s="101" t="s">
        <v>318</v>
      </c>
      <c r="E71" s="101" t="s">
        <v>49</v>
      </c>
      <c r="F71" s="103" t="s">
        <v>338</v>
      </c>
      <c r="G71" s="1">
        <v>4</v>
      </c>
      <c r="H71" s="1">
        <v>13</v>
      </c>
      <c r="I71" s="4"/>
      <c r="J71" s="1"/>
      <c r="K71" s="1"/>
      <c r="L71" s="1"/>
      <c r="M71" s="1">
        <v>1</v>
      </c>
      <c r="N71" s="1"/>
      <c r="O71" s="1"/>
      <c r="P71" s="4"/>
      <c r="Q71" s="4"/>
    </row>
    <row r="72" spans="1:18">
      <c r="A72" s="4" t="s">
        <v>17</v>
      </c>
      <c r="B72" s="4" t="s">
        <v>358</v>
      </c>
      <c r="C72" s="161">
        <v>0.40972222222222227</v>
      </c>
      <c r="D72" s="101" t="s">
        <v>318</v>
      </c>
      <c r="E72" s="101" t="s">
        <v>49</v>
      </c>
      <c r="F72" s="103" t="s">
        <v>338</v>
      </c>
      <c r="G72" s="1">
        <v>5</v>
      </c>
      <c r="H72" s="1">
        <v>14</v>
      </c>
      <c r="I72" s="4"/>
      <c r="J72" s="1">
        <v>1</v>
      </c>
      <c r="K72" s="1">
        <v>6</v>
      </c>
      <c r="L72" s="1">
        <v>4</v>
      </c>
      <c r="M72" s="1"/>
      <c r="N72" s="1"/>
      <c r="O72" s="1"/>
      <c r="P72" s="4"/>
      <c r="Q72" s="4"/>
    </row>
    <row r="73" spans="1:18">
      <c r="A73" s="4" t="s">
        <v>17</v>
      </c>
      <c r="B73" s="4" t="s">
        <v>358</v>
      </c>
      <c r="C73" s="161">
        <v>0.42708333333333331</v>
      </c>
      <c r="D73" s="101" t="s">
        <v>318</v>
      </c>
      <c r="E73" s="101" t="s">
        <v>49</v>
      </c>
      <c r="F73" s="103" t="s">
        <v>338</v>
      </c>
      <c r="G73" s="1">
        <v>6</v>
      </c>
      <c r="H73" s="1">
        <v>15</v>
      </c>
      <c r="I73" s="4"/>
      <c r="J73" s="1">
        <v>1</v>
      </c>
      <c r="K73" s="1">
        <v>11</v>
      </c>
      <c r="L73" s="1">
        <v>3</v>
      </c>
      <c r="M73" s="1"/>
      <c r="N73" s="1"/>
      <c r="O73" s="1"/>
      <c r="P73" s="4"/>
      <c r="Q73" s="4"/>
    </row>
    <row r="74" spans="1:18">
      <c r="A74" s="4" t="s">
        <v>17</v>
      </c>
      <c r="B74" s="4" t="s">
        <v>358</v>
      </c>
      <c r="C74" s="161">
        <v>0.46736111111111112</v>
      </c>
      <c r="D74" s="101" t="s">
        <v>318</v>
      </c>
      <c r="E74" s="101" t="s">
        <v>49</v>
      </c>
      <c r="F74" s="103" t="s">
        <v>338</v>
      </c>
      <c r="G74" s="1">
        <v>7</v>
      </c>
      <c r="H74" s="1">
        <v>17</v>
      </c>
      <c r="I74" s="4"/>
      <c r="J74" s="1"/>
      <c r="K74" s="1"/>
      <c r="L74" s="1"/>
      <c r="M74" s="1"/>
      <c r="N74" s="1">
        <v>2</v>
      </c>
      <c r="O74" s="1"/>
      <c r="P74" s="4"/>
      <c r="Q74" s="4"/>
    </row>
    <row r="75" spans="1:18">
      <c r="A75" s="4" t="s">
        <v>17</v>
      </c>
      <c r="B75" s="4" t="s">
        <v>358</v>
      </c>
      <c r="C75" s="161">
        <v>0.47569444444444442</v>
      </c>
      <c r="D75" s="101" t="s">
        <v>318</v>
      </c>
      <c r="E75" s="101" t="s">
        <v>49</v>
      </c>
      <c r="F75" s="103" t="s">
        <v>338</v>
      </c>
      <c r="G75" s="1">
        <v>8</v>
      </c>
      <c r="H75" s="1">
        <v>18</v>
      </c>
      <c r="I75" s="4"/>
      <c r="J75" s="1">
        <v>1</v>
      </c>
      <c r="K75" s="1">
        <v>3</v>
      </c>
      <c r="L75" s="1">
        <v>1</v>
      </c>
      <c r="M75" s="1"/>
      <c r="N75" s="1"/>
      <c r="O75" s="1"/>
      <c r="P75" s="4"/>
      <c r="Q75" s="4"/>
    </row>
    <row r="76" spans="1:18">
      <c r="A76" s="4" t="s">
        <v>17</v>
      </c>
      <c r="B76" s="4" t="s">
        <v>358</v>
      </c>
      <c r="C76" s="161">
        <v>0.4826388888888889</v>
      </c>
      <c r="D76" s="101" t="s">
        <v>318</v>
      </c>
      <c r="E76" s="101" t="s">
        <v>49</v>
      </c>
      <c r="F76" s="103" t="s">
        <v>338</v>
      </c>
      <c r="G76" s="1">
        <v>9</v>
      </c>
      <c r="H76" s="1">
        <v>19</v>
      </c>
      <c r="I76" s="4"/>
      <c r="J76" s="1"/>
      <c r="K76" s="1"/>
      <c r="L76" s="1"/>
      <c r="M76" s="1"/>
      <c r="N76" s="1"/>
      <c r="O76" s="1">
        <v>1</v>
      </c>
      <c r="P76" s="4"/>
      <c r="Q76" s="4"/>
    </row>
    <row r="77" spans="1:18">
      <c r="A77" s="4" t="s">
        <v>17</v>
      </c>
      <c r="B77" s="4" t="s">
        <v>358</v>
      </c>
      <c r="C77" s="161">
        <v>0.49652777777777773</v>
      </c>
      <c r="D77" s="101" t="s">
        <v>318</v>
      </c>
      <c r="E77" s="101" t="s">
        <v>49</v>
      </c>
      <c r="F77" s="103" t="s">
        <v>338</v>
      </c>
      <c r="G77" s="1">
        <v>10</v>
      </c>
      <c r="H77" s="1">
        <v>22</v>
      </c>
      <c r="I77" s="4"/>
      <c r="J77" s="1">
        <v>1</v>
      </c>
      <c r="K77" s="1">
        <v>2</v>
      </c>
      <c r="L77" s="1">
        <v>1</v>
      </c>
      <c r="M77" s="1"/>
      <c r="N77" s="1"/>
      <c r="O77" s="1"/>
      <c r="P77" s="4"/>
      <c r="Q77" s="4"/>
    </row>
    <row r="78" spans="1:18">
      <c r="A78" s="4" t="s">
        <v>17</v>
      </c>
      <c r="B78" s="4" t="s">
        <v>358</v>
      </c>
      <c r="C78" s="161">
        <v>0.51388888888888895</v>
      </c>
      <c r="D78" s="101" t="s">
        <v>318</v>
      </c>
      <c r="E78" s="101" t="s">
        <v>49</v>
      </c>
      <c r="F78" s="103" t="s">
        <v>338</v>
      </c>
      <c r="G78" s="1">
        <v>11</v>
      </c>
      <c r="H78" s="1">
        <v>23</v>
      </c>
      <c r="I78" s="4"/>
      <c r="J78" s="1"/>
      <c r="K78" s="1"/>
      <c r="L78" s="1"/>
      <c r="M78" s="1"/>
      <c r="N78" s="1"/>
      <c r="O78" s="1">
        <v>2</v>
      </c>
      <c r="P78" s="4"/>
      <c r="Q78" s="4"/>
    </row>
    <row r="79" spans="1:18" s="86" customFormat="1">
      <c r="A79" s="4" t="s">
        <v>17</v>
      </c>
      <c r="B79" s="80"/>
      <c r="D79" s="80"/>
      <c r="E79" s="80"/>
      <c r="F79" s="80"/>
      <c r="G79" s="80"/>
      <c r="H79" s="80"/>
      <c r="I79" s="80"/>
      <c r="J79" s="80">
        <f>SUM(J30:J78)</f>
        <v>16</v>
      </c>
      <c r="K79" s="80">
        <f t="shared" ref="K79:O79" si="1">SUM(K30:K78)</f>
        <v>77</v>
      </c>
      <c r="L79" s="80">
        <f t="shared" si="1"/>
        <v>21</v>
      </c>
      <c r="M79" s="80">
        <f t="shared" si="1"/>
        <v>12</v>
      </c>
      <c r="N79" s="80">
        <f t="shared" si="1"/>
        <v>35</v>
      </c>
      <c r="O79" s="80">
        <f t="shared" si="1"/>
        <v>120</v>
      </c>
      <c r="P79" s="80"/>
      <c r="Q79" s="80"/>
      <c r="R79" s="86">
        <f>SUM(J79:Q79)</f>
        <v>281</v>
      </c>
    </row>
    <row r="80" spans="1:18">
      <c r="A80" s="4" t="s">
        <v>17</v>
      </c>
      <c r="B80" s="4" t="s">
        <v>362</v>
      </c>
      <c r="C80" s="161">
        <v>0.41666666666666669</v>
      </c>
      <c r="D80" s="101" t="s">
        <v>318</v>
      </c>
      <c r="E80" s="101" t="s">
        <v>31</v>
      </c>
      <c r="F80" s="103" t="s">
        <v>28</v>
      </c>
      <c r="G80" s="1">
        <v>1</v>
      </c>
      <c r="H80" s="1">
        <v>22</v>
      </c>
      <c r="I80" s="4"/>
      <c r="J80" s="4"/>
      <c r="K80" s="4"/>
      <c r="L80" s="4"/>
      <c r="M80" s="4"/>
      <c r="N80" s="4"/>
      <c r="O80" s="4">
        <v>1</v>
      </c>
      <c r="P80" s="4"/>
      <c r="Q80" s="4"/>
    </row>
    <row r="81" spans="1:18">
      <c r="A81" s="4" t="s">
        <v>17</v>
      </c>
      <c r="B81" s="4" t="s">
        <v>362</v>
      </c>
      <c r="C81" s="161">
        <v>0.47986111111111113</v>
      </c>
      <c r="D81" s="101" t="s">
        <v>318</v>
      </c>
      <c r="E81" s="101" t="s">
        <v>31</v>
      </c>
      <c r="F81" s="103" t="s">
        <v>25</v>
      </c>
      <c r="G81" s="1">
        <v>1</v>
      </c>
      <c r="H81" s="1">
        <v>22</v>
      </c>
      <c r="I81" s="4"/>
      <c r="J81" s="1"/>
      <c r="K81" s="1"/>
      <c r="L81" s="1"/>
      <c r="M81" s="1">
        <v>1</v>
      </c>
      <c r="N81" s="1"/>
      <c r="O81" s="4"/>
      <c r="P81" s="4"/>
      <c r="Q81" s="4"/>
    </row>
    <row r="82" spans="1:18">
      <c r="A82" s="4" t="s">
        <v>17</v>
      </c>
      <c r="B82" s="4" t="s">
        <v>362</v>
      </c>
      <c r="C82" s="161">
        <v>0.57986111111111105</v>
      </c>
      <c r="D82" s="101" t="s">
        <v>318</v>
      </c>
      <c r="E82" s="101" t="s">
        <v>31</v>
      </c>
      <c r="F82" s="103" t="s">
        <v>25</v>
      </c>
      <c r="G82" s="1">
        <v>2</v>
      </c>
      <c r="H82" s="1">
        <v>25</v>
      </c>
      <c r="I82" s="4"/>
      <c r="J82" s="1"/>
      <c r="K82" s="1"/>
      <c r="L82" s="1"/>
      <c r="M82" s="1"/>
      <c r="N82" s="1">
        <v>2</v>
      </c>
      <c r="O82" s="4"/>
      <c r="P82" s="4"/>
      <c r="Q82" s="4"/>
    </row>
    <row r="83" spans="1:18">
      <c r="A83" s="4" t="s">
        <v>17</v>
      </c>
      <c r="B83" s="4" t="s">
        <v>362</v>
      </c>
      <c r="C83" s="161">
        <v>0.58125000000000004</v>
      </c>
      <c r="D83" s="101" t="s">
        <v>318</v>
      </c>
      <c r="E83" s="101" t="s">
        <v>31</v>
      </c>
      <c r="F83" s="103" t="s">
        <v>25</v>
      </c>
      <c r="G83" s="1">
        <v>3</v>
      </c>
      <c r="H83" s="1">
        <v>26</v>
      </c>
      <c r="I83" s="4"/>
      <c r="J83" s="1"/>
      <c r="K83" s="1"/>
      <c r="L83" s="1"/>
      <c r="M83" s="1">
        <v>1</v>
      </c>
      <c r="N83" s="1"/>
      <c r="O83" s="4"/>
      <c r="P83" s="4"/>
      <c r="Q83" s="4"/>
    </row>
    <row r="84" spans="1:18">
      <c r="A84" s="4" t="s">
        <v>17</v>
      </c>
      <c r="B84" s="4" t="s">
        <v>362</v>
      </c>
      <c r="C84" s="161">
        <v>0.58263888888888882</v>
      </c>
      <c r="D84" s="101" t="s">
        <v>318</v>
      </c>
      <c r="E84" s="101" t="s">
        <v>31</v>
      </c>
      <c r="F84" s="103" t="s">
        <v>25</v>
      </c>
      <c r="G84" s="1">
        <v>4</v>
      </c>
      <c r="H84" s="1">
        <v>27</v>
      </c>
      <c r="I84" s="4"/>
      <c r="J84" s="1">
        <v>1</v>
      </c>
      <c r="K84" s="1">
        <v>2</v>
      </c>
      <c r="L84" s="1">
        <v>2</v>
      </c>
      <c r="M84" s="1"/>
      <c r="N84" s="1"/>
      <c r="O84" s="4"/>
      <c r="P84" s="4"/>
      <c r="Q84" s="4"/>
    </row>
    <row r="85" spans="1:18">
      <c r="A85" s="4" t="s">
        <v>17</v>
      </c>
      <c r="B85" s="4" t="s">
        <v>362</v>
      </c>
      <c r="C85" s="161">
        <v>0.35138888888888892</v>
      </c>
      <c r="D85" s="101" t="s">
        <v>318</v>
      </c>
      <c r="E85" s="101" t="s">
        <v>31</v>
      </c>
      <c r="F85" s="103" t="s">
        <v>29</v>
      </c>
      <c r="G85" s="1">
        <v>1</v>
      </c>
      <c r="H85" s="1">
        <v>43</v>
      </c>
      <c r="I85" s="4"/>
      <c r="J85" s="1">
        <v>1</v>
      </c>
      <c r="K85" s="1">
        <v>4</v>
      </c>
      <c r="L85" s="1">
        <v>1</v>
      </c>
      <c r="M85" s="1"/>
      <c r="N85" s="1"/>
      <c r="O85" s="1"/>
      <c r="P85" s="4"/>
      <c r="Q85" s="4"/>
    </row>
    <row r="86" spans="1:18">
      <c r="A86" s="4" t="s">
        <v>17</v>
      </c>
      <c r="B86" s="4" t="s">
        <v>362</v>
      </c>
      <c r="C86" s="161">
        <v>0.40208333333333335</v>
      </c>
      <c r="D86" s="101" t="s">
        <v>318</v>
      </c>
      <c r="E86" s="101" t="s">
        <v>31</v>
      </c>
      <c r="F86" s="103" t="s">
        <v>29</v>
      </c>
      <c r="G86" s="1">
        <v>2</v>
      </c>
      <c r="H86" s="1">
        <v>45</v>
      </c>
      <c r="I86" s="4"/>
      <c r="J86" s="1"/>
      <c r="K86" s="1"/>
      <c r="L86" s="1"/>
      <c r="M86" s="1"/>
      <c r="N86" s="1">
        <v>2</v>
      </c>
      <c r="O86" s="1"/>
      <c r="P86" s="4"/>
      <c r="Q86" s="4"/>
    </row>
    <row r="87" spans="1:18">
      <c r="A87" s="4" t="s">
        <v>17</v>
      </c>
      <c r="B87" s="4" t="s">
        <v>362</v>
      </c>
      <c r="C87" s="161">
        <v>0.40833333333333338</v>
      </c>
      <c r="D87" s="101" t="s">
        <v>318</v>
      </c>
      <c r="E87" s="101" t="s">
        <v>31</v>
      </c>
      <c r="F87" s="103" t="s">
        <v>29</v>
      </c>
      <c r="G87" s="1">
        <v>3</v>
      </c>
      <c r="H87" s="1">
        <v>46</v>
      </c>
      <c r="I87" s="4"/>
      <c r="J87" s="1">
        <v>1</v>
      </c>
      <c r="K87" s="1">
        <v>5</v>
      </c>
      <c r="L87" s="1">
        <v>1</v>
      </c>
      <c r="M87" s="1"/>
      <c r="N87" s="1"/>
      <c r="O87" s="1"/>
      <c r="P87" s="4"/>
      <c r="Q87" s="4"/>
    </row>
    <row r="88" spans="1:18">
      <c r="A88" s="4" t="s">
        <v>17</v>
      </c>
      <c r="B88" s="4" t="s">
        <v>362</v>
      </c>
      <c r="C88" s="161">
        <v>0.41111111111111115</v>
      </c>
      <c r="D88" s="101" t="s">
        <v>318</v>
      </c>
      <c r="E88" s="101" t="s">
        <v>31</v>
      </c>
      <c r="F88" s="103" t="s">
        <v>29</v>
      </c>
      <c r="G88" s="1">
        <v>4</v>
      </c>
      <c r="H88" s="1">
        <v>46</v>
      </c>
      <c r="I88" s="4"/>
      <c r="J88" s="1"/>
      <c r="K88" s="1"/>
      <c r="L88" s="1"/>
      <c r="M88" s="1">
        <v>1</v>
      </c>
      <c r="N88" s="1"/>
      <c r="O88" s="1"/>
      <c r="P88" s="4"/>
      <c r="Q88" s="4"/>
    </row>
    <row r="89" spans="1:18">
      <c r="A89" s="4" t="s">
        <v>17</v>
      </c>
      <c r="B89" s="4" t="s">
        <v>362</v>
      </c>
      <c r="C89" s="161">
        <v>0.42430555555555555</v>
      </c>
      <c r="D89" s="101" t="s">
        <v>318</v>
      </c>
      <c r="E89" s="101" t="s">
        <v>31</v>
      </c>
      <c r="F89" s="103" t="s">
        <v>29</v>
      </c>
      <c r="G89" s="1">
        <v>5</v>
      </c>
      <c r="H89" s="1">
        <v>47</v>
      </c>
      <c r="I89" s="4"/>
      <c r="J89" s="1"/>
      <c r="K89" s="1"/>
      <c r="L89" s="1"/>
      <c r="M89" s="1"/>
      <c r="N89" s="1"/>
      <c r="O89" s="1">
        <v>9</v>
      </c>
      <c r="P89" s="4"/>
      <c r="Q89" s="4"/>
    </row>
    <row r="90" spans="1:18">
      <c r="A90" s="4" t="s">
        <v>17</v>
      </c>
      <c r="B90" s="4" t="s">
        <v>362</v>
      </c>
      <c r="C90" s="161">
        <v>0.47986111111111113</v>
      </c>
      <c r="D90" s="101" t="s">
        <v>318</v>
      </c>
      <c r="E90" s="101" t="s">
        <v>31</v>
      </c>
      <c r="F90" s="103" t="s">
        <v>29</v>
      </c>
      <c r="G90" s="1">
        <v>6</v>
      </c>
      <c r="H90" s="1">
        <v>50</v>
      </c>
      <c r="I90" s="4"/>
      <c r="J90" s="1"/>
      <c r="K90" s="1"/>
      <c r="L90" s="1"/>
      <c r="M90" s="1"/>
      <c r="N90" s="1">
        <v>2</v>
      </c>
      <c r="O90" s="1"/>
      <c r="P90" s="4"/>
      <c r="Q90" s="4"/>
    </row>
    <row r="91" spans="1:18">
      <c r="A91" s="4" t="s">
        <v>17</v>
      </c>
      <c r="B91" s="4" t="s">
        <v>362</v>
      </c>
      <c r="C91" s="161">
        <v>0.52083333333333337</v>
      </c>
      <c r="D91" s="101" t="s">
        <v>318</v>
      </c>
      <c r="E91" s="101" t="s">
        <v>31</v>
      </c>
      <c r="F91" s="103" t="s">
        <v>29</v>
      </c>
      <c r="G91" s="1">
        <v>7</v>
      </c>
      <c r="H91" s="1">
        <v>51</v>
      </c>
      <c r="I91" s="4"/>
      <c r="J91" s="1">
        <v>1</v>
      </c>
      <c r="K91" s="1">
        <v>10</v>
      </c>
      <c r="L91" s="1">
        <v>1</v>
      </c>
      <c r="M91" s="1"/>
      <c r="N91" s="1"/>
      <c r="O91" s="1"/>
      <c r="P91" s="4"/>
      <c r="Q91" s="4"/>
    </row>
    <row r="92" spans="1:18">
      <c r="A92" s="4" t="s">
        <v>17</v>
      </c>
      <c r="B92" s="4" t="s">
        <v>362</v>
      </c>
      <c r="C92" s="161" t="s">
        <v>363</v>
      </c>
      <c r="D92" s="101" t="s">
        <v>318</v>
      </c>
      <c r="E92" s="101" t="s">
        <v>31</v>
      </c>
      <c r="F92" s="103" t="s">
        <v>29</v>
      </c>
      <c r="G92" s="1">
        <v>8</v>
      </c>
      <c r="H92" s="1">
        <v>52</v>
      </c>
      <c r="I92" s="4"/>
      <c r="J92" s="1"/>
      <c r="K92" s="1"/>
      <c r="L92" s="1"/>
      <c r="M92" s="1"/>
      <c r="N92" s="1"/>
      <c r="O92" s="1">
        <v>13</v>
      </c>
      <c r="P92" s="4"/>
      <c r="Q92" s="4"/>
    </row>
    <row r="93" spans="1:18" s="86" customFormat="1">
      <c r="A93" s="4" t="s">
        <v>17</v>
      </c>
      <c r="B93" s="80"/>
      <c r="D93" s="80"/>
      <c r="E93" s="80"/>
      <c r="F93" s="80"/>
      <c r="G93" s="80"/>
      <c r="H93" s="80"/>
      <c r="I93" s="80"/>
      <c r="J93" s="80">
        <f>SUM(J80:J92)</f>
        <v>4</v>
      </c>
      <c r="K93" s="80">
        <f t="shared" ref="K93:O93" si="2">SUM(K80:K92)</f>
        <v>21</v>
      </c>
      <c r="L93" s="80">
        <f t="shared" si="2"/>
        <v>5</v>
      </c>
      <c r="M93" s="80">
        <f t="shared" si="2"/>
        <v>3</v>
      </c>
      <c r="N93" s="80">
        <f t="shared" si="2"/>
        <v>6</v>
      </c>
      <c r="O93" s="80">
        <f t="shared" si="2"/>
        <v>23</v>
      </c>
      <c r="P93" s="80"/>
      <c r="Q93" s="80"/>
      <c r="R93" s="89">
        <f>SUM(J93:Q93)</f>
        <v>62</v>
      </c>
    </row>
    <row r="94" spans="1:18">
      <c r="A94" s="4" t="s">
        <v>17</v>
      </c>
      <c r="B94" s="4" t="s">
        <v>364</v>
      </c>
      <c r="C94" s="161">
        <v>0.36875000000000002</v>
      </c>
      <c r="D94" s="101" t="s">
        <v>45</v>
      </c>
      <c r="E94" s="101" t="s">
        <v>36</v>
      </c>
      <c r="F94" s="159" t="s">
        <v>28</v>
      </c>
      <c r="G94" s="1">
        <v>1</v>
      </c>
      <c r="H94" s="1">
        <v>28</v>
      </c>
      <c r="I94" s="4"/>
      <c r="J94" s="1"/>
      <c r="K94" s="1"/>
      <c r="L94" s="1"/>
      <c r="M94" s="1">
        <v>1</v>
      </c>
      <c r="N94" s="1"/>
      <c r="O94" s="4"/>
      <c r="P94" s="4"/>
      <c r="Q94" s="4"/>
    </row>
    <row r="95" spans="1:18">
      <c r="A95" s="4" t="s">
        <v>17</v>
      </c>
      <c r="B95" s="4" t="s">
        <v>364</v>
      </c>
      <c r="C95" s="161">
        <v>0.37013888888888885</v>
      </c>
      <c r="D95" s="101" t="s">
        <v>45</v>
      </c>
      <c r="E95" s="101" t="s">
        <v>36</v>
      </c>
      <c r="F95" s="159" t="s">
        <v>28</v>
      </c>
      <c r="G95" s="1">
        <v>2</v>
      </c>
      <c r="H95" s="1">
        <v>29</v>
      </c>
      <c r="I95" s="4"/>
      <c r="J95" s="1">
        <v>1</v>
      </c>
      <c r="K95" s="1">
        <v>1</v>
      </c>
      <c r="L95" s="1">
        <v>1</v>
      </c>
      <c r="M95" s="1"/>
      <c r="N95" s="1"/>
      <c r="O95" s="4"/>
      <c r="P95" s="4"/>
      <c r="Q95" s="4"/>
    </row>
    <row r="96" spans="1:18">
      <c r="A96" s="4" t="s">
        <v>17</v>
      </c>
      <c r="B96" s="4" t="s">
        <v>364</v>
      </c>
      <c r="C96" s="161">
        <v>0.37708333333333338</v>
      </c>
      <c r="D96" s="101" t="s">
        <v>45</v>
      </c>
      <c r="E96" s="101" t="s">
        <v>36</v>
      </c>
      <c r="F96" s="159" t="s">
        <v>28</v>
      </c>
      <c r="G96" s="1">
        <v>3</v>
      </c>
      <c r="H96" s="1">
        <v>30</v>
      </c>
      <c r="I96" s="4"/>
      <c r="J96" s="1">
        <v>1</v>
      </c>
      <c r="K96" s="1">
        <v>1</v>
      </c>
      <c r="L96" s="1">
        <v>1</v>
      </c>
      <c r="M96" s="1"/>
      <c r="N96" s="1"/>
      <c r="O96" s="4"/>
      <c r="P96" s="4"/>
      <c r="Q96" s="4"/>
    </row>
    <row r="97" spans="1:17">
      <c r="A97" s="4" t="s">
        <v>17</v>
      </c>
      <c r="B97" s="4" t="s">
        <v>364</v>
      </c>
      <c r="C97" s="161" t="s">
        <v>365</v>
      </c>
      <c r="D97" s="101" t="s">
        <v>45</v>
      </c>
      <c r="E97" s="101" t="s">
        <v>36</v>
      </c>
      <c r="F97" s="159" t="s">
        <v>28</v>
      </c>
      <c r="G97" s="1">
        <v>4</v>
      </c>
      <c r="H97" s="1">
        <v>31</v>
      </c>
      <c r="I97" s="4"/>
      <c r="J97" s="1"/>
      <c r="K97" s="1"/>
      <c r="L97" s="1"/>
      <c r="M97" s="1"/>
      <c r="N97" s="1">
        <v>4</v>
      </c>
      <c r="O97" s="4"/>
      <c r="P97" s="4"/>
      <c r="Q97" s="4"/>
    </row>
    <row r="98" spans="1:17">
      <c r="A98" s="4" t="s">
        <v>17</v>
      </c>
      <c r="B98" s="4" t="s">
        <v>364</v>
      </c>
      <c r="C98" s="161">
        <v>0.41736111111111113</v>
      </c>
      <c r="D98" s="101" t="s">
        <v>45</v>
      </c>
      <c r="E98" s="101" t="s">
        <v>36</v>
      </c>
      <c r="F98" s="159" t="s">
        <v>28</v>
      </c>
      <c r="G98" s="1">
        <v>5</v>
      </c>
      <c r="H98" s="1">
        <v>32</v>
      </c>
      <c r="I98" s="4"/>
      <c r="J98" s="1"/>
      <c r="K98" s="1">
        <v>1</v>
      </c>
      <c r="L98" s="1">
        <v>1</v>
      </c>
      <c r="M98" s="1"/>
      <c r="N98" s="1"/>
      <c r="O98" s="4"/>
      <c r="P98" s="4"/>
      <c r="Q98" s="4"/>
    </row>
    <row r="99" spans="1:17">
      <c r="A99" s="4" t="s">
        <v>17</v>
      </c>
      <c r="B99" s="4" t="s">
        <v>364</v>
      </c>
      <c r="C99" s="161">
        <v>0.44027777777777777</v>
      </c>
      <c r="D99" s="101" t="s">
        <v>45</v>
      </c>
      <c r="E99" s="101" t="s">
        <v>36</v>
      </c>
      <c r="F99" s="159" t="s">
        <v>28</v>
      </c>
      <c r="G99" s="1">
        <v>6</v>
      </c>
      <c r="H99" s="1">
        <v>35</v>
      </c>
      <c r="I99" s="4"/>
      <c r="J99" s="1">
        <v>1</v>
      </c>
      <c r="K99" s="1">
        <v>4</v>
      </c>
      <c r="L99" s="1">
        <v>1</v>
      </c>
      <c r="M99" s="1"/>
      <c r="N99" s="1"/>
      <c r="O99" s="4"/>
      <c r="P99" s="4"/>
      <c r="Q99" s="4"/>
    </row>
    <row r="100" spans="1:17">
      <c r="A100" s="4" t="s">
        <v>17</v>
      </c>
      <c r="B100" s="4" t="s">
        <v>364</v>
      </c>
      <c r="C100" s="161">
        <v>0.39930555555555558</v>
      </c>
      <c r="D100" s="101" t="s">
        <v>45</v>
      </c>
      <c r="E100" s="101" t="s">
        <v>36</v>
      </c>
      <c r="F100" s="159" t="s">
        <v>32</v>
      </c>
      <c r="G100" s="1">
        <v>1</v>
      </c>
      <c r="H100" s="1">
        <v>29</v>
      </c>
      <c r="I100" s="4"/>
      <c r="J100" s="1"/>
      <c r="K100" s="1"/>
      <c r="L100" s="1"/>
      <c r="M100" s="1">
        <v>1</v>
      </c>
      <c r="N100" s="4"/>
      <c r="O100" s="4"/>
      <c r="P100" s="4"/>
      <c r="Q100" s="4"/>
    </row>
    <row r="101" spans="1:17">
      <c r="A101" s="4" t="s">
        <v>17</v>
      </c>
      <c r="B101" s="4" t="s">
        <v>364</v>
      </c>
      <c r="C101" s="161">
        <v>0.40277777777777773</v>
      </c>
      <c r="D101" s="101" t="s">
        <v>45</v>
      </c>
      <c r="E101" s="101" t="s">
        <v>36</v>
      </c>
      <c r="F101" s="159" t="s">
        <v>32</v>
      </c>
      <c r="G101" s="1">
        <v>2</v>
      </c>
      <c r="H101" s="1">
        <v>30</v>
      </c>
      <c r="I101" s="4"/>
      <c r="J101" s="1">
        <v>1</v>
      </c>
      <c r="K101" s="1">
        <v>4</v>
      </c>
      <c r="L101" s="1">
        <v>1</v>
      </c>
      <c r="M101" s="1"/>
      <c r="N101" s="4"/>
      <c r="O101" s="4"/>
      <c r="P101" s="4"/>
      <c r="Q101" s="4"/>
    </row>
    <row r="102" spans="1:17">
      <c r="A102" s="4" t="s">
        <v>17</v>
      </c>
      <c r="B102" s="4" t="s">
        <v>364</v>
      </c>
      <c r="C102" s="161">
        <v>0.44097222222222227</v>
      </c>
      <c r="D102" s="101" t="s">
        <v>45</v>
      </c>
      <c r="E102" s="101" t="s">
        <v>36</v>
      </c>
      <c r="F102" s="159" t="s">
        <v>32</v>
      </c>
      <c r="G102" s="1">
        <v>3</v>
      </c>
      <c r="H102" s="1">
        <v>33</v>
      </c>
      <c r="I102" s="4"/>
      <c r="J102" s="1"/>
      <c r="K102" s="1"/>
      <c r="L102" s="1"/>
      <c r="M102" s="1">
        <v>1</v>
      </c>
      <c r="N102" s="4"/>
      <c r="O102" s="4"/>
      <c r="P102" s="4"/>
      <c r="Q102" s="4"/>
    </row>
    <row r="103" spans="1:17">
      <c r="A103" s="4" t="s">
        <v>17</v>
      </c>
      <c r="B103" s="4" t="s">
        <v>364</v>
      </c>
      <c r="C103" s="161">
        <v>0.44097222222222227</v>
      </c>
      <c r="D103" s="101" t="s">
        <v>45</v>
      </c>
      <c r="E103" s="101" t="s">
        <v>36</v>
      </c>
      <c r="F103" s="159" t="s">
        <v>32</v>
      </c>
      <c r="G103" s="1">
        <v>4</v>
      </c>
      <c r="H103" s="1">
        <v>33</v>
      </c>
      <c r="I103" s="4"/>
      <c r="J103" s="1">
        <v>1</v>
      </c>
      <c r="K103" s="1">
        <v>5</v>
      </c>
      <c r="L103" s="1">
        <v>1</v>
      </c>
      <c r="M103" s="1"/>
      <c r="N103" s="4"/>
      <c r="O103" s="4"/>
      <c r="P103" s="4"/>
      <c r="Q103" s="4"/>
    </row>
    <row r="104" spans="1:17">
      <c r="A104" s="4" t="s">
        <v>17</v>
      </c>
      <c r="B104" s="4" t="s">
        <v>364</v>
      </c>
      <c r="C104" s="161">
        <v>0.45347222222222222</v>
      </c>
      <c r="D104" s="101" t="s">
        <v>45</v>
      </c>
      <c r="E104" s="101" t="s">
        <v>36</v>
      </c>
      <c r="F104" s="159" t="s">
        <v>32</v>
      </c>
      <c r="G104" s="1">
        <v>5</v>
      </c>
      <c r="H104" s="1">
        <v>34</v>
      </c>
      <c r="I104" s="4"/>
      <c r="J104" s="1"/>
      <c r="K104" s="1"/>
      <c r="L104" s="1"/>
      <c r="M104" s="1">
        <v>1</v>
      </c>
      <c r="N104" s="4"/>
      <c r="O104" s="4"/>
      <c r="P104" s="4"/>
      <c r="Q104" s="4"/>
    </row>
    <row r="105" spans="1:17">
      <c r="A105" s="4" t="s">
        <v>17</v>
      </c>
      <c r="B105" s="4" t="s">
        <v>364</v>
      </c>
      <c r="C105" s="161">
        <v>0.47013888888888888</v>
      </c>
      <c r="D105" s="101" t="s">
        <v>45</v>
      </c>
      <c r="E105" s="101" t="s">
        <v>36</v>
      </c>
      <c r="F105" s="159" t="s">
        <v>32</v>
      </c>
      <c r="G105" s="1">
        <v>6</v>
      </c>
      <c r="H105" s="1">
        <v>36</v>
      </c>
      <c r="I105" s="4"/>
      <c r="J105" s="1"/>
      <c r="K105" s="1"/>
      <c r="L105" s="1"/>
      <c r="M105" s="1">
        <v>1</v>
      </c>
      <c r="N105" s="4"/>
      <c r="O105" s="4"/>
      <c r="P105" s="4"/>
      <c r="Q105" s="4"/>
    </row>
    <row r="106" spans="1:17">
      <c r="A106" s="4" t="s">
        <v>17</v>
      </c>
      <c r="B106" s="4" t="s">
        <v>364</v>
      </c>
      <c r="C106" s="161">
        <v>0.58333333333333337</v>
      </c>
      <c r="D106" s="101" t="s">
        <v>45</v>
      </c>
      <c r="E106" s="101" t="s">
        <v>36</v>
      </c>
      <c r="F106" s="159" t="s">
        <v>32</v>
      </c>
      <c r="G106" s="1">
        <v>7</v>
      </c>
      <c r="H106" s="1">
        <v>36</v>
      </c>
      <c r="I106" s="4"/>
      <c r="J106" s="1"/>
      <c r="K106" s="1"/>
      <c r="L106" s="1"/>
      <c r="M106" s="1">
        <v>1</v>
      </c>
      <c r="N106" s="4"/>
      <c r="O106" s="4"/>
      <c r="P106" s="4"/>
      <c r="Q106" s="4"/>
    </row>
    <row r="107" spans="1:17">
      <c r="A107" s="4" t="s">
        <v>17</v>
      </c>
      <c r="B107" s="4" t="s">
        <v>364</v>
      </c>
      <c r="C107" s="161">
        <v>0.39444444444444443</v>
      </c>
      <c r="D107" s="101" t="s">
        <v>45</v>
      </c>
      <c r="E107" s="101" t="s">
        <v>36</v>
      </c>
      <c r="F107" s="159" t="s">
        <v>25</v>
      </c>
      <c r="G107" s="1">
        <v>1</v>
      </c>
      <c r="H107" s="3">
        <v>53</v>
      </c>
      <c r="I107" s="4"/>
      <c r="J107" s="1">
        <v>1</v>
      </c>
      <c r="K107" s="1">
        <v>4</v>
      </c>
      <c r="L107" s="1">
        <v>1</v>
      </c>
      <c r="M107" s="1"/>
      <c r="N107" s="1"/>
      <c r="O107" s="1"/>
      <c r="P107" s="4"/>
      <c r="Q107" s="4"/>
    </row>
    <row r="108" spans="1:17">
      <c r="A108" s="4" t="s">
        <v>17</v>
      </c>
      <c r="B108" s="4" t="s">
        <v>364</v>
      </c>
      <c r="C108" s="161">
        <v>0.39444444444444443</v>
      </c>
      <c r="D108" s="101" t="s">
        <v>45</v>
      </c>
      <c r="E108" s="101" t="s">
        <v>36</v>
      </c>
      <c r="F108" s="159" t="s">
        <v>25</v>
      </c>
      <c r="G108" s="1">
        <v>2</v>
      </c>
      <c r="H108" s="3">
        <v>53</v>
      </c>
      <c r="I108" s="4"/>
      <c r="J108" s="1"/>
      <c r="K108" s="1"/>
      <c r="L108" s="1"/>
      <c r="M108" s="1"/>
      <c r="N108" s="1">
        <v>3</v>
      </c>
      <c r="O108" s="1"/>
      <c r="P108" s="4"/>
      <c r="Q108" s="4"/>
    </row>
    <row r="109" spans="1:17">
      <c r="A109" s="4" t="s">
        <v>17</v>
      </c>
      <c r="B109" s="4" t="s">
        <v>364</v>
      </c>
      <c r="C109" s="161">
        <v>0.4</v>
      </c>
      <c r="D109" s="101" t="s">
        <v>45</v>
      </c>
      <c r="E109" s="101" t="s">
        <v>36</v>
      </c>
      <c r="F109" s="159" t="s">
        <v>25</v>
      </c>
      <c r="G109" s="1">
        <v>3</v>
      </c>
      <c r="H109" s="3">
        <v>54</v>
      </c>
      <c r="I109" s="4"/>
      <c r="J109" s="1"/>
      <c r="K109" s="1"/>
      <c r="L109" s="1"/>
      <c r="M109" s="1">
        <v>1</v>
      </c>
      <c r="N109" s="1"/>
      <c r="O109" s="1"/>
      <c r="P109" s="4"/>
      <c r="Q109" s="4"/>
    </row>
    <row r="110" spans="1:17">
      <c r="A110" s="4" t="s">
        <v>17</v>
      </c>
      <c r="B110" s="4" t="s">
        <v>364</v>
      </c>
      <c r="C110" s="161">
        <v>0.42222222222222222</v>
      </c>
      <c r="D110" s="101" t="s">
        <v>45</v>
      </c>
      <c r="E110" s="101" t="s">
        <v>36</v>
      </c>
      <c r="F110" s="159" t="s">
        <v>25</v>
      </c>
      <c r="G110" s="1">
        <v>4</v>
      </c>
      <c r="H110" s="3">
        <v>55</v>
      </c>
      <c r="I110" s="4"/>
      <c r="J110" s="1"/>
      <c r="K110" s="1"/>
      <c r="L110" s="1"/>
      <c r="M110" s="1"/>
      <c r="N110" s="1">
        <v>3</v>
      </c>
      <c r="O110" s="1"/>
      <c r="P110" s="4"/>
      <c r="Q110" s="4"/>
    </row>
    <row r="111" spans="1:17">
      <c r="A111" s="4" t="s">
        <v>17</v>
      </c>
      <c r="B111" s="4" t="s">
        <v>364</v>
      </c>
      <c r="C111" s="161">
        <v>0.44861111111111113</v>
      </c>
      <c r="D111" s="101" t="s">
        <v>45</v>
      </c>
      <c r="E111" s="101" t="s">
        <v>36</v>
      </c>
      <c r="F111" s="159" t="s">
        <v>25</v>
      </c>
      <c r="G111" s="1">
        <v>5</v>
      </c>
      <c r="H111" s="3">
        <v>56</v>
      </c>
      <c r="I111" s="4"/>
      <c r="J111" s="1"/>
      <c r="K111" s="1"/>
      <c r="L111" s="1"/>
      <c r="M111" s="1">
        <v>1</v>
      </c>
      <c r="N111" s="1"/>
      <c r="O111" s="1"/>
      <c r="P111" s="4"/>
      <c r="Q111" s="4"/>
    </row>
    <row r="112" spans="1:17">
      <c r="A112" s="4" t="s">
        <v>17</v>
      </c>
      <c r="B112" s="4" t="s">
        <v>364</v>
      </c>
      <c r="C112" s="161">
        <v>0.45555555555555555</v>
      </c>
      <c r="D112" s="101" t="s">
        <v>45</v>
      </c>
      <c r="E112" s="101" t="s">
        <v>36</v>
      </c>
      <c r="F112" s="159" t="s">
        <v>25</v>
      </c>
      <c r="G112" s="1">
        <v>6</v>
      </c>
      <c r="H112" s="3">
        <v>57</v>
      </c>
      <c r="I112" s="4"/>
      <c r="J112" s="1"/>
      <c r="K112" s="1"/>
      <c r="L112" s="1"/>
      <c r="M112" s="1">
        <v>1</v>
      </c>
      <c r="N112" s="1"/>
      <c r="O112" s="1"/>
      <c r="P112" s="4"/>
      <c r="Q112" s="4"/>
    </row>
    <row r="113" spans="1:17">
      <c r="A113" s="4" t="s">
        <v>17</v>
      </c>
      <c r="B113" s="4" t="s">
        <v>364</v>
      </c>
      <c r="C113" s="161">
        <v>0.46875</v>
      </c>
      <c r="D113" s="101" t="s">
        <v>45</v>
      </c>
      <c r="E113" s="101" t="s">
        <v>36</v>
      </c>
      <c r="F113" s="159" t="s">
        <v>25</v>
      </c>
      <c r="G113" s="1">
        <v>7</v>
      </c>
      <c r="H113" s="3">
        <v>59</v>
      </c>
      <c r="I113" s="4"/>
      <c r="J113" s="1"/>
      <c r="K113" s="1"/>
      <c r="L113" s="1"/>
      <c r="M113" s="1">
        <v>1</v>
      </c>
      <c r="N113" s="1"/>
      <c r="O113" s="1"/>
      <c r="P113" s="4"/>
      <c r="Q113" s="4"/>
    </row>
    <row r="114" spans="1:17">
      <c r="A114" s="4" t="s">
        <v>17</v>
      </c>
      <c r="B114" s="4" t="s">
        <v>364</v>
      </c>
      <c r="C114" s="161">
        <v>0.47638888888888892</v>
      </c>
      <c r="D114" s="101" t="s">
        <v>45</v>
      </c>
      <c r="E114" s="101" t="s">
        <v>36</v>
      </c>
      <c r="F114" s="159" t="s">
        <v>25</v>
      </c>
      <c r="G114" s="1">
        <v>8</v>
      </c>
      <c r="H114" s="3">
        <v>61</v>
      </c>
      <c r="I114" s="4"/>
      <c r="J114" s="1"/>
      <c r="K114" s="1"/>
      <c r="L114" s="1"/>
      <c r="M114" s="1">
        <v>1</v>
      </c>
      <c r="N114" s="1"/>
      <c r="O114" s="1"/>
      <c r="P114" s="4"/>
      <c r="Q114" s="4"/>
    </row>
    <row r="115" spans="1:17">
      <c r="A115" s="4" t="s">
        <v>17</v>
      </c>
      <c r="B115" s="4" t="s">
        <v>364</v>
      </c>
      <c r="C115" s="161">
        <v>0.4861111111111111</v>
      </c>
      <c r="D115" s="101" t="s">
        <v>45</v>
      </c>
      <c r="E115" s="101" t="s">
        <v>36</v>
      </c>
      <c r="F115" s="159" t="s">
        <v>25</v>
      </c>
      <c r="G115" s="1">
        <v>9</v>
      </c>
      <c r="H115" s="3">
        <v>62</v>
      </c>
      <c r="I115" s="4"/>
      <c r="J115" s="1"/>
      <c r="K115" s="1"/>
      <c r="L115" s="1"/>
      <c r="M115" s="1"/>
      <c r="N115" s="1">
        <v>4</v>
      </c>
      <c r="O115" s="1"/>
      <c r="P115" s="4"/>
      <c r="Q115" s="4"/>
    </row>
    <row r="116" spans="1:17">
      <c r="A116" s="4" t="s">
        <v>17</v>
      </c>
      <c r="B116" s="4" t="s">
        <v>364</v>
      </c>
      <c r="C116" s="161">
        <v>0.52083333333333337</v>
      </c>
      <c r="D116" s="101" t="s">
        <v>45</v>
      </c>
      <c r="E116" s="101" t="s">
        <v>36</v>
      </c>
      <c r="F116" s="159" t="s">
        <v>25</v>
      </c>
      <c r="G116" s="1">
        <v>10</v>
      </c>
      <c r="H116" s="3">
        <v>65</v>
      </c>
      <c r="I116" s="4"/>
      <c r="J116" s="1"/>
      <c r="K116" s="1"/>
      <c r="L116" s="1"/>
      <c r="M116" s="1"/>
      <c r="N116" s="1"/>
      <c r="O116" s="1">
        <v>11</v>
      </c>
      <c r="P116" s="4"/>
      <c r="Q116" s="4"/>
    </row>
    <row r="117" spans="1:17">
      <c r="A117" s="4" t="s">
        <v>17</v>
      </c>
      <c r="B117" s="4" t="s">
        <v>364</v>
      </c>
      <c r="C117" s="161">
        <v>0.54166666666666663</v>
      </c>
      <c r="D117" s="101" t="s">
        <v>45</v>
      </c>
      <c r="E117" s="101" t="s">
        <v>36</v>
      </c>
      <c r="F117" s="159" t="s">
        <v>25</v>
      </c>
      <c r="G117" s="1">
        <v>11</v>
      </c>
      <c r="H117" s="3">
        <v>67</v>
      </c>
      <c r="I117" s="4"/>
      <c r="J117" s="1"/>
      <c r="K117" s="1"/>
      <c r="L117" s="1"/>
      <c r="M117" s="1">
        <v>1</v>
      </c>
      <c r="N117" s="1"/>
      <c r="O117" s="1" t="s">
        <v>298</v>
      </c>
      <c r="P117" s="4"/>
      <c r="Q117" s="4"/>
    </row>
    <row r="118" spans="1:17">
      <c r="A118" s="4" t="s">
        <v>17</v>
      </c>
      <c r="B118" s="4" t="s">
        <v>364</v>
      </c>
      <c r="C118" s="161">
        <v>0.55972222222222223</v>
      </c>
      <c r="D118" s="101" t="s">
        <v>45</v>
      </c>
      <c r="E118" s="101" t="s">
        <v>36</v>
      </c>
      <c r="F118" s="159" t="s">
        <v>25</v>
      </c>
      <c r="G118" s="1">
        <v>12</v>
      </c>
      <c r="H118" s="3">
        <v>68</v>
      </c>
      <c r="I118" s="4"/>
      <c r="J118" s="1"/>
      <c r="K118" s="1"/>
      <c r="L118" s="1"/>
      <c r="M118" s="1" t="s">
        <v>298</v>
      </c>
      <c r="N118" s="1"/>
      <c r="O118" s="1">
        <v>3</v>
      </c>
      <c r="P118" s="4"/>
      <c r="Q118" s="4"/>
    </row>
    <row r="119" spans="1:17">
      <c r="A119" s="4" t="s">
        <v>17</v>
      </c>
      <c r="B119" s="4" t="s">
        <v>364</v>
      </c>
      <c r="C119" s="161">
        <v>0.40972222222222227</v>
      </c>
      <c r="D119" s="101" t="s">
        <v>45</v>
      </c>
      <c r="E119" s="101" t="s">
        <v>36</v>
      </c>
      <c r="F119" s="159" t="s">
        <v>29</v>
      </c>
      <c r="G119" s="1">
        <v>1</v>
      </c>
      <c r="H119" s="1">
        <v>24</v>
      </c>
      <c r="I119" s="4"/>
      <c r="J119" s="1">
        <v>1</v>
      </c>
      <c r="K119" s="1">
        <v>3</v>
      </c>
      <c r="L119" s="1">
        <v>1</v>
      </c>
      <c r="M119" s="1"/>
      <c r="N119" s="1"/>
      <c r="O119" s="1"/>
      <c r="P119" s="4"/>
      <c r="Q119" s="4"/>
    </row>
    <row r="120" spans="1:17">
      <c r="A120" s="4" t="s">
        <v>17</v>
      </c>
      <c r="B120" s="4" t="s">
        <v>364</v>
      </c>
      <c r="C120" s="161">
        <v>0.41180555555555554</v>
      </c>
      <c r="D120" s="101" t="s">
        <v>45</v>
      </c>
      <c r="E120" s="101" t="s">
        <v>36</v>
      </c>
      <c r="F120" s="159" t="s">
        <v>29</v>
      </c>
      <c r="G120" s="1">
        <v>2</v>
      </c>
      <c r="H120" s="1">
        <v>24</v>
      </c>
      <c r="I120" s="4"/>
      <c r="J120" s="1"/>
      <c r="K120" s="1"/>
      <c r="L120" s="1"/>
      <c r="M120" s="1">
        <v>2</v>
      </c>
      <c r="N120" s="1"/>
      <c r="O120" s="1"/>
      <c r="P120" s="4"/>
      <c r="Q120" s="4"/>
    </row>
    <row r="121" spans="1:17">
      <c r="A121" s="4" t="s">
        <v>17</v>
      </c>
      <c r="B121" s="4" t="s">
        <v>364</v>
      </c>
      <c r="C121" s="161">
        <v>0.42569444444444443</v>
      </c>
      <c r="D121" s="101" t="s">
        <v>45</v>
      </c>
      <c r="E121" s="101" t="s">
        <v>36</v>
      </c>
      <c r="F121" s="159" t="s">
        <v>29</v>
      </c>
      <c r="G121" s="1">
        <v>3</v>
      </c>
      <c r="H121" s="1">
        <v>25</v>
      </c>
      <c r="I121" s="4"/>
      <c r="J121" s="1"/>
      <c r="K121" s="1"/>
      <c r="L121" s="1"/>
      <c r="M121" s="1">
        <v>2</v>
      </c>
      <c r="N121" s="1"/>
      <c r="O121" s="1"/>
      <c r="P121" s="4"/>
      <c r="Q121" s="4"/>
    </row>
    <row r="122" spans="1:17">
      <c r="A122" s="4" t="s">
        <v>17</v>
      </c>
      <c r="B122" s="4" t="s">
        <v>364</v>
      </c>
      <c r="C122" s="161">
        <v>0.4375</v>
      </c>
      <c r="D122" s="101" t="s">
        <v>45</v>
      </c>
      <c r="E122" s="101" t="s">
        <v>36</v>
      </c>
      <c r="F122" s="159" t="s">
        <v>29</v>
      </c>
      <c r="G122" s="1">
        <v>4</v>
      </c>
      <c r="H122" s="1">
        <v>27</v>
      </c>
      <c r="I122" s="4"/>
      <c r="J122" s="1"/>
      <c r="K122" s="1"/>
      <c r="L122" s="1"/>
      <c r="M122" s="1">
        <v>2</v>
      </c>
      <c r="N122" s="1"/>
      <c r="O122" s="1"/>
      <c r="P122" s="4"/>
      <c r="Q122" s="4"/>
    </row>
    <row r="123" spans="1:17">
      <c r="A123" s="4" t="s">
        <v>17</v>
      </c>
      <c r="B123" s="4" t="s">
        <v>364</v>
      </c>
      <c r="C123" s="161">
        <v>0.49305555555555558</v>
      </c>
      <c r="D123" s="101" t="s">
        <v>45</v>
      </c>
      <c r="E123" s="101" t="s">
        <v>36</v>
      </c>
      <c r="F123" s="159" t="s">
        <v>29</v>
      </c>
      <c r="G123" s="1">
        <v>5</v>
      </c>
      <c r="H123" s="1">
        <v>29</v>
      </c>
      <c r="I123" s="4"/>
      <c r="J123" s="1">
        <v>1</v>
      </c>
      <c r="K123" s="1">
        <v>3</v>
      </c>
      <c r="L123" s="1"/>
      <c r="M123" s="1"/>
      <c r="N123" s="1"/>
      <c r="O123" s="1"/>
      <c r="P123" s="4"/>
      <c r="Q123" s="4"/>
    </row>
    <row r="124" spans="1:17">
      <c r="A124" s="4" t="s">
        <v>17</v>
      </c>
      <c r="B124" s="4" t="s">
        <v>364</v>
      </c>
      <c r="C124" s="161">
        <v>0.51041666666666663</v>
      </c>
      <c r="D124" s="101" t="s">
        <v>45</v>
      </c>
      <c r="E124" s="101" t="s">
        <v>36</v>
      </c>
      <c r="F124" s="159" t="s">
        <v>29</v>
      </c>
      <c r="G124" s="1">
        <v>6</v>
      </c>
      <c r="H124" s="1">
        <v>30</v>
      </c>
      <c r="I124" s="4"/>
      <c r="J124" s="1"/>
      <c r="K124" s="1"/>
      <c r="L124" s="1"/>
      <c r="M124" s="1">
        <v>2</v>
      </c>
      <c r="N124" s="1"/>
      <c r="O124" s="1"/>
      <c r="P124" s="4"/>
      <c r="Q124" s="4"/>
    </row>
    <row r="125" spans="1:17">
      <c r="A125" s="4" t="s">
        <v>17</v>
      </c>
      <c r="B125" s="4" t="s">
        <v>364</v>
      </c>
      <c r="C125" s="161">
        <v>0.51597222222222217</v>
      </c>
      <c r="D125" s="101" t="s">
        <v>45</v>
      </c>
      <c r="E125" s="101" t="s">
        <v>36</v>
      </c>
      <c r="F125" s="159" t="s">
        <v>29</v>
      </c>
      <c r="G125" s="1">
        <v>7</v>
      </c>
      <c r="H125" s="1">
        <v>31</v>
      </c>
      <c r="I125" s="4"/>
      <c r="J125" s="1"/>
      <c r="K125" s="1"/>
      <c r="L125" s="1"/>
      <c r="M125" s="1">
        <v>1</v>
      </c>
      <c r="N125" s="1"/>
      <c r="O125" s="1"/>
      <c r="P125" s="4"/>
      <c r="Q125" s="4"/>
    </row>
    <row r="126" spans="1:17">
      <c r="A126" s="4" t="s">
        <v>17</v>
      </c>
      <c r="B126" s="4" t="s">
        <v>364</v>
      </c>
      <c r="C126" s="161">
        <v>0.52986111111111112</v>
      </c>
      <c r="D126" s="101" t="s">
        <v>45</v>
      </c>
      <c r="E126" s="101" t="s">
        <v>36</v>
      </c>
      <c r="F126" s="159" t="s">
        <v>29</v>
      </c>
      <c r="G126" s="1">
        <v>8</v>
      </c>
      <c r="H126" s="1">
        <v>33</v>
      </c>
      <c r="I126" s="4"/>
      <c r="J126" s="1"/>
      <c r="K126" s="1"/>
      <c r="L126" s="1"/>
      <c r="M126" s="1"/>
      <c r="N126" s="1">
        <v>4</v>
      </c>
      <c r="O126" s="1"/>
      <c r="P126" s="4"/>
      <c r="Q126" s="4"/>
    </row>
    <row r="127" spans="1:17">
      <c r="A127" s="4" t="s">
        <v>17</v>
      </c>
      <c r="B127" s="4" t="s">
        <v>364</v>
      </c>
      <c r="C127" s="161">
        <v>0.53819444444444442</v>
      </c>
      <c r="D127" s="101" t="s">
        <v>45</v>
      </c>
      <c r="E127" s="101" t="s">
        <v>36</v>
      </c>
      <c r="F127" s="159" t="s">
        <v>29</v>
      </c>
      <c r="G127" s="1">
        <v>9</v>
      </c>
      <c r="H127" s="1">
        <v>34</v>
      </c>
      <c r="I127" s="4"/>
      <c r="J127" s="1">
        <v>1</v>
      </c>
      <c r="K127" s="1">
        <v>3</v>
      </c>
      <c r="L127" s="1">
        <v>1</v>
      </c>
      <c r="M127" s="1"/>
      <c r="N127" s="1"/>
      <c r="O127" s="1"/>
      <c r="P127" s="4"/>
      <c r="Q127" s="4"/>
    </row>
    <row r="128" spans="1:17">
      <c r="A128" s="4" t="s">
        <v>17</v>
      </c>
      <c r="B128" s="4" t="s">
        <v>364</v>
      </c>
      <c r="C128" s="161">
        <v>0.54166666666666663</v>
      </c>
      <c r="D128" s="101" t="s">
        <v>45</v>
      </c>
      <c r="E128" s="101" t="s">
        <v>36</v>
      </c>
      <c r="F128" s="159" t="s">
        <v>29</v>
      </c>
      <c r="G128" s="1">
        <v>10</v>
      </c>
      <c r="H128" s="1">
        <v>35</v>
      </c>
      <c r="I128" s="4"/>
      <c r="J128" s="1"/>
      <c r="K128" s="1"/>
      <c r="L128" s="1"/>
      <c r="M128" s="1"/>
      <c r="N128" s="1"/>
      <c r="O128" s="1">
        <v>5</v>
      </c>
      <c r="P128" s="4"/>
      <c r="Q128" s="4"/>
    </row>
    <row r="129" spans="1:18">
      <c r="A129" s="4" t="s">
        <v>17</v>
      </c>
      <c r="B129" s="4" t="s">
        <v>364</v>
      </c>
      <c r="C129" s="161">
        <v>0.54861111111111105</v>
      </c>
      <c r="D129" s="101" t="s">
        <v>45</v>
      </c>
      <c r="E129" s="101" t="s">
        <v>36</v>
      </c>
      <c r="F129" s="159" t="s">
        <v>29</v>
      </c>
      <c r="G129" s="1">
        <v>11</v>
      </c>
      <c r="H129" s="1">
        <v>36</v>
      </c>
      <c r="I129" s="4"/>
      <c r="J129" s="1"/>
      <c r="K129" s="1"/>
      <c r="L129" s="1"/>
      <c r="M129" s="1"/>
      <c r="N129" s="1">
        <v>5</v>
      </c>
      <c r="O129" s="1"/>
      <c r="P129" s="4"/>
      <c r="Q129" s="4"/>
    </row>
    <row r="130" spans="1:18">
      <c r="A130" s="4" t="s">
        <v>17</v>
      </c>
      <c r="B130" s="4" t="s">
        <v>364</v>
      </c>
      <c r="C130" s="161">
        <v>0.55555555555555558</v>
      </c>
      <c r="D130" s="101" t="s">
        <v>45</v>
      </c>
      <c r="E130" s="101" t="s">
        <v>36</v>
      </c>
      <c r="F130" s="159" t="s">
        <v>29</v>
      </c>
      <c r="G130" s="1">
        <v>12</v>
      </c>
      <c r="H130" s="1">
        <v>37</v>
      </c>
      <c r="I130" s="4"/>
      <c r="J130" s="1"/>
      <c r="K130" s="1"/>
      <c r="L130" s="1"/>
      <c r="M130" s="1">
        <v>2</v>
      </c>
      <c r="N130" s="1"/>
      <c r="O130" s="1"/>
      <c r="P130" s="4"/>
      <c r="Q130" s="4"/>
    </row>
    <row r="131" spans="1:18">
      <c r="A131" s="4" t="s">
        <v>17</v>
      </c>
      <c r="B131" s="4" t="s">
        <v>364</v>
      </c>
      <c r="C131" s="117">
        <v>0.5625</v>
      </c>
      <c r="D131" s="101" t="s">
        <v>45</v>
      </c>
      <c r="E131" s="101" t="s">
        <v>36</v>
      </c>
      <c r="F131" s="159" t="s">
        <v>29</v>
      </c>
      <c r="G131" s="1">
        <v>13</v>
      </c>
      <c r="H131" s="1">
        <v>37</v>
      </c>
      <c r="I131" s="4"/>
      <c r="J131" s="1"/>
      <c r="K131" s="1"/>
      <c r="L131" s="1"/>
      <c r="M131" s="1"/>
      <c r="N131" s="1">
        <v>2</v>
      </c>
      <c r="O131" s="1"/>
      <c r="P131" s="4"/>
      <c r="Q131" s="4"/>
    </row>
    <row r="132" spans="1:18">
      <c r="A132" s="4" t="s">
        <v>17</v>
      </c>
      <c r="B132" s="4" t="s">
        <v>364</v>
      </c>
      <c r="C132" s="162">
        <v>0.57638888888888895</v>
      </c>
      <c r="D132" s="101" t="s">
        <v>45</v>
      </c>
      <c r="E132" s="101" t="s">
        <v>36</v>
      </c>
      <c r="F132" s="159" t="s">
        <v>29</v>
      </c>
      <c r="G132" s="1">
        <v>14</v>
      </c>
      <c r="H132" s="1">
        <v>38</v>
      </c>
      <c r="I132" s="4"/>
      <c r="J132" s="1">
        <v>1</v>
      </c>
      <c r="K132" s="1">
        <v>1</v>
      </c>
      <c r="L132" s="1">
        <v>1</v>
      </c>
      <c r="M132" s="1"/>
      <c r="N132" s="1"/>
      <c r="O132" s="1"/>
      <c r="P132" s="4"/>
      <c r="Q132" s="4"/>
    </row>
    <row r="133" spans="1:18">
      <c r="A133" s="4" t="s">
        <v>17</v>
      </c>
      <c r="B133" s="4" t="s">
        <v>364</v>
      </c>
      <c r="C133" s="161">
        <v>0.60069444444444442</v>
      </c>
      <c r="D133" s="101" t="s">
        <v>45</v>
      </c>
      <c r="E133" s="101" t="s">
        <v>36</v>
      </c>
      <c r="F133" s="159" t="s">
        <v>29</v>
      </c>
      <c r="G133" s="1">
        <v>15</v>
      </c>
      <c r="H133" s="1">
        <v>41</v>
      </c>
      <c r="I133" s="4"/>
      <c r="J133" s="1"/>
      <c r="K133" s="1"/>
      <c r="L133" s="1"/>
      <c r="M133" s="1">
        <v>1</v>
      </c>
      <c r="N133" s="1"/>
      <c r="O133" s="1"/>
      <c r="P133" s="4"/>
      <c r="Q133" s="4"/>
    </row>
    <row r="134" spans="1:18">
      <c r="A134" s="4" t="s">
        <v>17</v>
      </c>
      <c r="B134" s="4" t="s">
        <v>364</v>
      </c>
      <c r="C134" s="161">
        <v>0.64583333333333337</v>
      </c>
      <c r="D134" s="101" t="s">
        <v>45</v>
      </c>
      <c r="E134" s="101" t="s">
        <v>36</v>
      </c>
      <c r="F134" s="159" t="s">
        <v>29</v>
      </c>
      <c r="G134" s="1">
        <v>16</v>
      </c>
      <c r="H134" s="1">
        <v>43</v>
      </c>
      <c r="I134" s="4"/>
      <c r="J134" s="1"/>
      <c r="K134" s="1"/>
      <c r="L134" s="1"/>
      <c r="M134" s="1">
        <v>1</v>
      </c>
      <c r="N134" s="1"/>
      <c r="O134" s="1"/>
      <c r="P134" s="4"/>
      <c r="Q134" s="4"/>
    </row>
    <row r="135" spans="1:18" s="86" customFormat="1">
      <c r="A135" s="4" t="s">
        <v>17</v>
      </c>
      <c r="B135" s="80"/>
      <c r="D135" s="80"/>
      <c r="E135" s="80"/>
      <c r="F135" s="80"/>
      <c r="G135" s="80"/>
      <c r="H135" s="80"/>
      <c r="I135" s="80"/>
      <c r="J135" s="80">
        <f>SUM(J94:J134)</f>
        <v>10</v>
      </c>
      <c r="K135" s="80">
        <f t="shared" ref="K135:O135" si="3">SUM(K94:K134)</f>
        <v>30</v>
      </c>
      <c r="L135" s="80">
        <f t="shared" si="3"/>
        <v>10</v>
      </c>
      <c r="M135" s="80">
        <f t="shared" si="3"/>
        <v>25</v>
      </c>
      <c r="N135" s="80">
        <f t="shared" si="3"/>
        <v>25</v>
      </c>
      <c r="O135" s="80">
        <f t="shared" si="3"/>
        <v>19</v>
      </c>
      <c r="P135" s="80"/>
      <c r="Q135" s="80"/>
      <c r="R135" s="86">
        <f>SUM(J135:Q135)</f>
        <v>119</v>
      </c>
    </row>
    <row r="136" spans="1:18">
      <c r="A136" s="4" t="s">
        <v>17</v>
      </c>
      <c r="B136" s="4" t="s">
        <v>366</v>
      </c>
      <c r="C136" s="161">
        <v>0.40277777777777773</v>
      </c>
      <c r="D136" s="101" t="s">
        <v>45</v>
      </c>
      <c r="E136" s="101" t="s">
        <v>39</v>
      </c>
      <c r="F136" s="159" t="s">
        <v>28</v>
      </c>
      <c r="G136" s="1">
        <v>1</v>
      </c>
      <c r="H136" s="1">
        <v>44</v>
      </c>
      <c r="I136" s="4"/>
      <c r="J136" s="1">
        <v>1</v>
      </c>
      <c r="K136" s="1">
        <v>4</v>
      </c>
      <c r="L136" s="1">
        <v>2</v>
      </c>
      <c r="M136" s="1"/>
      <c r="N136" s="1"/>
      <c r="O136" s="4"/>
      <c r="P136" s="4"/>
      <c r="Q136" s="4"/>
    </row>
    <row r="137" spans="1:18">
      <c r="A137" s="4" t="s">
        <v>17</v>
      </c>
      <c r="B137" s="4" t="s">
        <v>366</v>
      </c>
      <c r="C137" s="161">
        <v>0.41805555555555557</v>
      </c>
      <c r="D137" s="101" t="s">
        <v>45</v>
      </c>
      <c r="E137" s="101" t="s">
        <v>39</v>
      </c>
      <c r="F137" s="159" t="s">
        <v>28</v>
      </c>
      <c r="G137" s="1">
        <v>2</v>
      </c>
      <c r="H137" s="1">
        <v>45</v>
      </c>
      <c r="I137" s="4"/>
      <c r="J137" s="1"/>
      <c r="K137" s="1" t="s">
        <v>298</v>
      </c>
      <c r="L137" s="1"/>
      <c r="M137" s="1"/>
      <c r="N137" s="1">
        <v>4</v>
      </c>
      <c r="O137" s="4"/>
      <c r="P137" s="4"/>
      <c r="Q137" s="4"/>
    </row>
    <row r="138" spans="1:18">
      <c r="A138" s="4" t="s">
        <v>17</v>
      </c>
      <c r="B138" s="4" t="s">
        <v>366</v>
      </c>
      <c r="C138" s="161">
        <v>0.45694444444444443</v>
      </c>
      <c r="D138" s="101" t="s">
        <v>45</v>
      </c>
      <c r="E138" s="101" t="s">
        <v>39</v>
      </c>
      <c r="F138" s="159" t="s">
        <v>28</v>
      </c>
      <c r="G138" s="1">
        <v>3</v>
      </c>
      <c r="H138" s="1">
        <v>47</v>
      </c>
      <c r="I138" s="4"/>
      <c r="J138" s="1"/>
      <c r="K138" s="1"/>
      <c r="L138" s="1"/>
      <c r="M138" s="1"/>
      <c r="N138" s="1">
        <v>2</v>
      </c>
      <c r="O138" s="4"/>
      <c r="P138" s="4"/>
      <c r="Q138" s="4"/>
    </row>
    <row r="139" spans="1:18">
      <c r="A139" s="4" t="s">
        <v>17</v>
      </c>
      <c r="B139" s="4" t="s">
        <v>366</v>
      </c>
      <c r="C139" s="161">
        <v>0.46458333333333335</v>
      </c>
      <c r="D139" s="101" t="s">
        <v>45</v>
      </c>
      <c r="E139" s="101" t="s">
        <v>39</v>
      </c>
      <c r="F139" s="159" t="s">
        <v>28</v>
      </c>
      <c r="G139" s="1">
        <v>4</v>
      </c>
      <c r="H139" s="1">
        <v>48</v>
      </c>
      <c r="I139" s="4"/>
      <c r="J139" s="1">
        <v>1</v>
      </c>
      <c r="K139" s="1">
        <v>9</v>
      </c>
      <c r="L139" s="1"/>
      <c r="M139" s="1"/>
      <c r="N139" s="1">
        <v>1</v>
      </c>
      <c r="O139" s="4"/>
      <c r="P139" s="4"/>
      <c r="Q139" s="4"/>
    </row>
    <row r="140" spans="1:18">
      <c r="A140" s="4" t="s">
        <v>17</v>
      </c>
      <c r="B140" s="4" t="s">
        <v>366</v>
      </c>
      <c r="C140" s="161">
        <v>0.50069444444444444</v>
      </c>
      <c r="D140" s="101" t="s">
        <v>45</v>
      </c>
      <c r="E140" s="101" t="s">
        <v>39</v>
      </c>
      <c r="F140" s="159" t="s">
        <v>28</v>
      </c>
      <c r="G140" s="1">
        <v>5</v>
      </c>
      <c r="H140" s="1">
        <v>50</v>
      </c>
      <c r="I140" s="4"/>
      <c r="J140" s="1"/>
      <c r="K140" s="1"/>
      <c r="L140" s="1"/>
      <c r="M140" s="1">
        <v>1</v>
      </c>
      <c r="N140" s="1"/>
      <c r="O140" s="4"/>
      <c r="P140" s="4"/>
      <c r="Q140" s="4"/>
    </row>
    <row r="141" spans="1:18">
      <c r="A141" s="4" t="s">
        <v>17</v>
      </c>
      <c r="B141" s="4" t="s">
        <v>366</v>
      </c>
      <c r="C141" s="161">
        <v>0.54583333333333328</v>
      </c>
      <c r="D141" s="101" t="s">
        <v>45</v>
      </c>
      <c r="E141" s="101" t="s">
        <v>39</v>
      </c>
      <c r="F141" s="159" t="s">
        <v>28</v>
      </c>
      <c r="G141" s="1">
        <v>6</v>
      </c>
      <c r="H141" s="1">
        <v>51</v>
      </c>
      <c r="I141" s="4"/>
      <c r="J141" s="1">
        <v>1</v>
      </c>
      <c r="K141" s="1">
        <v>18</v>
      </c>
      <c r="L141" s="1">
        <v>3</v>
      </c>
      <c r="M141" s="1"/>
      <c r="N141" s="1"/>
      <c r="O141" s="4"/>
      <c r="P141" s="4"/>
      <c r="Q141" s="4"/>
    </row>
    <row r="142" spans="1:18">
      <c r="A142" s="4" t="s">
        <v>17</v>
      </c>
      <c r="B142" s="4" t="s">
        <v>366</v>
      </c>
      <c r="C142" s="161">
        <v>0.58611111111111114</v>
      </c>
      <c r="D142" s="101" t="s">
        <v>45</v>
      </c>
      <c r="E142" s="101" t="s">
        <v>39</v>
      </c>
      <c r="F142" s="159" t="s">
        <v>28</v>
      </c>
      <c r="G142" s="1">
        <v>7</v>
      </c>
      <c r="H142" s="1">
        <v>53</v>
      </c>
      <c r="I142" s="4"/>
      <c r="J142" s="1"/>
      <c r="K142" s="1"/>
      <c r="L142" s="1"/>
      <c r="M142" s="1"/>
      <c r="N142" s="1">
        <v>6</v>
      </c>
      <c r="O142" s="4"/>
      <c r="P142" s="4"/>
      <c r="Q142" s="4"/>
    </row>
    <row r="143" spans="1:18">
      <c r="A143" s="4" t="s">
        <v>17</v>
      </c>
      <c r="B143" s="4" t="s">
        <v>366</v>
      </c>
      <c r="C143" s="161">
        <v>0.60347222222222219</v>
      </c>
      <c r="D143" s="101" t="s">
        <v>45</v>
      </c>
      <c r="E143" s="101" t="s">
        <v>39</v>
      </c>
      <c r="F143" s="159" t="s">
        <v>28</v>
      </c>
      <c r="G143" s="1">
        <v>8</v>
      </c>
      <c r="H143" s="1">
        <v>54</v>
      </c>
      <c r="I143" s="4"/>
      <c r="J143" s="1">
        <v>1</v>
      </c>
      <c r="K143" s="1">
        <v>1</v>
      </c>
      <c r="L143" s="1">
        <v>1</v>
      </c>
      <c r="M143" s="1"/>
      <c r="N143" s="1"/>
      <c r="O143" s="4"/>
      <c r="P143" s="4"/>
      <c r="Q143" s="4"/>
    </row>
    <row r="144" spans="1:18">
      <c r="A144" s="4" t="s">
        <v>17</v>
      </c>
      <c r="B144" s="4" t="s">
        <v>366</v>
      </c>
      <c r="C144" s="161">
        <v>0.60902777777777783</v>
      </c>
      <c r="D144" s="101" t="s">
        <v>45</v>
      </c>
      <c r="E144" s="101" t="s">
        <v>39</v>
      </c>
      <c r="F144" s="159" t="s">
        <v>28</v>
      </c>
      <c r="G144" s="1">
        <v>9</v>
      </c>
      <c r="H144" s="1">
        <v>55</v>
      </c>
      <c r="I144" s="4"/>
      <c r="J144" s="1">
        <v>1</v>
      </c>
      <c r="K144" s="1">
        <v>9</v>
      </c>
      <c r="L144" s="1">
        <v>1</v>
      </c>
      <c r="M144" s="1"/>
      <c r="N144" s="1"/>
      <c r="O144" s="4"/>
      <c r="P144" s="4"/>
      <c r="Q144" s="4"/>
    </row>
    <row r="145" spans="1:17">
      <c r="A145" s="4" t="s">
        <v>17</v>
      </c>
      <c r="B145" s="4" t="s">
        <v>366</v>
      </c>
      <c r="C145" s="161">
        <v>0.63194444444444442</v>
      </c>
      <c r="D145" s="101" t="s">
        <v>45</v>
      </c>
      <c r="E145" s="101" t="s">
        <v>39</v>
      </c>
      <c r="F145" s="159" t="s">
        <v>28</v>
      </c>
      <c r="G145" s="1">
        <v>10</v>
      </c>
      <c r="H145" s="1">
        <v>57</v>
      </c>
      <c r="I145" s="4"/>
      <c r="J145" s="1"/>
      <c r="K145" s="1"/>
      <c r="L145" s="1"/>
      <c r="M145" s="1">
        <v>1</v>
      </c>
      <c r="N145" s="1"/>
      <c r="O145" s="4"/>
      <c r="P145" s="4"/>
      <c r="Q145" s="4"/>
    </row>
    <row r="146" spans="1:17">
      <c r="A146" s="4" t="s">
        <v>17</v>
      </c>
      <c r="B146" s="4" t="s">
        <v>366</v>
      </c>
      <c r="C146" s="161">
        <v>0.64444444444444449</v>
      </c>
      <c r="D146" s="101" t="s">
        <v>45</v>
      </c>
      <c r="E146" s="101" t="s">
        <v>39</v>
      </c>
      <c r="F146" s="159" t="s">
        <v>28</v>
      </c>
      <c r="G146" s="1">
        <v>11</v>
      </c>
      <c r="H146" s="1">
        <v>58</v>
      </c>
      <c r="I146" s="4"/>
      <c r="J146" s="1">
        <v>1</v>
      </c>
      <c r="K146" s="1">
        <v>9</v>
      </c>
      <c r="L146" s="1">
        <v>2</v>
      </c>
      <c r="M146" s="1"/>
      <c r="N146" s="1"/>
      <c r="O146" s="4"/>
      <c r="P146" s="4"/>
      <c r="Q146" s="4"/>
    </row>
    <row r="147" spans="1:17">
      <c r="A147" s="4" t="s">
        <v>17</v>
      </c>
      <c r="B147" s="4" t="s">
        <v>366</v>
      </c>
      <c r="C147" s="161">
        <v>0.65555555555555556</v>
      </c>
      <c r="D147" s="101" t="s">
        <v>45</v>
      </c>
      <c r="E147" s="101" t="s">
        <v>39</v>
      </c>
      <c r="F147" s="159" t="s">
        <v>28</v>
      </c>
      <c r="G147" s="1">
        <v>1</v>
      </c>
      <c r="H147" s="1">
        <v>59</v>
      </c>
      <c r="I147" s="4"/>
      <c r="J147" s="1">
        <v>1</v>
      </c>
      <c r="K147" s="1">
        <v>11</v>
      </c>
      <c r="L147" s="1">
        <v>1</v>
      </c>
      <c r="M147" s="1"/>
      <c r="N147" s="1"/>
      <c r="O147" s="4"/>
      <c r="P147" s="4"/>
      <c r="Q147" s="4"/>
    </row>
    <row r="148" spans="1:17">
      <c r="A148" s="4" t="s">
        <v>17</v>
      </c>
      <c r="B148" s="4" t="s">
        <v>366</v>
      </c>
      <c r="C148" s="161">
        <v>0.42708333333333331</v>
      </c>
      <c r="D148" s="101" t="s">
        <v>45</v>
      </c>
      <c r="E148" s="101" t="s">
        <v>39</v>
      </c>
      <c r="F148" s="159" t="s">
        <v>32</v>
      </c>
      <c r="G148" s="1">
        <v>1</v>
      </c>
      <c r="H148" s="1">
        <v>37</v>
      </c>
      <c r="I148" s="4"/>
      <c r="J148" s="1"/>
      <c r="K148" s="1"/>
      <c r="L148" s="1"/>
      <c r="M148" s="1"/>
      <c r="N148" s="1">
        <v>7</v>
      </c>
      <c r="O148" s="1"/>
      <c r="P148" s="4"/>
      <c r="Q148" s="4"/>
    </row>
    <row r="149" spans="1:17">
      <c r="A149" s="4" t="s">
        <v>17</v>
      </c>
      <c r="B149" s="4" t="s">
        <v>366</v>
      </c>
      <c r="C149" s="161">
        <v>0.47222222222222227</v>
      </c>
      <c r="D149" s="101" t="s">
        <v>45</v>
      </c>
      <c r="E149" s="101" t="s">
        <v>39</v>
      </c>
      <c r="F149" s="159" t="s">
        <v>32</v>
      </c>
      <c r="G149" s="1">
        <v>2</v>
      </c>
      <c r="H149" s="1">
        <v>38</v>
      </c>
      <c r="I149" s="4"/>
      <c r="J149" s="1"/>
      <c r="K149" s="1"/>
      <c r="L149" s="1"/>
      <c r="M149" s="1"/>
      <c r="N149" s="1">
        <v>2</v>
      </c>
      <c r="O149" s="1"/>
      <c r="P149" s="4"/>
      <c r="Q149" s="4"/>
    </row>
    <row r="150" spans="1:17">
      <c r="A150" s="4" t="s">
        <v>17</v>
      </c>
      <c r="B150" s="4" t="s">
        <v>366</v>
      </c>
      <c r="C150" s="161">
        <v>0.4826388888888889</v>
      </c>
      <c r="D150" s="101" t="s">
        <v>45</v>
      </c>
      <c r="E150" s="101" t="s">
        <v>39</v>
      </c>
      <c r="F150" s="159" t="s">
        <v>32</v>
      </c>
      <c r="G150" s="1">
        <v>3</v>
      </c>
      <c r="H150" s="1">
        <v>38</v>
      </c>
      <c r="I150" s="4"/>
      <c r="J150" s="1"/>
      <c r="K150" s="1"/>
      <c r="L150" s="1"/>
      <c r="M150" s="1">
        <v>1</v>
      </c>
      <c r="N150" s="1"/>
      <c r="O150" s="1"/>
      <c r="P150" s="4"/>
      <c r="Q150" s="4"/>
    </row>
    <row r="151" spans="1:17">
      <c r="A151" s="4" t="s">
        <v>17</v>
      </c>
      <c r="B151" s="4" t="s">
        <v>366</v>
      </c>
      <c r="C151" s="161">
        <v>0.51041666666666663</v>
      </c>
      <c r="D151" s="101" t="s">
        <v>45</v>
      </c>
      <c r="E151" s="101" t="s">
        <v>39</v>
      </c>
      <c r="F151" s="159" t="s">
        <v>32</v>
      </c>
      <c r="G151" s="1">
        <v>4</v>
      </c>
      <c r="H151" s="1">
        <v>39</v>
      </c>
      <c r="I151" s="4"/>
      <c r="J151" s="1"/>
      <c r="K151" s="1"/>
      <c r="L151" s="1"/>
      <c r="M151" s="1"/>
      <c r="N151" s="1">
        <v>2</v>
      </c>
      <c r="O151" s="1"/>
      <c r="P151" s="4"/>
      <c r="Q151" s="4"/>
    </row>
    <row r="152" spans="1:17">
      <c r="A152" s="4" t="s">
        <v>17</v>
      </c>
      <c r="B152" s="4" t="s">
        <v>366</v>
      </c>
      <c r="C152" s="161">
        <v>0.51180555555555551</v>
      </c>
      <c r="D152" s="101" t="s">
        <v>45</v>
      </c>
      <c r="E152" s="101" t="s">
        <v>39</v>
      </c>
      <c r="F152" s="159" t="s">
        <v>32</v>
      </c>
      <c r="G152" s="1">
        <v>5</v>
      </c>
      <c r="H152" s="1">
        <v>39</v>
      </c>
      <c r="I152" s="4"/>
      <c r="J152" s="1"/>
      <c r="K152" s="1"/>
      <c r="L152" s="1"/>
      <c r="M152" s="1">
        <v>1</v>
      </c>
      <c r="N152" s="1"/>
      <c r="O152" s="1"/>
      <c r="P152" s="4"/>
      <c r="Q152" s="4"/>
    </row>
    <row r="153" spans="1:17">
      <c r="A153" s="4" t="s">
        <v>17</v>
      </c>
      <c r="B153" s="4" t="s">
        <v>366</v>
      </c>
      <c r="C153" s="161">
        <v>0.53472222222222221</v>
      </c>
      <c r="D153" s="101" t="s">
        <v>45</v>
      </c>
      <c r="E153" s="101" t="s">
        <v>39</v>
      </c>
      <c r="F153" s="159" t="s">
        <v>32</v>
      </c>
      <c r="G153" s="1">
        <v>6</v>
      </c>
      <c r="H153" s="1">
        <v>40</v>
      </c>
      <c r="I153" s="4"/>
      <c r="J153" s="1">
        <v>1</v>
      </c>
      <c r="K153" s="1">
        <v>8</v>
      </c>
      <c r="L153" s="1">
        <v>2</v>
      </c>
      <c r="M153" s="1"/>
      <c r="N153" s="1"/>
      <c r="O153" s="1"/>
      <c r="P153" s="4"/>
      <c r="Q153" s="4"/>
    </row>
    <row r="154" spans="1:17">
      <c r="A154" s="4" t="s">
        <v>17</v>
      </c>
      <c r="B154" s="4" t="s">
        <v>366</v>
      </c>
      <c r="C154" s="161">
        <v>0.53611111111111109</v>
      </c>
      <c r="D154" s="101" t="s">
        <v>45</v>
      </c>
      <c r="E154" s="101" t="s">
        <v>39</v>
      </c>
      <c r="F154" s="159" t="s">
        <v>32</v>
      </c>
      <c r="G154" s="1">
        <v>7</v>
      </c>
      <c r="H154" s="1">
        <v>40</v>
      </c>
      <c r="I154" s="4"/>
      <c r="J154" s="1"/>
      <c r="K154" s="1"/>
      <c r="L154" s="1"/>
      <c r="M154" s="1"/>
      <c r="N154" s="1"/>
      <c r="O154" s="1">
        <v>8</v>
      </c>
      <c r="P154" s="4"/>
      <c r="Q154" s="4"/>
    </row>
    <row r="155" spans="1:17">
      <c r="A155" s="4" t="s">
        <v>17</v>
      </c>
      <c r="B155" s="4" t="s">
        <v>366</v>
      </c>
      <c r="C155" s="161">
        <v>0.54513888888888895</v>
      </c>
      <c r="D155" s="101" t="s">
        <v>45</v>
      </c>
      <c r="E155" s="101" t="s">
        <v>39</v>
      </c>
      <c r="F155" s="159" t="s">
        <v>32</v>
      </c>
      <c r="G155" s="1">
        <v>8</v>
      </c>
      <c r="H155" s="1">
        <v>41</v>
      </c>
      <c r="I155" s="4"/>
      <c r="J155" s="1"/>
      <c r="K155" s="1"/>
      <c r="L155" s="1"/>
      <c r="M155" s="1"/>
      <c r="N155" s="1"/>
      <c r="O155" s="1">
        <v>11</v>
      </c>
      <c r="P155" s="4"/>
      <c r="Q155" s="4"/>
    </row>
    <row r="156" spans="1:17">
      <c r="A156" s="4" t="s">
        <v>17</v>
      </c>
      <c r="B156" s="4" t="s">
        <v>366</v>
      </c>
      <c r="C156" s="161">
        <v>0.55000000000000004</v>
      </c>
      <c r="D156" s="101" t="s">
        <v>45</v>
      </c>
      <c r="E156" s="101" t="s">
        <v>39</v>
      </c>
      <c r="F156" s="159" t="s">
        <v>32</v>
      </c>
      <c r="G156" s="1">
        <v>9</v>
      </c>
      <c r="H156" s="1">
        <v>42</v>
      </c>
      <c r="I156" s="4"/>
      <c r="J156" s="1"/>
      <c r="K156" s="1"/>
      <c r="L156" s="1"/>
      <c r="M156" s="1">
        <v>1</v>
      </c>
      <c r="N156" s="1"/>
      <c r="O156" s="1"/>
      <c r="P156" s="4"/>
      <c r="Q156" s="4"/>
    </row>
    <row r="157" spans="1:17">
      <c r="A157" s="4" t="s">
        <v>17</v>
      </c>
      <c r="B157" s="4" t="s">
        <v>366</v>
      </c>
      <c r="C157" s="161">
        <v>0.55694444444444446</v>
      </c>
      <c r="D157" s="101" t="s">
        <v>45</v>
      </c>
      <c r="E157" s="101" t="s">
        <v>39</v>
      </c>
      <c r="F157" s="159" t="s">
        <v>32</v>
      </c>
      <c r="G157" s="1">
        <v>10</v>
      </c>
      <c r="H157" s="1">
        <v>44</v>
      </c>
      <c r="I157" s="4"/>
      <c r="J157" s="1">
        <v>1</v>
      </c>
      <c r="K157" s="1">
        <v>4</v>
      </c>
      <c r="L157" s="1">
        <v>3</v>
      </c>
      <c r="M157" s="1"/>
      <c r="N157" s="1"/>
      <c r="O157" s="1"/>
      <c r="P157" s="4"/>
      <c r="Q157" s="4"/>
    </row>
    <row r="158" spans="1:17">
      <c r="A158" s="4" t="s">
        <v>17</v>
      </c>
      <c r="B158" s="4" t="s">
        <v>366</v>
      </c>
      <c r="C158" s="161">
        <v>0.57638888888888895</v>
      </c>
      <c r="D158" s="101" t="s">
        <v>45</v>
      </c>
      <c r="E158" s="101" t="s">
        <v>39</v>
      </c>
      <c r="F158" s="159" t="s">
        <v>32</v>
      </c>
      <c r="G158" s="1">
        <v>11</v>
      </c>
      <c r="H158" s="1">
        <v>45</v>
      </c>
      <c r="I158" s="4"/>
      <c r="J158" s="1"/>
      <c r="K158" s="1"/>
      <c r="L158" s="1"/>
      <c r="M158" s="1"/>
      <c r="N158" s="1"/>
      <c r="O158" s="1">
        <v>48</v>
      </c>
      <c r="P158" s="4"/>
      <c r="Q158" s="4"/>
    </row>
    <row r="159" spans="1:17">
      <c r="A159" s="4" t="s">
        <v>17</v>
      </c>
      <c r="B159" s="4" t="s">
        <v>366</v>
      </c>
      <c r="C159" s="161">
        <v>0.58819444444444446</v>
      </c>
      <c r="D159" s="101" t="s">
        <v>45</v>
      </c>
      <c r="E159" s="101" t="s">
        <v>39</v>
      </c>
      <c r="F159" s="159" t="s">
        <v>32</v>
      </c>
      <c r="G159" s="1">
        <v>12</v>
      </c>
      <c r="H159" s="1">
        <v>46</v>
      </c>
      <c r="I159" s="4"/>
      <c r="J159" s="1">
        <v>1</v>
      </c>
      <c r="K159" s="1">
        <v>3</v>
      </c>
      <c r="L159" s="1">
        <v>1</v>
      </c>
      <c r="M159" s="1" t="s">
        <v>298</v>
      </c>
      <c r="N159" s="1"/>
      <c r="O159" s="1"/>
      <c r="P159" s="4"/>
      <c r="Q159" s="4"/>
    </row>
    <row r="160" spans="1:17">
      <c r="A160" s="4" t="s">
        <v>17</v>
      </c>
      <c r="B160" s="4" t="s">
        <v>366</v>
      </c>
      <c r="C160" s="79">
        <v>0.60833333333333328</v>
      </c>
      <c r="D160" s="101" t="s">
        <v>45</v>
      </c>
      <c r="E160" s="101" t="s">
        <v>39</v>
      </c>
      <c r="F160" s="159" t="s">
        <v>32</v>
      </c>
      <c r="G160" s="1">
        <v>13</v>
      </c>
      <c r="H160" s="1">
        <v>47</v>
      </c>
      <c r="I160" s="4"/>
      <c r="J160" s="1"/>
      <c r="K160" s="1"/>
      <c r="L160" s="1"/>
      <c r="M160" s="1">
        <v>1</v>
      </c>
      <c r="N160" s="1"/>
      <c r="O160" s="1"/>
      <c r="P160" s="4"/>
      <c r="Q160" s="4"/>
    </row>
    <row r="161" spans="1:17">
      <c r="A161" s="4" t="s">
        <v>17</v>
      </c>
      <c r="B161" s="4" t="s">
        <v>366</v>
      </c>
      <c r="C161" s="161">
        <v>0.42083333333333334</v>
      </c>
      <c r="D161" s="101" t="s">
        <v>45</v>
      </c>
      <c r="E161" s="101" t="s">
        <v>39</v>
      </c>
      <c r="F161" s="159" t="s">
        <v>25</v>
      </c>
      <c r="G161" s="1">
        <v>1</v>
      </c>
      <c r="H161" s="1">
        <v>71</v>
      </c>
      <c r="I161" s="4"/>
      <c r="J161" s="1">
        <v>1</v>
      </c>
      <c r="K161" s="1">
        <v>2</v>
      </c>
      <c r="L161" s="1"/>
      <c r="M161" s="1"/>
      <c r="N161" s="1"/>
      <c r="O161" s="1"/>
      <c r="P161" s="4"/>
      <c r="Q161" s="4"/>
    </row>
    <row r="162" spans="1:17">
      <c r="A162" s="4" t="s">
        <v>17</v>
      </c>
      <c r="B162" s="4" t="s">
        <v>366</v>
      </c>
      <c r="C162" s="161">
        <v>0.44236111111111115</v>
      </c>
      <c r="D162" s="101" t="s">
        <v>45</v>
      </c>
      <c r="E162" s="101" t="s">
        <v>39</v>
      </c>
      <c r="F162" s="159" t="s">
        <v>25</v>
      </c>
      <c r="G162" s="1">
        <v>2</v>
      </c>
      <c r="H162" s="1">
        <v>72</v>
      </c>
      <c r="I162" s="4"/>
      <c r="J162" s="1"/>
      <c r="K162" s="1"/>
      <c r="L162" s="1"/>
      <c r="M162" s="1">
        <v>1</v>
      </c>
      <c r="N162" s="1"/>
      <c r="O162" s="1"/>
      <c r="P162" s="4"/>
      <c r="Q162" s="4"/>
    </row>
    <row r="163" spans="1:17">
      <c r="A163" s="4" t="s">
        <v>17</v>
      </c>
      <c r="B163" s="4" t="s">
        <v>366</v>
      </c>
      <c r="C163" s="161">
        <v>0.45833333333333331</v>
      </c>
      <c r="D163" s="101" t="s">
        <v>45</v>
      </c>
      <c r="E163" s="101" t="s">
        <v>39</v>
      </c>
      <c r="F163" s="159" t="s">
        <v>25</v>
      </c>
      <c r="G163" s="1">
        <v>3</v>
      </c>
      <c r="H163" s="1">
        <v>73</v>
      </c>
      <c r="I163" s="4"/>
      <c r="J163" s="1"/>
      <c r="K163" s="1"/>
      <c r="L163" s="1"/>
      <c r="M163" s="1">
        <v>1</v>
      </c>
      <c r="N163" s="1"/>
      <c r="O163" s="1"/>
      <c r="P163" s="4"/>
      <c r="Q163" s="4"/>
    </row>
    <row r="164" spans="1:17">
      <c r="A164" s="4" t="s">
        <v>17</v>
      </c>
      <c r="B164" s="4" t="s">
        <v>366</v>
      </c>
      <c r="C164" s="161">
        <v>0.47152777777777777</v>
      </c>
      <c r="D164" s="101" t="s">
        <v>45</v>
      </c>
      <c r="E164" s="101" t="s">
        <v>39</v>
      </c>
      <c r="F164" s="159" t="s">
        <v>25</v>
      </c>
      <c r="G164" s="1">
        <v>4</v>
      </c>
      <c r="H164" s="1">
        <v>74</v>
      </c>
      <c r="I164" s="4"/>
      <c r="J164" s="1"/>
      <c r="K164" s="1"/>
      <c r="L164" s="1"/>
      <c r="M164" s="1">
        <v>1</v>
      </c>
      <c r="N164" s="1"/>
      <c r="O164" s="1"/>
      <c r="P164" s="4"/>
      <c r="Q164" s="4"/>
    </row>
    <row r="165" spans="1:17">
      <c r="A165" s="4" t="s">
        <v>17</v>
      </c>
      <c r="B165" s="4" t="s">
        <v>366</v>
      </c>
      <c r="C165" s="161">
        <v>0.47361111111111115</v>
      </c>
      <c r="D165" s="101" t="s">
        <v>45</v>
      </c>
      <c r="E165" s="101" t="s">
        <v>39</v>
      </c>
      <c r="F165" s="159" t="s">
        <v>25</v>
      </c>
      <c r="G165" s="1">
        <v>5</v>
      </c>
      <c r="H165" s="1">
        <v>74</v>
      </c>
      <c r="I165" s="4"/>
      <c r="J165" s="1"/>
      <c r="K165" s="1"/>
      <c r="L165" s="1"/>
      <c r="M165" s="1"/>
      <c r="N165" s="1">
        <v>2</v>
      </c>
      <c r="O165" s="1"/>
      <c r="P165" s="4"/>
      <c r="Q165" s="4"/>
    </row>
    <row r="166" spans="1:17">
      <c r="A166" s="4" t="s">
        <v>17</v>
      </c>
      <c r="B166" s="4" t="s">
        <v>366</v>
      </c>
      <c r="C166" s="161">
        <v>0.51666666666666672</v>
      </c>
      <c r="D166" s="101" t="s">
        <v>45</v>
      </c>
      <c r="E166" s="101" t="s">
        <v>39</v>
      </c>
      <c r="F166" s="159" t="s">
        <v>25</v>
      </c>
      <c r="G166" s="1">
        <v>6</v>
      </c>
      <c r="H166" s="1">
        <v>75</v>
      </c>
      <c r="I166" s="4"/>
      <c r="J166" s="1"/>
      <c r="K166" s="1"/>
      <c r="L166" s="1"/>
      <c r="M166" s="1"/>
      <c r="N166" s="1">
        <v>2</v>
      </c>
      <c r="O166" s="1"/>
      <c r="P166" s="4"/>
      <c r="Q166" s="4"/>
    </row>
    <row r="167" spans="1:17">
      <c r="A167" s="4" t="s">
        <v>17</v>
      </c>
      <c r="B167" s="4" t="s">
        <v>366</v>
      </c>
      <c r="C167" s="161">
        <v>0.52847222222222223</v>
      </c>
      <c r="D167" s="101" t="s">
        <v>45</v>
      </c>
      <c r="E167" s="101" t="s">
        <v>39</v>
      </c>
      <c r="F167" s="159" t="s">
        <v>25</v>
      </c>
      <c r="G167" s="1">
        <v>7</v>
      </c>
      <c r="H167" s="1">
        <v>76</v>
      </c>
      <c r="I167" s="4"/>
      <c r="J167" s="1"/>
      <c r="K167" s="1"/>
      <c r="L167" s="1"/>
      <c r="M167" s="1"/>
      <c r="N167" s="1">
        <v>2</v>
      </c>
      <c r="O167" s="1"/>
      <c r="P167" s="4"/>
      <c r="Q167" s="4"/>
    </row>
    <row r="168" spans="1:17">
      <c r="A168" s="4" t="s">
        <v>17</v>
      </c>
      <c r="B168" s="4" t="s">
        <v>366</v>
      </c>
      <c r="C168" s="161">
        <v>0.56319444444444444</v>
      </c>
      <c r="D168" s="101" t="s">
        <v>45</v>
      </c>
      <c r="E168" s="101" t="s">
        <v>39</v>
      </c>
      <c r="F168" s="159" t="s">
        <v>25</v>
      </c>
      <c r="G168" s="1">
        <v>8</v>
      </c>
      <c r="H168" s="1">
        <v>80</v>
      </c>
      <c r="I168" s="4"/>
      <c r="J168" s="1"/>
      <c r="K168" s="1"/>
      <c r="L168" s="1"/>
      <c r="M168" s="1"/>
      <c r="N168" s="1">
        <v>1</v>
      </c>
      <c r="O168" s="1"/>
      <c r="P168" s="4"/>
      <c r="Q168" s="4"/>
    </row>
    <row r="169" spans="1:17">
      <c r="A169" s="4" t="s">
        <v>17</v>
      </c>
      <c r="B169" s="4" t="s">
        <v>366</v>
      </c>
      <c r="C169" s="161">
        <v>0.56319444444444444</v>
      </c>
      <c r="D169" s="101" t="s">
        <v>45</v>
      </c>
      <c r="E169" s="101" t="s">
        <v>39</v>
      </c>
      <c r="F169" s="159" t="s">
        <v>25</v>
      </c>
      <c r="G169" s="1">
        <v>9</v>
      </c>
      <c r="H169" s="1">
        <v>80</v>
      </c>
      <c r="I169" s="4"/>
      <c r="J169" s="1"/>
      <c r="K169" s="1"/>
      <c r="L169" s="1"/>
      <c r="M169" s="1"/>
      <c r="N169" s="1">
        <v>1</v>
      </c>
      <c r="O169" s="1"/>
      <c r="P169" s="4"/>
      <c r="Q169" s="4"/>
    </row>
    <row r="170" spans="1:17">
      <c r="A170" s="4" t="s">
        <v>17</v>
      </c>
      <c r="B170" s="4" t="s">
        <v>366</v>
      </c>
      <c r="C170" s="161">
        <v>0.6118055555555556</v>
      </c>
      <c r="D170" s="101" t="s">
        <v>45</v>
      </c>
      <c r="E170" s="101" t="s">
        <v>39</v>
      </c>
      <c r="F170" s="159" t="s">
        <v>25</v>
      </c>
      <c r="G170" s="1">
        <v>10</v>
      </c>
      <c r="H170" s="1">
        <v>81</v>
      </c>
      <c r="I170" s="4"/>
      <c r="J170" s="1"/>
      <c r="K170" s="1"/>
      <c r="L170" s="1"/>
      <c r="M170" s="1"/>
      <c r="N170" s="1"/>
      <c r="O170" s="1">
        <v>3</v>
      </c>
      <c r="P170" s="4"/>
      <c r="Q170" s="4"/>
    </row>
    <row r="171" spans="1:17">
      <c r="A171" s="4" t="s">
        <v>17</v>
      </c>
      <c r="B171" s="4" t="s">
        <v>366</v>
      </c>
      <c r="C171" s="161">
        <v>0.43333333333333335</v>
      </c>
      <c r="D171" s="101" t="s">
        <v>45</v>
      </c>
      <c r="E171" s="101" t="s">
        <v>39</v>
      </c>
      <c r="F171" s="159" t="s">
        <v>29</v>
      </c>
      <c r="G171" s="8">
        <v>1</v>
      </c>
      <c r="H171" s="1">
        <v>36</v>
      </c>
      <c r="I171" s="4"/>
      <c r="J171" s="1" t="s">
        <v>298</v>
      </c>
      <c r="K171" s="1" t="s">
        <v>298</v>
      </c>
      <c r="L171" s="1" t="s">
        <v>298</v>
      </c>
      <c r="M171" s="1">
        <v>1</v>
      </c>
      <c r="N171" s="1"/>
      <c r="O171" s="1"/>
      <c r="P171" s="4"/>
      <c r="Q171" s="4"/>
    </row>
    <row r="172" spans="1:17">
      <c r="A172" s="4" t="s">
        <v>17</v>
      </c>
      <c r="B172" s="4" t="s">
        <v>366</v>
      </c>
      <c r="C172" s="161">
        <v>0.46111111111111108</v>
      </c>
      <c r="D172" s="101" t="s">
        <v>45</v>
      </c>
      <c r="E172" s="101" t="s">
        <v>39</v>
      </c>
      <c r="F172" s="159" t="s">
        <v>29</v>
      </c>
      <c r="G172" s="8">
        <v>2</v>
      </c>
      <c r="H172" s="1">
        <v>38</v>
      </c>
      <c r="I172" s="4"/>
      <c r="J172" s="1"/>
      <c r="K172" s="1"/>
      <c r="L172" s="1"/>
      <c r="M172" s="1"/>
      <c r="N172" s="1" t="s">
        <v>298</v>
      </c>
      <c r="O172" s="1">
        <v>5</v>
      </c>
      <c r="P172" s="4"/>
      <c r="Q172" s="4"/>
    </row>
    <row r="173" spans="1:17">
      <c r="A173" s="4" t="s">
        <v>17</v>
      </c>
      <c r="B173" s="4" t="s">
        <v>366</v>
      </c>
      <c r="C173" s="161">
        <v>0.48125000000000001</v>
      </c>
      <c r="D173" s="101" t="s">
        <v>45</v>
      </c>
      <c r="E173" s="101" t="s">
        <v>39</v>
      </c>
      <c r="F173" s="159" t="s">
        <v>29</v>
      </c>
      <c r="G173" s="8">
        <v>3</v>
      </c>
      <c r="H173" s="1">
        <v>39</v>
      </c>
      <c r="I173" s="4"/>
      <c r="J173" s="1"/>
      <c r="K173" s="1"/>
      <c r="L173" s="1"/>
      <c r="M173" s="1">
        <v>1</v>
      </c>
      <c r="N173" s="1" t="s">
        <v>298</v>
      </c>
      <c r="O173" s="1"/>
      <c r="P173" s="4"/>
      <c r="Q173" s="4"/>
    </row>
    <row r="174" spans="1:17">
      <c r="A174" s="4" t="s">
        <v>17</v>
      </c>
      <c r="B174" s="4" t="s">
        <v>366</v>
      </c>
      <c r="C174" s="161">
        <v>0.49027777777777781</v>
      </c>
      <c r="D174" s="101" t="s">
        <v>45</v>
      </c>
      <c r="E174" s="101" t="s">
        <v>39</v>
      </c>
      <c r="F174" s="159" t="s">
        <v>29</v>
      </c>
      <c r="G174" s="1">
        <v>4</v>
      </c>
      <c r="H174" s="1">
        <v>40</v>
      </c>
      <c r="I174" s="4"/>
      <c r="J174" s="1"/>
      <c r="K174" s="1"/>
      <c r="L174" s="1"/>
      <c r="M174" s="1"/>
      <c r="N174" s="1" t="s">
        <v>298</v>
      </c>
      <c r="O174" s="1">
        <v>6</v>
      </c>
      <c r="P174" s="4"/>
      <c r="Q174" s="4"/>
    </row>
    <row r="175" spans="1:17">
      <c r="A175" s="4" t="s">
        <v>17</v>
      </c>
      <c r="B175" s="4" t="s">
        <v>366</v>
      </c>
      <c r="C175" s="161">
        <v>0.50277777777777777</v>
      </c>
      <c r="D175" s="101" t="s">
        <v>45</v>
      </c>
      <c r="E175" s="101" t="s">
        <v>39</v>
      </c>
      <c r="F175" s="159" t="s">
        <v>29</v>
      </c>
      <c r="G175" s="1">
        <v>5</v>
      </c>
      <c r="H175" s="1">
        <v>41</v>
      </c>
      <c r="I175" s="4"/>
      <c r="J175" s="1">
        <v>1</v>
      </c>
      <c r="K175" s="1">
        <v>5</v>
      </c>
      <c r="L175" s="1">
        <v>1</v>
      </c>
      <c r="M175" s="1"/>
      <c r="N175" s="1"/>
      <c r="O175" s="1"/>
      <c r="P175" s="4"/>
      <c r="Q175" s="4"/>
    </row>
    <row r="176" spans="1:17">
      <c r="A176" s="4" t="s">
        <v>17</v>
      </c>
      <c r="B176" s="4" t="s">
        <v>366</v>
      </c>
      <c r="C176" s="161">
        <v>0.50624999999999998</v>
      </c>
      <c r="D176" s="101" t="s">
        <v>45</v>
      </c>
      <c r="E176" s="101" t="s">
        <v>39</v>
      </c>
      <c r="F176" s="159" t="s">
        <v>29</v>
      </c>
      <c r="G176" s="1">
        <v>6</v>
      </c>
      <c r="H176" s="1">
        <v>42</v>
      </c>
      <c r="I176" s="4"/>
      <c r="J176" s="1"/>
      <c r="K176" s="1"/>
      <c r="L176" s="1"/>
      <c r="M176" s="1">
        <v>1</v>
      </c>
      <c r="N176" s="1"/>
      <c r="O176" s="1"/>
      <c r="P176" s="4"/>
      <c r="Q176" s="4"/>
    </row>
    <row r="177" spans="1:17">
      <c r="A177" s="4" t="s">
        <v>17</v>
      </c>
      <c r="B177" s="4" t="s">
        <v>366</v>
      </c>
      <c r="C177" s="161">
        <v>0.50972222222222219</v>
      </c>
      <c r="D177" s="101" t="s">
        <v>45</v>
      </c>
      <c r="E177" s="101" t="s">
        <v>39</v>
      </c>
      <c r="F177" s="159" t="s">
        <v>29</v>
      </c>
      <c r="G177" s="1">
        <v>7</v>
      </c>
      <c r="H177" s="1">
        <v>43</v>
      </c>
      <c r="I177" s="4"/>
      <c r="J177" s="1"/>
      <c r="K177" s="1"/>
      <c r="L177" s="1"/>
      <c r="M177" s="1"/>
      <c r="N177" s="1">
        <v>6</v>
      </c>
      <c r="O177" s="1"/>
      <c r="P177" s="4"/>
      <c r="Q177" s="4"/>
    </row>
    <row r="178" spans="1:17">
      <c r="A178" s="4" t="s">
        <v>17</v>
      </c>
      <c r="B178" s="4" t="s">
        <v>366</v>
      </c>
      <c r="C178" s="161">
        <v>0.52222222222222225</v>
      </c>
      <c r="D178" s="101" t="s">
        <v>45</v>
      </c>
      <c r="E178" s="101" t="s">
        <v>39</v>
      </c>
      <c r="F178" s="159" t="s">
        <v>29</v>
      </c>
      <c r="G178" s="1">
        <v>8</v>
      </c>
      <c r="H178" s="1">
        <v>44</v>
      </c>
      <c r="I178" s="4"/>
      <c r="J178" s="1"/>
      <c r="K178" s="1"/>
      <c r="L178" s="1"/>
      <c r="M178" s="1">
        <v>1</v>
      </c>
      <c r="N178" s="1"/>
      <c r="O178" s="1"/>
      <c r="P178" s="4"/>
      <c r="Q178" s="4"/>
    </row>
    <row r="179" spans="1:17">
      <c r="A179" s="4" t="s">
        <v>17</v>
      </c>
      <c r="B179" s="4" t="s">
        <v>366</v>
      </c>
      <c r="C179" s="161">
        <v>0.52986111111111112</v>
      </c>
      <c r="D179" s="101" t="s">
        <v>45</v>
      </c>
      <c r="E179" s="101" t="s">
        <v>39</v>
      </c>
      <c r="F179" s="159" t="s">
        <v>29</v>
      </c>
      <c r="G179" s="1">
        <v>9</v>
      </c>
      <c r="H179" s="1">
        <v>45</v>
      </c>
      <c r="I179" s="4"/>
      <c r="J179" s="1"/>
      <c r="K179" s="1"/>
      <c r="L179" s="1"/>
      <c r="M179" s="1"/>
      <c r="N179" s="1"/>
      <c r="O179" s="1">
        <v>6</v>
      </c>
      <c r="P179" s="4"/>
      <c r="Q179" s="4"/>
    </row>
    <row r="180" spans="1:17">
      <c r="A180" s="4" t="s">
        <v>17</v>
      </c>
      <c r="B180" s="4" t="s">
        <v>366</v>
      </c>
      <c r="C180" s="161">
        <v>0.53888888888888886</v>
      </c>
      <c r="D180" s="101" t="s">
        <v>45</v>
      </c>
      <c r="E180" s="101" t="s">
        <v>39</v>
      </c>
      <c r="F180" s="159" t="s">
        <v>29</v>
      </c>
      <c r="G180" s="1">
        <v>10</v>
      </c>
      <c r="H180" s="1">
        <v>46</v>
      </c>
      <c r="I180" s="4"/>
      <c r="J180" s="1">
        <v>1</v>
      </c>
      <c r="K180" s="1">
        <v>3</v>
      </c>
      <c r="L180" s="1">
        <v>1</v>
      </c>
      <c r="M180" s="1">
        <v>1</v>
      </c>
      <c r="N180" s="1"/>
      <c r="O180" s="1"/>
      <c r="P180" s="4"/>
      <c r="Q180" s="4"/>
    </row>
    <row r="181" spans="1:17">
      <c r="A181" s="4" t="s">
        <v>17</v>
      </c>
      <c r="B181" s="4" t="s">
        <v>366</v>
      </c>
      <c r="C181" s="161">
        <v>0.5444444444444444</v>
      </c>
      <c r="D181" s="101" t="s">
        <v>45</v>
      </c>
      <c r="E181" s="101" t="s">
        <v>39</v>
      </c>
      <c r="F181" s="159" t="s">
        <v>29</v>
      </c>
      <c r="G181" s="1">
        <v>11</v>
      </c>
      <c r="H181" s="1">
        <v>47</v>
      </c>
      <c r="I181" s="4"/>
      <c r="J181" s="1"/>
      <c r="K181" s="1"/>
      <c r="L181" s="1"/>
      <c r="M181" s="1"/>
      <c r="N181" s="1">
        <v>2</v>
      </c>
      <c r="O181" s="1"/>
      <c r="P181" s="4"/>
      <c r="Q181" s="4"/>
    </row>
    <row r="182" spans="1:17">
      <c r="A182" s="4" t="s">
        <v>17</v>
      </c>
      <c r="B182" s="4" t="s">
        <v>366</v>
      </c>
      <c r="C182" s="161">
        <v>0.5444444444444444</v>
      </c>
      <c r="D182" s="101" t="s">
        <v>45</v>
      </c>
      <c r="E182" s="101" t="s">
        <v>39</v>
      </c>
      <c r="F182" s="159" t="s">
        <v>29</v>
      </c>
      <c r="G182" s="1">
        <v>12</v>
      </c>
      <c r="H182" s="1">
        <v>48</v>
      </c>
      <c r="I182" s="4"/>
      <c r="J182" s="1"/>
      <c r="K182" s="1"/>
      <c r="L182" s="1"/>
      <c r="M182" s="1"/>
      <c r="N182" s="1">
        <v>1</v>
      </c>
      <c r="O182" s="1"/>
      <c r="P182" s="4"/>
      <c r="Q182" s="4"/>
    </row>
    <row r="183" spans="1:17">
      <c r="A183" s="4" t="s">
        <v>17</v>
      </c>
      <c r="B183" s="4" t="s">
        <v>366</v>
      </c>
      <c r="C183" s="79">
        <v>0.54652777777777783</v>
      </c>
      <c r="D183" s="101" t="s">
        <v>45</v>
      </c>
      <c r="E183" s="101" t="s">
        <v>39</v>
      </c>
      <c r="F183" s="159" t="s">
        <v>29</v>
      </c>
      <c r="G183" s="1">
        <v>13</v>
      </c>
      <c r="H183" s="1">
        <v>48</v>
      </c>
      <c r="I183" s="4"/>
      <c r="J183" s="1"/>
      <c r="K183" s="1"/>
      <c r="L183" s="1"/>
      <c r="M183" s="1">
        <v>1</v>
      </c>
      <c r="N183" s="1"/>
      <c r="O183" s="1"/>
      <c r="P183" s="4"/>
      <c r="Q183" s="4"/>
    </row>
    <row r="184" spans="1:17">
      <c r="A184" s="4" t="s">
        <v>17</v>
      </c>
      <c r="B184" s="4" t="s">
        <v>366</v>
      </c>
      <c r="C184" s="161">
        <v>0.55000000000000004</v>
      </c>
      <c r="D184" s="101" t="s">
        <v>45</v>
      </c>
      <c r="E184" s="101" t="s">
        <v>39</v>
      </c>
      <c r="F184" s="159" t="s">
        <v>29</v>
      </c>
      <c r="G184" s="1">
        <v>14</v>
      </c>
      <c r="H184" s="1">
        <v>49</v>
      </c>
      <c r="I184" s="4"/>
      <c r="J184" s="1">
        <v>7</v>
      </c>
      <c r="K184" s="1">
        <v>1</v>
      </c>
      <c r="L184" s="1">
        <v>7</v>
      </c>
      <c r="M184" s="1"/>
      <c r="N184" s="1"/>
      <c r="O184" s="1"/>
      <c r="P184" s="4"/>
      <c r="Q184" s="4"/>
    </row>
    <row r="185" spans="1:17">
      <c r="A185" s="4" t="s">
        <v>17</v>
      </c>
      <c r="B185" s="4" t="s">
        <v>366</v>
      </c>
      <c r="C185" s="161">
        <v>0.5541666666666667</v>
      </c>
      <c r="D185" s="101" t="s">
        <v>45</v>
      </c>
      <c r="E185" s="101" t="s">
        <v>39</v>
      </c>
      <c r="F185" s="159" t="s">
        <v>29</v>
      </c>
      <c r="G185" s="1">
        <v>15</v>
      </c>
      <c r="H185" s="1">
        <v>50</v>
      </c>
      <c r="I185" s="4"/>
      <c r="J185" s="1"/>
      <c r="K185" s="1"/>
      <c r="L185" s="1"/>
      <c r="M185" s="1"/>
      <c r="N185" s="1">
        <v>2</v>
      </c>
      <c r="O185" s="1"/>
      <c r="P185" s="4"/>
      <c r="Q185" s="4"/>
    </row>
    <row r="186" spans="1:17">
      <c r="A186" s="4" t="s">
        <v>17</v>
      </c>
      <c r="B186" s="4" t="s">
        <v>366</v>
      </c>
      <c r="C186" s="161">
        <v>0.56180555555555556</v>
      </c>
      <c r="D186" s="101" t="s">
        <v>45</v>
      </c>
      <c r="E186" s="101" t="s">
        <v>39</v>
      </c>
      <c r="F186" s="159" t="s">
        <v>29</v>
      </c>
      <c r="G186" s="1">
        <v>16</v>
      </c>
      <c r="H186" s="1">
        <v>51</v>
      </c>
      <c r="I186" s="4"/>
      <c r="J186" s="1"/>
      <c r="K186" s="1"/>
      <c r="L186" s="1"/>
      <c r="M186" s="1"/>
      <c r="N186" s="1">
        <v>2</v>
      </c>
      <c r="O186" s="1"/>
      <c r="P186" s="4"/>
      <c r="Q186" s="4"/>
    </row>
    <row r="187" spans="1:17">
      <c r="A187" s="4" t="s">
        <v>17</v>
      </c>
      <c r="B187" s="4" t="s">
        <v>366</v>
      </c>
      <c r="C187" s="161">
        <v>0.56319444444444444</v>
      </c>
      <c r="D187" s="101" t="s">
        <v>45</v>
      </c>
      <c r="E187" s="101" t="s">
        <v>39</v>
      </c>
      <c r="F187" s="159" t="s">
        <v>29</v>
      </c>
      <c r="G187" s="1">
        <v>17</v>
      </c>
      <c r="H187" s="1">
        <v>51</v>
      </c>
      <c r="I187" s="4"/>
      <c r="J187" s="1"/>
      <c r="K187" s="1"/>
      <c r="L187" s="1"/>
      <c r="M187" s="1"/>
      <c r="N187" s="1"/>
      <c r="O187" s="1">
        <v>1</v>
      </c>
      <c r="P187" s="4"/>
      <c r="Q187" s="4"/>
    </row>
    <row r="188" spans="1:17">
      <c r="A188" s="4" t="s">
        <v>17</v>
      </c>
      <c r="B188" s="4" t="s">
        <v>366</v>
      </c>
      <c r="C188" s="161">
        <v>0.56597222222222221</v>
      </c>
      <c r="D188" s="101" t="s">
        <v>45</v>
      </c>
      <c r="E188" s="101" t="s">
        <v>39</v>
      </c>
      <c r="F188" s="159" t="s">
        <v>29</v>
      </c>
      <c r="G188" s="1">
        <v>18</v>
      </c>
      <c r="H188" s="1">
        <v>52</v>
      </c>
      <c r="I188" s="4"/>
      <c r="J188" s="1"/>
      <c r="K188" s="1"/>
      <c r="L188" s="1"/>
      <c r="M188" s="1"/>
      <c r="N188" s="1"/>
      <c r="O188" s="1">
        <v>5</v>
      </c>
      <c r="P188" s="4"/>
      <c r="Q188" s="4"/>
    </row>
    <row r="189" spans="1:17">
      <c r="A189" s="4" t="s">
        <v>17</v>
      </c>
      <c r="B189" s="4" t="s">
        <v>366</v>
      </c>
      <c r="C189" s="161">
        <v>0.5708333333333333</v>
      </c>
      <c r="D189" s="101" t="s">
        <v>45</v>
      </c>
      <c r="E189" s="101" t="s">
        <v>39</v>
      </c>
      <c r="F189" s="159" t="s">
        <v>29</v>
      </c>
      <c r="G189" s="1">
        <v>19</v>
      </c>
      <c r="H189" s="1">
        <v>53</v>
      </c>
      <c r="I189" s="4"/>
      <c r="J189" s="1"/>
      <c r="K189" s="1"/>
      <c r="L189" s="1"/>
      <c r="M189" s="1"/>
      <c r="N189" s="1"/>
      <c r="O189" s="1">
        <v>4</v>
      </c>
      <c r="P189" s="4"/>
      <c r="Q189" s="4"/>
    </row>
    <row r="190" spans="1:17">
      <c r="A190" s="4" t="s">
        <v>17</v>
      </c>
      <c r="B190" s="4" t="s">
        <v>366</v>
      </c>
      <c r="C190" s="161">
        <v>0.5756944444444444</v>
      </c>
      <c r="D190" s="101" t="s">
        <v>45</v>
      </c>
      <c r="E190" s="101" t="s">
        <v>39</v>
      </c>
      <c r="F190" s="159" t="s">
        <v>29</v>
      </c>
      <c r="G190" s="1">
        <v>20</v>
      </c>
      <c r="H190" s="1">
        <v>54</v>
      </c>
      <c r="I190" s="4"/>
      <c r="J190" s="1"/>
      <c r="K190" s="1"/>
      <c r="L190" s="1"/>
      <c r="M190" s="1"/>
      <c r="N190" s="1"/>
      <c r="O190" s="1">
        <v>6</v>
      </c>
      <c r="P190" s="4"/>
      <c r="Q190" s="4"/>
    </row>
    <row r="191" spans="1:17">
      <c r="A191" s="4" t="s">
        <v>17</v>
      </c>
      <c r="B191" s="4" t="s">
        <v>366</v>
      </c>
      <c r="C191" s="161">
        <v>0.5756944444444444</v>
      </c>
      <c r="D191" s="101" t="s">
        <v>45</v>
      </c>
      <c r="E191" s="101" t="s">
        <v>39</v>
      </c>
      <c r="F191" s="159" t="s">
        <v>29</v>
      </c>
      <c r="G191" s="1">
        <v>21</v>
      </c>
      <c r="H191" s="1">
        <v>54</v>
      </c>
      <c r="I191" s="4"/>
      <c r="J191" s="1"/>
      <c r="K191" s="1"/>
      <c r="L191" s="1"/>
      <c r="M191" s="1"/>
      <c r="N191" s="1"/>
      <c r="O191" s="1">
        <v>4</v>
      </c>
      <c r="P191" s="4"/>
      <c r="Q191" s="4"/>
    </row>
    <row r="192" spans="1:17">
      <c r="A192" s="4" t="s">
        <v>17</v>
      </c>
      <c r="B192" s="4" t="s">
        <v>366</v>
      </c>
      <c r="C192" s="161">
        <v>0.58472222222222225</v>
      </c>
      <c r="D192" s="101" t="s">
        <v>45</v>
      </c>
      <c r="E192" s="101" t="s">
        <v>39</v>
      </c>
      <c r="F192" s="159" t="s">
        <v>29</v>
      </c>
      <c r="G192" s="1">
        <v>22</v>
      </c>
      <c r="H192" s="1">
        <v>55</v>
      </c>
      <c r="I192" s="4"/>
      <c r="J192" s="1"/>
      <c r="K192" s="1"/>
      <c r="L192" s="1"/>
      <c r="M192" s="1"/>
      <c r="N192" s="1"/>
      <c r="O192" s="1">
        <v>8</v>
      </c>
      <c r="P192" s="4"/>
      <c r="Q192" s="4"/>
    </row>
    <row r="193" spans="1:18">
      <c r="A193" s="4" t="s">
        <v>17</v>
      </c>
      <c r="B193" s="4" t="s">
        <v>366</v>
      </c>
      <c r="C193" s="161">
        <v>0.58472222222222225</v>
      </c>
      <c r="D193" s="101" t="s">
        <v>45</v>
      </c>
      <c r="E193" s="101" t="s">
        <v>39</v>
      </c>
      <c r="F193" s="159" t="s">
        <v>29</v>
      </c>
      <c r="G193" s="1">
        <v>23</v>
      </c>
      <c r="H193" s="1">
        <v>55</v>
      </c>
      <c r="I193" s="4"/>
      <c r="J193" s="1"/>
      <c r="K193" s="1"/>
      <c r="L193" s="1"/>
      <c r="M193" s="1"/>
      <c r="N193" s="1"/>
      <c r="O193" s="1">
        <v>1</v>
      </c>
      <c r="P193" s="4"/>
      <c r="Q193" s="4"/>
    </row>
    <row r="194" spans="1:18">
      <c r="A194" s="4" t="s">
        <v>17</v>
      </c>
      <c r="B194" s="4" t="s">
        <v>366</v>
      </c>
      <c r="C194" s="161">
        <v>0.58888888888888891</v>
      </c>
      <c r="D194" s="101" t="s">
        <v>45</v>
      </c>
      <c r="E194" s="101" t="s">
        <v>39</v>
      </c>
      <c r="F194" s="159" t="s">
        <v>29</v>
      </c>
      <c r="G194" s="1">
        <v>24</v>
      </c>
      <c r="H194" s="1">
        <v>56</v>
      </c>
      <c r="I194" s="4"/>
      <c r="J194" s="1"/>
      <c r="K194" s="1"/>
      <c r="L194" s="1"/>
      <c r="M194" s="1"/>
      <c r="N194" s="1"/>
      <c r="O194" s="1">
        <v>4</v>
      </c>
      <c r="P194" s="4"/>
      <c r="Q194" s="4"/>
    </row>
    <row r="195" spans="1:18">
      <c r="A195" s="4" t="s">
        <v>17</v>
      </c>
      <c r="B195" s="4" t="s">
        <v>366</v>
      </c>
      <c r="C195" s="161">
        <v>0.59166666666666667</v>
      </c>
      <c r="D195" s="101" t="s">
        <v>45</v>
      </c>
      <c r="E195" s="101" t="s">
        <v>39</v>
      </c>
      <c r="F195" s="159" t="s">
        <v>29</v>
      </c>
      <c r="G195" s="1">
        <v>25</v>
      </c>
      <c r="H195" s="1">
        <v>57</v>
      </c>
      <c r="I195" s="4"/>
      <c r="J195" s="1"/>
      <c r="K195" s="1"/>
      <c r="L195" s="1"/>
      <c r="M195" s="1"/>
      <c r="N195" s="1"/>
      <c r="O195" s="1">
        <v>18</v>
      </c>
      <c r="P195" s="4"/>
      <c r="Q195" s="4"/>
    </row>
    <row r="196" spans="1:18">
      <c r="A196" s="4" t="s">
        <v>17</v>
      </c>
      <c r="B196" s="4" t="s">
        <v>366</v>
      </c>
      <c r="C196" s="161">
        <v>0.60138888888888886</v>
      </c>
      <c r="D196" s="101" t="s">
        <v>45</v>
      </c>
      <c r="E196" s="101" t="s">
        <v>39</v>
      </c>
      <c r="F196" s="159" t="s">
        <v>29</v>
      </c>
      <c r="G196" s="1">
        <v>26</v>
      </c>
      <c r="H196" s="1">
        <v>59</v>
      </c>
      <c r="I196" s="4"/>
      <c r="J196" s="1"/>
      <c r="K196" s="1"/>
      <c r="L196" s="1"/>
      <c r="M196" s="1"/>
      <c r="N196" s="1"/>
      <c r="O196" s="1">
        <v>1</v>
      </c>
      <c r="P196" s="4"/>
      <c r="Q196" s="4"/>
    </row>
    <row r="197" spans="1:18">
      <c r="A197" s="4" t="s">
        <v>17</v>
      </c>
      <c r="B197" s="4" t="s">
        <v>366</v>
      </c>
      <c r="C197" s="161">
        <v>0.60555555555555551</v>
      </c>
      <c r="D197" s="101" t="s">
        <v>45</v>
      </c>
      <c r="E197" s="101" t="s">
        <v>39</v>
      </c>
      <c r="F197" s="159" t="s">
        <v>29</v>
      </c>
      <c r="G197" s="1">
        <v>27</v>
      </c>
      <c r="H197" s="1">
        <v>60</v>
      </c>
      <c r="I197" s="4"/>
      <c r="J197" s="1"/>
      <c r="K197" s="1"/>
      <c r="L197" s="1"/>
      <c r="M197" s="1"/>
      <c r="N197" s="1"/>
      <c r="O197" s="1">
        <v>1</v>
      </c>
      <c r="P197" s="4"/>
      <c r="Q197" s="4"/>
    </row>
    <row r="198" spans="1:18">
      <c r="A198" s="4" t="s">
        <v>17</v>
      </c>
      <c r="B198" s="4" t="s">
        <v>366</v>
      </c>
      <c r="C198" s="161">
        <v>0.6118055555555556</v>
      </c>
      <c r="D198" s="101" t="s">
        <v>45</v>
      </c>
      <c r="E198" s="101" t="s">
        <v>39</v>
      </c>
      <c r="F198" s="159" t="s">
        <v>29</v>
      </c>
      <c r="G198" s="1">
        <v>28</v>
      </c>
      <c r="H198" s="1">
        <v>61</v>
      </c>
      <c r="I198" s="4"/>
      <c r="J198" s="1"/>
      <c r="K198" s="1"/>
      <c r="L198" s="1"/>
      <c r="M198" s="1"/>
      <c r="N198" s="1"/>
      <c r="O198" s="1">
        <v>8</v>
      </c>
      <c r="P198" s="4"/>
      <c r="Q198" s="4"/>
    </row>
    <row r="199" spans="1:18">
      <c r="A199" s="4" t="s">
        <v>17</v>
      </c>
      <c r="B199" s="4" t="s">
        <v>366</v>
      </c>
      <c r="C199" s="161">
        <v>0.6166666666666667</v>
      </c>
      <c r="D199" s="101" t="s">
        <v>45</v>
      </c>
      <c r="E199" s="101" t="s">
        <v>39</v>
      </c>
      <c r="F199" s="159" t="s">
        <v>29</v>
      </c>
      <c r="G199" s="1">
        <v>29</v>
      </c>
      <c r="H199" s="1">
        <v>62</v>
      </c>
      <c r="I199" s="4"/>
      <c r="J199" s="1"/>
      <c r="K199" s="1"/>
      <c r="L199" s="1"/>
      <c r="M199" s="1"/>
      <c r="N199" s="1"/>
      <c r="O199" s="1">
        <v>8</v>
      </c>
      <c r="P199" s="4"/>
      <c r="Q199" s="4"/>
    </row>
    <row r="200" spans="1:18">
      <c r="A200" s="4" t="s">
        <v>17</v>
      </c>
      <c r="B200" s="4" t="s">
        <v>366</v>
      </c>
      <c r="C200" s="161">
        <v>0.64652777777777781</v>
      </c>
      <c r="D200" s="101" t="s">
        <v>45</v>
      </c>
      <c r="E200" s="101" t="s">
        <v>39</v>
      </c>
      <c r="F200" s="159" t="s">
        <v>29</v>
      </c>
      <c r="G200" s="1">
        <v>30</v>
      </c>
      <c r="H200" s="1">
        <v>65</v>
      </c>
      <c r="I200" s="4"/>
      <c r="J200" s="1"/>
      <c r="K200" s="1"/>
      <c r="L200" s="1"/>
      <c r="M200" s="1"/>
      <c r="N200" s="1"/>
      <c r="O200" s="1">
        <v>18</v>
      </c>
      <c r="P200" s="4"/>
      <c r="Q200" s="4"/>
    </row>
    <row r="201" spans="1:18" s="86" customFormat="1">
      <c r="J201" s="86">
        <f>SUM(J136:J200)</f>
        <v>20</v>
      </c>
      <c r="K201" s="86">
        <f t="shared" ref="K201:O201" si="4">SUM(K136:K200)</f>
        <v>87</v>
      </c>
      <c r="L201" s="86">
        <f t="shared" si="4"/>
        <v>25</v>
      </c>
      <c r="M201" s="86">
        <f t="shared" si="4"/>
        <v>15</v>
      </c>
      <c r="N201" s="86">
        <f t="shared" si="4"/>
        <v>45</v>
      </c>
      <c r="O201" s="86">
        <f t="shared" si="4"/>
        <v>174</v>
      </c>
      <c r="R201" s="89">
        <f>SUM(J201:Q201)</f>
        <v>366</v>
      </c>
    </row>
    <row r="203" spans="1:18">
      <c r="R203" s="116">
        <f>SUM(R201,R135,R93,R79)</f>
        <v>828</v>
      </c>
    </row>
    <row r="205" spans="1:18">
      <c r="J205">
        <f>J201+J135+J93+J79</f>
        <v>50</v>
      </c>
      <c r="K205">
        <f t="shared" ref="K205:O205" si="5">K201+K135+K93+K79</f>
        <v>215</v>
      </c>
      <c r="L205">
        <f t="shared" si="5"/>
        <v>61</v>
      </c>
      <c r="M205">
        <f t="shared" si="5"/>
        <v>55</v>
      </c>
      <c r="N205">
        <f t="shared" si="5"/>
        <v>111</v>
      </c>
      <c r="O205">
        <f t="shared" si="5"/>
        <v>336</v>
      </c>
    </row>
    <row r="223" ht="51.75" customHeight="1"/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A1:Q222"/>
  <sheetViews>
    <sheetView zoomScale="60" zoomScaleNormal="60" workbookViewId="0">
      <pane ySplit="1" topLeftCell="A175" activePane="bottomLeft" state="frozen"/>
      <selection pane="bottomLeft" activeCell="Q211" sqref="Q211"/>
    </sheetView>
  </sheetViews>
  <sheetFormatPr defaultColWidth="11.42578125" defaultRowHeight="15"/>
  <cols>
    <col min="3" max="3" width="17.28515625" customWidth="1"/>
    <col min="5" max="5" width="14.7109375" customWidth="1"/>
    <col min="6" max="6" width="31.28515625" customWidth="1"/>
    <col min="8" max="8" width="18.7109375" customWidth="1"/>
    <col min="14" max="14" width="13.5703125" customWidth="1"/>
    <col min="16" max="16" width="15.7109375" customWidth="1"/>
    <col min="17" max="17" width="23.140625" style="86" customWidth="1"/>
  </cols>
  <sheetData>
    <row r="1" spans="1:17" s="116" customFormat="1" ht="28.5" customHeight="1">
      <c r="A1" s="188" t="s">
        <v>367</v>
      </c>
      <c r="B1" s="189" t="s">
        <v>368</v>
      </c>
      <c r="C1" s="189" t="s">
        <v>369</v>
      </c>
      <c r="D1" s="189" t="s">
        <v>3</v>
      </c>
      <c r="E1" s="189" t="s">
        <v>4</v>
      </c>
      <c r="F1" s="189" t="s">
        <v>5</v>
      </c>
      <c r="G1" s="189" t="s">
        <v>6</v>
      </c>
      <c r="H1" s="189" t="s">
        <v>7</v>
      </c>
      <c r="I1" s="188" t="s">
        <v>8</v>
      </c>
      <c r="J1" s="190" t="s">
        <v>9</v>
      </c>
      <c r="K1" s="190" t="s">
        <v>10</v>
      </c>
      <c r="L1" s="190" t="s">
        <v>11</v>
      </c>
      <c r="M1" s="190" t="s">
        <v>12</v>
      </c>
      <c r="N1" s="190" t="s">
        <v>13</v>
      </c>
      <c r="O1" s="190" t="s">
        <v>14</v>
      </c>
      <c r="P1" s="190" t="s">
        <v>15</v>
      </c>
      <c r="Q1" s="180" t="s">
        <v>16</v>
      </c>
    </row>
    <row r="2" spans="1:17">
      <c r="A2" s="4" t="s">
        <v>17</v>
      </c>
      <c r="B2" s="164">
        <v>41372</v>
      </c>
      <c r="C2" s="9">
        <v>0.47430555555555554</v>
      </c>
      <c r="D2" s="7" t="s">
        <v>19</v>
      </c>
      <c r="E2" s="7" t="s">
        <v>370</v>
      </c>
      <c r="F2" s="7" t="s">
        <v>371</v>
      </c>
      <c r="G2" s="7">
        <v>1</v>
      </c>
      <c r="H2" s="4"/>
      <c r="I2" s="4"/>
      <c r="J2" s="1">
        <v>1</v>
      </c>
      <c r="K2" s="1">
        <v>4</v>
      </c>
      <c r="L2" s="1">
        <v>4</v>
      </c>
      <c r="M2" s="1"/>
      <c r="N2" s="1"/>
      <c r="O2" s="1"/>
      <c r="P2" s="4"/>
      <c r="Q2" s="80"/>
    </row>
    <row r="3" spans="1:17">
      <c r="A3" s="4" t="s">
        <v>17</v>
      </c>
      <c r="B3" s="164">
        <v>41372</v>
      </c>
      <c r="C3" s="9">
        <v>0.4770833333333333</v>
      </c>
      <c r="D3" s="7" t="s">
        <v>19</v>
      </c>
      <c r="E3" s="7" t="s">
        <v>370</v>
      </c>
      <c r="F3" s="7" t="s">
        <v>371</v>
      </c>
      <c r="G3" s="7">
        <v>2</v>
      </c>
      <c r="H3" s="4"/>
      <c r="I3" s="4"/>
      <c r="J3" s="1">
        <v>1</v>
      </c>
      <c r="K3" s="1">
        <v>4</v>
      </c>
      <c r="L3" s="1">
        <v>2</v>
      </c>
      <c r="M3" s="1"/>
      <c r="N3" s="1"/>
      <c r="O3" s="1"/>
      <c r="P3" s="4"/>
      <c r="Q3" s="80"/>
    </row>
    <row r="4" spans="1:17">
      <c r="A4" s="4" t="s">
        <v>17</v>
      </c>
      <c r="B4" s="164">
        <v>41372</v>
      </c>
      <c r="C4" s="10" t="s">
        <v>372</v>
      </c>
      <c r="D4" s="7" t="s">
        <v>19</v>
      </c>
      <c r="E4" s="7" t="s">
        <v>370</v>
      </c>
      <c r="F4" s="7" t="s">
        <v>371</v>
      </c>
      <c r="G4" s="7">
        <v>3</v>
      </c>
      <c r="H4" s="4"/>
      <c r="I4" s="4"/>
      <c r="J4" s="1"/>
      <c r="K4" s="1"/>
      <c r="L4" s="1"/>
      <c r="M4" s="1">
        <v>1</v>
      </c>
      <c r="N4" s="1"/>
      <c r="O4" s="1"/>
      <c r="P4" s="4"/>
      <c r="Q4" s="80"/>
    </row>
    <row r="5" spans="1:17">
      <c r="A5" s="4" t="s">
        <v>17</v>
      </c>
      <c r="B5" s="164">
        <v>41372</v>
      </c>
      <c r="C5" s="10">
        <v>0.49652777777777773</v>
      </c>
      <c r="D5" s="7" t="s">
        <v>19</v>
      </c>
      <c r="E5" s="7" t="s">
        <v>370</v>
      </c>
      <c r="F5" s="7" t="s">
        <v>371</v>
      </c>
      <c r="G5" s="7">
        <v>4</v>
      </c>
      <c r="H5" s="4"/>
      <c r="I5" s="4"/>
      <c r="J5" s="1"/>
      <c r="K5" s="1"/>
      <c r="L5" s="1"/>
      <c r="M5" s="1"/>
      <c r="N5" s="1"/>
      <c r="O5" s="1">
        <v>1</v>
      </c>
      <c r="P5" s="4"/>
      <c r="Q5" s="80"/>
    </row>
    <row r="6" spans="1:17">
      <c r="A6" s="4" t="s">
        <v>17</v>
      </c>
      <c r="B6" s="164">
        <v>41372</v>
      </c>
      <c r="C6" s="10">
        <v>0.5</v>
      </c>
      <c r="D6" s="7" t="s">
        <v>19</v>
      </c>
      <c r="E6" s="7" t="s">
        <v>370</v>
      </c>
      <c r="F6" s="7" t="s">
        <v>371</v>
      </c>
      <c r="G6" s="7">
        <v>5</v>
      </c>
      <c r="H6" s="4"/>
      <c r="I6" s="4"/>
      <c r="J6" s="1"/>
      <c r="K6" s="1"/>
      <c r="L6" s="1"/>
      <c r="M6" s="1">
        <v>1</v>
      </c>
      <c r="N6" s="1"/>
      <c r="O6" s="1"/>
      <c r="P6" s="4"/>
      <c r="Q6" s="80"/>
    </row>
    <row r="7" spans="1:17">
      <c r="A7" s="4" t="s">
        <v>17</v>
      </c>
      <c r="B7" s="164">
        <v>41372</v>
      </c>
      <c r="C7" s="10">
        <v>0.54722222222222217</v>
      </c>
      <c r="D7" s="7" t="s">
        <v>19</v>
      </c>
      <c r="E7" s="7" t="s">
        <v>370</v>
      </c>
      <c r="F7" s="7" t="s">
        <v>371</v>
      </c>
      <c r="G7" s="7">
        <v>6</v>
      </c>
      <c r="H7" s="4"/>
      <c r="I7" s="4"/>
      <c r="J7" s="1"/>
      <c r="K7" s="1"/>
      <c r="L7" s="1"/>
      <c r="M7" s="1"/>
      <c r="N7" s="1">
        <v>3</v>
      </c>
      <c r="O7" s="1"/>
      <c r="P7" s="4"/>
      <c r="Q7" s="80"/>
    </row>
    <row r="8" spans="1:17">
      <c r="A8" s="4" t="s">
        <v>17</v>
      </c>
      <c r="B8" s="164">
        <v>41372</v>
      </c>
      <c r="C8" s="10">
        <v>0.56180555555555556</v>
      </c>
      <c r="D8" s="7" t="s">
        <v>19</v>
      </c>
      <c r="E8" s="7" t="s">
        <v>370</v>
      </c>
      <c r="F8" s="7" t="s">
        <v>371</v>
      </c>
      <c r="G8" s="7">
        <v>7</v>
      </c>
      <c r="H8" s="4"/>
      <c r="I8" s="4"/>
      <c r="J8" s="1">
        <v>1</v>
      </c>
      <c r="K8" s="1">
        <v>4</v>
      </c>
      <c r="L8" s="1">
        <v>3</v>
      </c>
      <c r="M8" s="1"/>
      <c r="N8" s="1"/>
      <c r="O8" s="1"/>
      <c r="P8" s="4"/>
      <c r="Q8" s="80"/>
    </row>
    <row r="9" spans="1:17">
      <c r="A9" s="4" t="s">
        <v>17</v>
      </c>
      <c r="B9" s="164">
        <v>41372</v>
      </c>
      <c r="C9" s="10">
        <v>0.58125000000000004</v>
      </c>
      <c r="D9" s="7" t="s">
        <v>19</v>
      </c>
      <c r="E9" s="7" t="s">
        <v>370</v>
      </c>
      <c r="F9" s="7" t="s">
        <v>371</v>
      </c>
      <c r="G9" s="7">
        <v>8</v>
      </c>
      <c r="H9" s="4"/>
      <c r="I9" s="4"/>
      <c r="J9" s="1">
        <v>1</v>
      </c>
      <c r="K9" s="1">
        <v>3</v>
      </c>
      <c r="L9" s="1">
        <v>1</v>
      </c>
      <c r="M9" s="1"/>
      <c r="N9" s="1"/>
      <c r="O9" s="1"/>
      <c r="P9" s="4"/>
      <c r="Q9" s="80"/>
    </row>
    <row r="10" spans="1:17">
      <c r="A10" s="4" t="s">
        <v>17</v>
      </c>
      <c r="B10" s="164">
        <v>41372</v>
      </c>
      <c r="C10" s="10">
        <v>0.59236111111111112</v>
      </c>
      <c r="D10" s="7" t="s">
        <v>19</v>
      </c>
      <c r="E10" s="7" t="s">
        <v>370</v>
      </c>
      <c r="F10" s="7" t="s">
        <v>371</v>
      </c>
      <c r="G10" s="7">
        <v>9</v>
      </c>
      <c r="H10" s="4"/>
      <c r="I10" s="4"/>
      <c r="J10" s="1">
        <v>1</v>
      </c>
      <c r="K10" s="1">
        <v>5</v>
      </c>
      <c r="L10" s="1">
        <v>3</v>
      </c>
      <c r="M10" s="1"/>
      <c r="N10" s="1"/>
      <c r="O10" s="1"/>
      <c r="P10" s="4"/>
      <c r="Q10" s="80"/>
    </row>
    <row r="11" spans="1:17">
      <c r="A11" s="4" t="s">
        <v>17</v>
      </c>
      <c r="B11" s="164">
        <v>41372</v>
      </c>
      <c r="C11" s="10">
        <v>0.59861111111111109</v>
      </c>
      <c r="D11" s="7" t="s">
        <v>19</v>
      </c>
      <c r="E11" s="7" t="s">
        <v>370</v>
      </c>
      <c r="F11" s="7" t="s">
        <v>371</v>
      </c>
      <c r="G11" s="7">
        <v>10</v>
      </c>
      <c r="H11" s="4"/>
      <c r="I11" s="4"/>
      <c r="J11" s="1">
        <v>1</v>
      </c>
      <c r="K11" s="1">
        <v>6</v>
      </c>
      <c r="L11" s="1">
        <v>1</v>
      </c>
      <c r="M11" s="1"/>
      <c r="N11" s="1"/>
      <c r="O11" s="1"/>
      <c r="P11" s="4"/>
      <c r="Q11" s="80"/>
    </row>
    <row r="12" spans="1:17">
      <c r="A12" s="4" t="s">
        <v>17</v>
      </c>
      <c r="B12" s="164">
        <v>41372</v>
      </c>
      <c r="C12" s="10">
        <v>0.61527777777777781</v>
      </c>
      <c r="D12" s="7" t="s">
        <v>19</v>
      </c>
      <c r="E12" s="7" t="s">
        <v>370</v>
      </c>
      <c r="F12" s="7" t="s">
        <v>371</v>
      </c>
      <c r="G12" s="7">
        <v>11</v>
      </c>
      <c r="H12" s="4"/>
      <c r="I12" s="4"/>
      <c r="J12" s="1">
        <v>1</v>
      </c>
      <c r="K12" s="1">
        <v>5</v>
      </c>
      <c r="L12" s="1">
        <v>3</v>
      </c>
      <c r="M12" s="1"/>
      <c r="N12" s="1"/>
      <c r="O12" s="1"/>
      <c r="P12" s="4"/>
      <c r="Q12" s="80"/>
    </row>
    <row r="13" spans="1:17">
      <c r="A13" s="4" t="s">
        <v>17</v>
      </c>
      <c r="B13" s="164">
        <v>41372</v>
      </c>
      <c r="C13" s="10">
        <v>0.66874999999999996</v>
      </c>
      <c r="D13" s="7" t="s">
        <v>19</v>
      </c>
      <c r="E13" s="7" t="s">
        <v>370</v>
      </c>
      <c r="F13" s="7" t="s">
        <v>371</v>
      </c>
      <c r="G13" s="7">
        <v>12</v>
      </c>
      <c r="H13" s="4"/>
      <c r="I13" s="4"/>
      <c r="J13" s="1">
        <v>1</v>
      </c>
      <c r="K13" s="1">
        <v>3</v>
      </c>
      <c r="L13" s="1">
        <v>1</v>
      </c>
      <c r="M13" s="1"/>
      <c r="N13" s="1"/>
      <c r="O13" s="1"/>
      <c r="P13" s="4"/>
      <c r="Q13" s="80"/>
    </row>
    <row r="14" spans="1:17">
      <c r="A14" s="4" t="s">
        <v>17</v>
      </c>
      <c r="B14" s="164">
        <v>41372</v>
      </c>
      <c r="C14" s="10">
        <v>0.41111111111111115</v>
      </c>
      <c r="D14" s="7" t="s">
        <v>19</v>
      </c>
      <c r="E14" s="7" t="s">
        <v>370</v>
      </c>
      <c r="F14" s="7" t="s">
        <v>373</v>
      </c>
      <c r="G14" s="8">
        <v>1</v>
      </c>
      <c r="H14" s="4"/>
      <c r="I14" s="4"/>
      <c r="J14" s="1">
        <v>1</v>
      </c>
      <c r="K14" s="1">
        <v>4</v>
      </c>
      <c r="L14" s="1">
        <v>4</v>
      </c>
      <c r="M14" s="1"/>
      <c r="N14" s="1"/>
      <c r="O14" s="4"/>
      <c r="P14" s="4"/>
      <c r="Q14" s="80"/>
    </row>
    <row r="15" spans="1:17">
      <c r="A15" s="4" t="s">
        <v>17</v>
      </c>
      <c r="B15" s="164">
        <v>41372</v>
      </c>
      <c r="C15" s="10">
        <v>0.4145833333333333</v>
      </c>
      <c r="D15" s="7" t="s">
        <v>19</v>
      </c>
      <c r="E15" s="7" t="s">
        <v>370</v>
      </c>
      <c r="F15" s="7" t="s">
        <v>373</v>
      </c>
      <c r="G15" s="8">
        <v>2</v>
      </c>
      <c r="H15" s="4"/>
      <c r="I15" s="4"/>
      <c r="J15" s="1"/>
      <c r="K15" s="1"/>
      <c r="L15" s="1"/>
      <c r="M15" s="1"/>
      <c r="N15" s="1">
        <v>3</v>
      </c>
      <c r="O15" s="4"/>
      <c r="P15" s="4"/>
      <c r="Q15" s="80"/>
    </row>
    <row r="16" spans="1:17">
      <c r="A16" s="4" t="s">
        <v>17</v>
      </c>
      <c r="B16" s="164">
        <v>41372</v>
      </c>
      <c r="C16" s="10">
        <v>0.47083333333333338</v>
      </c>
      <c r="D16" s="7" t="s">
        <v>19</v>
      </c>
      <c r="E16" s="7" t="s">
        <v>370</v>
      </c>
      <c r="F16" s="7" t="s">
        <v>373</v>
      </c>
      <c r="G16" s="8">
        <v>3</v>
      </c>
      <c r="H16" s="4"/>
      <c r="I16" s="4"/>
      <c r="J16" s="1"/>
      <c r="K16" s="1"/>
      <c r="L16" s="1"/>
      <c r="M16" s="1">
        <v>1</v>
      </c>
      <c r="N16" s="1"/>
      <c r="O16" s="4"/>
      <c r="P16" s="4"/>
      <c r="Q16" s="80"/>
    </row>
    <row r="17" spans="1:17">
      <c r="A17" s="4" t="s">
        <v>17</v>
      </c>
      <c r="B17" s="164">
        <v>41372</v>
      </c>
      <c r="C17" s="10">
        <v>0.51666666666666672</v>
      </c>
      <c r="D17" s="7" t="s">
        <v>19</v>
      </c>
      <c r="E17" s="7" t="s">
        <v>370</v>
      </c>
      <c r="F17" s="7" t="s">
        <v>373</v>
      </c>
      <c r="G17" s="8">
        <v>4</v>
      </c>
      <c r="H17" s="4"/>
      <c r="I17" s="4"/>
      <c r="J17" s="1">
        <v>1</v>
      </c>
      <c r="K17" s="1">
        <v>4</v>
      </c>
      <c r="L17" s="1">
        <v>3</v>
      </c>
      <c r="M17" s="1"/>
      <c r="N17" s="1"/>
      <c r="O17" s="4"/>
      <c r="P17" s="4"/>
      <c r="Q17" s="80"/>
    </row>
    <row r="18" spans="1:17">
      <c r="A18" s="4" t="s">
        <v>17</v>
      </c>
      <c r="B18" s="164">
        <v>41372</v>
      </c>
      <c r="C18" s="10">
        <v>0.55138888888888882</v>
      </c>
      <c r="D18" s="7" t="s">
        <v>19</v>
      </c>
      <c r="E18" s="7" t="s">
        <v>370</v>
      </c>
      <c r="F18" s="7" t="s">
        <v>373</v>
      </c>
      <c r="G18" s="1">
        <v>5</v>
      </c>
      <c r="H18" s="4"/>
      <c r="I18" s="4"/>
      <c r="J18" s="1" t="s">
        <v>298</v>
      </c>
      <c r="K18" s="1" t="s">
        <v>298</v>
      </c>
      <c r="L18" s="1" t="s">
        <v>298</v>
      </c>
      <c r="M18" s="1"/>
      <c r="N18" s="1">
        <v>2</v>
      </c>
      <c r="O18" s="4"/>
      <c r="P18" s="4"/>
      <c r="Q18" s="80"/>
    </row>
    <row r="19" spans="1:17">
      <c r="A19" s="4" t="s">
        <v>17</v>
      </c>
      <c r="B19" s="164">
        <v>41372</v>
      </c>
      <c r="C19" s="10">
        <v>0.56805555555555554</v>
      </c>
      <c r="D19" s="7" t="s">
        <v>19</v>
      </c>
      <c r="E19" s="7" t="s">
        <v>370</v>
      </c>
      <c r="F19" s="7" t="s">
        <v>373</v>
      </c>
      <c r="G19" s="1">
        <v>6</v>
      </c>
      <c r="H19" s="4"/>
      <c r="I19" s="4"/>
      <c r="J19" s="1">
        <v>1</v>
      </c>
      <c r="K19" s="1">
        <v>2</v>
      </c>
      <c r="L19" s="1">
        <v>1</v>
      </c>
      <c r="M19" s="1"/>
      <c r="N19" s="1"/>
      <c r="O19" s="4"/>
      <c r="P19" s="4"/>
      <c r="Q19" s="80"/>
    </row>
    <row r="20" spans="1:17">
      <c r="A20" s="4" t="s">
        <v>17</v>
      </c>
      <c r="B20" s="164">
        <v>41372</v>
      </c>
      <c r="C20" s="10">
        <v>0.57152777777777775</v>
      </c>
      <c r="D20" s="7" t="s">
        <v>19</v>
      </c>
      <c r="E20" s="7" t="s">
        <v>370</v>
      </c>
      <c r="F20" s="7" t="s">
        <v>373</v>
      </c>
      <c r="G20" s="1">
        <v>7</v>
      </c>
      <c r="H20" s="4"/>
      <c r="I20" s="4"/>
      <c r="J20" s="1"/>
      <c r="K20" s="1"/>
      <c r="L20" s="1"/>
      <c r="M20" s="1">
        <v>1</v>
      </c>
      <c r="N20" s="1"/>
      <c r="O20" s="4"/>
      <c r="P20" s="4"/>
      <c r="Q20" s="80"/>
    </row>
    <row r="21" spans="1:17">
      <c r="A21" s="4" t="s">
        <v>17</v>
      </c>
      <c r="B21" s="164">
        <v>41372</v>
      </c>
      <c r="C21" s="10">
        <v>0.59513888888888888</v>
      </c>
      <c r="D21" s="7" t="s">
        <v>19</v>
      </c>
      <c r="E21" s="7" t="s">
        <v>370</v>
      </c>
      <c r="F21" s="7" t="s">
        <v>373</v>
      </c>
      <c r="G21" s="1">
        <v>8</v>
      </c>
      <c r="H21" s="4"/>
      <c r="I21" s="4"/>
      <c r="J21" s="1"/>
      <c r="K21" s="1"/>
      <c r="L21" s="1"/>
      <c r="M21" s="1"/>
      <c r="N21" s="1">
        <v>2</v>
      </c>
      <c r="O21" s="4"/>
      <c r="P21" s="4"/>
      <c r="Q21" s="80"/>
    </row>
    <row r="22" spans="1:17">
      <c r="A22" s="4" t="s">
        <v>17</v>
      </c>
      <c r="B22" s="164">
        <v>41372</v>
      </c>
      <c r="C22" s="10">
        <v>0.60763888888888895</v>
      </c>
      <c r="D22" s="7" t="s">
        <v>19</v>
      </c>
      <c r="E22" s="7" t="s">
        <v>370</v>
      </c>
      <c r="F22" s="7" t="s">
        <v>373</v>
      </c>
      <c r="G22" s="1">
        <v>9</v>
      </c>
      <c r="H22" s="4"/>
      <c r="I22" s="4"/>
      <c r="J22" s="1">
        <v>1</v>
      </c>
      <c r="K22" s="1">
        <v>6</v>
      </c>
      <c r="L22" s="1">
        <v>2</v>
      </c>
      <c r="M22" s="1"/>
      <c r="N22" s="1"/>
      <c r="O22" s="4"/>
      <c r="P22" s="4"/>
      <c r="Q22" s="80"/>
    </row>
    <row r="23" spans="1:17">
      <c r="A23" s="4" t="s">
        <v>17</v>
      </c>
      <c r="B23" s="164">
        <v>41372</v>
      </c>
      <c r="C23" s="10">
        <v>0.60833333333333328</v>
      </c>
      <c r="D23" s="7" t="s">
        <v>19</v>
      </c>
      <c r="E23" s="7" t="s">
        <v>370</v>
      </c>
      <c r="F23" s="7" t="s">
        <v>373</v>
      </c>
      <c r="G23" s="1">
        <v>10</v>
      </c>
      <c r="H23" s="4"/>
      <c r="I23" s="4"/>
      <c r="J23" s="1">
        <v>1</v>
      </c>
      <c r="K23" s="1">
        <v>4</v>
      </c>
      <c r="L23" s="1">
        <v>2</v>
      </c>
      <c r="M23" s="1"/>
      <c r="N23" s="1"/>
      <c r="O23" s="4"/>
      <c r="P23" s="4"/>
      <c r="Q23" s="80"/>
    </row>
    <row r="24" spans="1:17">
      <c r="A24" s="4" t="s">
        <v>17</v>
      </c>
      <c r="B24" s="164">
        <v>41372</v>
      </c>
      <c r="C24" s="10">
        <v>0.61944444444444446</v>
      </c>
      <c r="D24" s="7" t="s">
        <v>19</v>
      </c>
      <c r="E24" s="7" t="s">
        <v>370</v>
      </c>
      <c r="F24" s="7" t="s">
        <v>373</v>
      </c>
      <c r="G24" s="1">
        <v>11</v>
      </c>
      <c r="H24" s="4"/>
      <c r="I24" s="4"/>
      <c r="J24" s="4"/>
      <c r="K24" s="4"/>
      <c r="L24" s="4"/>
      <c r="M24" s="1"/>
      <c r="N24" s="1">
        <v>2</v>
      </c>
      <c r="O24" s="4"/>
      <c r="P24" s="4"/>
      <c r="Q24" s="80"/>
    </row>
    <row r="25" spans="1:17">
      <c r="A25" s="4" t="s">
        <v>17</v>
      </c>
      <c r="B25" s="164">
        <v>41372</v>
      </c>
      <c r="C25" s="10">
        <v>0.62291666666666667</v>
      </c>
      <c r="D25" s="7" t="s">
        <v>19</v>
      </c>
      <c r="E25" s="7" t="s">
        <v>370</v>
      </c>
      <c r="F25" s="7" t="s">
        <v>373</v>
      </c>
      <c r="G25" s="1">
        <v>12</v>
      </c>
      <c r="H25" s="4"/>
      <c r="I25" s="4"/>
      <c r="J25" s="4"/>
      <c r="K25" s="4"/>
      <c r="L25" s="4"/>
      <c r="M25" s="1"/>
      <c r="N25" s="1">
        <v>5</v>
      </c>
      <c r="O25" s="4"/>
      <c r="P25" s="4"/>
      <c r="Q25" s="80"/>
    </row>
    <row r="26" spans="1:17">
      <c r="A26" s="4" t="s">
        <v>17</v>
      </c>
      <c r="B26" s="164">
        <v>41372</v>
      </c>
      <c r="C26" s="10">
        <v>0.46736111111111112</v>
      </c>
      <c r="D26" s="7" t="s">
        <v>19</v>
      </c>
      <c r="E26" s="7" t="s">
        <v>370</v>
      </c>
      <c r="F26" s="7" t="s">
        <v>374</v>
      </c>
      <c r="G26" s="1">
        <v>1</v>
      </c>
      <c r="H26" s="4"/>
      <c r="I26" s="4"/>
      <c r="J26" s="1">
        <v>1</v>
      </c>
      <c r="K26" s="1">
        <v>4</v>
      </c>
      <c r="L26" s="1">
        <v>2</v>
      </c>
      <c r="M26" s="1"/>
      <c r="N26" s="1"/>
      <c r="O26" s="1"/>
      <c r="P26" s="4"/>
      <c r="Q26" s="80"/>
    </row>
    <row r="27" spans="1:17">
      <c r="A27" s="4" t="s">
        <v>17</v>
      </c>
      <c r="B27" s="164">
        <v>41372</v>
      </c>
      <c r="C27" s="10">
        <v>0.48958333333333331</v>
      </c>
      <c r="D27" s="7" t="s">
        <v>19</v>
      </c>
      <c r="E27" s="7" t="s">
        <v>370</v>
      </c>
      <c r="F27" s="7" t="s">
        <v>374</v>
      </c>
      <c r="G27" s="1">
        <v>2</v>
      </c>
      <c r="H27" s="4"/>
      <c r="I27" s="4"/>
      <c r="J27" s="1">
        <v>1</v>
      </c>
      <c r="K27" s="1">
        <v>2</v>
      </c>
      <c r="L27" s="1">
        <v>1</v>
      </c>
      <c r="M27" s="1"/>
      <c r="N27" s="1"/>
      <c r="O27" s="1"/>
      <c r="P27" s="4"/>
      <c r="Q27" s="80"/>
    </row>
    <row r="28" spans="1:17">
      <c r="A28" s="4" t="s">
        <v>17</v>
      </c>
      <c r="B28" s="164">
        <v>41372</v>
      </c>
      <c r="C28" s="10">
        <v>0.51875000000000004</v>
      </c>
      <c r="D28" s="7" t="s">
        <v>19</v>
      </c>
      <c r="E28" s="7" t="s">
        <v>370</v>
      </c>
      <c r="F28" s="7" t="s">
        <v>374</v>
      </c>
      <c r="G28" s="1">
        <v>3</v>
      </c>
      <c r="H28" s="4"/>
      <c r="I28" s="4"/>
      <c r="J28" s="1">
        <v>1</v>
      </c>
      <c r="K28" s="1">
        <v>2</v>
      </c>
      <c r="L28" s="1"/>
      <c r="M28" s="1"/>
      <c r="N28" s="1"/>
      <c r="O28" s="1"/>
      <c r="P28" s="4"/>
      <c r="Q28" s="80"/>
    </row>
    <row r="29" spans="1:17">
      <c r="A29" s="4" t="s">
        <v>17</v>
      </c>
      <c r="B29" s="164">
        <v>41372</v>
      </c>
      <c r="C29" s="10">
        <v>0.52569444444444446</v>
      </c>
      <c r="D29" s="7" t="s">
        <v>19</v>
      </c>
      <c r="E29" s="7" t="s">
        <v>370</v>
      </c>
      <c r="F29" s="7" t="s">
        <v>374</v>
      </c>
      <c r="G29" s="1">
        <v>4</v>
      </c>
      <c r="H29" s="4"/>
      <c r="I29" s="4"/>
      <c r="J29" s="1">
        <v>1</v>
      </c>
      <c r="K29" s="1">
        <v>6</v>
      </c>
      <c r="L29" s="1">
        <v>2</v>
      </c>
      <c r="M29" s="1"/>
      <c r="N29" s="1"/>
      <c r="O29" s="1"/>
      <c r="P29" s="4"/>
      <c r="Q29" s="80"/>
    </row>
    <row r="30" spans="1:17">
      <c r="A30" s="4" t="s">
        <v>17</v>
      </c>
      <c r="B30" s="164">
        <v>41372</v>
      </c>
      <c r="C30" s="10">
        <v>0.54166666666666663</v>
      </c>
      <c r="D30" s="7" t="s">
        <v>19</v>
      </c>
      <c r="E30" s="7" t="s">
        <v>370</v>
      </c>
      <c r="F30" s="7" t="s">
        <v>374</v>
      </c>
      <c r="G30" s="1">
        <v>6</v>
      </c>
      <c r="H30" s="4"/>
      <c r="I30" s="4"/>
      <c r="J30" s="1"/>
      <c r="K30" s="1"/>
      <c r="L30" s="1"/>
      <c r="M30" s="1">
        <v>1</v>
      </c>
      <c r="N30" s="1"/>
      <c r="O30" s="1"/>
      <c r="P30" s="4"/>
      <c r="Q30" s="80"/>
    </row>
    <row r="31" spans="1:17">
      <c r="A31" s="4" t="s">
        <v>17</v>
      </c>
      <c r="B31" s="164">
        <v>41372</v>
      </c>
      <c r="C31" s="10">
        <v>0.54861111111111105</v>
      </c>
      <c r="D31" s="7" t="s">
        <v>19</v>
      </c>
      <c r="E31" s="7" t="s">
        <v>370</v>
      </c>
      <c r="F31" s="7" t="s">
        <v>374</v>
      </c>
      <c r="G31" s="1">
        <v>7</v>
      </c>
      <c r="H31" s="4"/>
      <c r="I31" s="4"/>
      <c r="J31" s="1"/>
      <c r="K31" s="1"/>
      <c r="L31" s="1"/>
      <c r="M31" s="1"/>
      <c r="N31" s="1">
        <v>2</v>
      </c>
      <c r="O31" s="1"/>
      <c r="P31" s="4"/>
      <c r="Q31" s="80"/>
    </row>
    <row r="32" spans="1:17">
      <c r="A32" s="4" t="s">
        <v>17</v>
      </c>
      <c r="B32" s="164">
        <v>41372</v>
      </c>
      <c r="C32" s="10">
        <v>0.58333333333333337</v>
      </c>
      <c r="D32" s="7" t="s">
        <v>19</v>
      </c>
      <c r="E32" s="7" t="s">
        <v>370</v>
      </c>
      <c r="F32" s="7" t="s">
        <v>374</v>
      </c>
      <c r="G32" s="1">
        <v>8</v>
      </c>
      <c r="H32" s="4"/>
      <c r="I32" s="4"/>
      <c r="J32" s="1"/>
      <c r="K32" s="1"/>
      <c r="L32" s="1"/>
      <c r="M32" s="1"/>
      <c r="N32" s="1"/>
      <c r="O32" s="1">
        <v>23</v>
      </c>
      <c r="P32" s="4"/>
      <c r="Q32" s="80"/>
    </row>
    <row r="33" spans="1:17" s="86" customFormat="1">
      <c r="A33" s="80"/>
      <c r="B33" s="165"/>
      <c r="C33" s="82"/>
      <c r="D33" s="163"/>
      <c r="E33" s="163"/>
      <c r="F33" s="163"/>
      <c r="G33" s="85"/>
      <c r="H33" s="80"/>
      <c r="I33" s="80"/>
      <c r="J33" s="85">
        <f>SUM(J2:J32)</f>
        <v>17</v>
      </c>
      <c r="K33" s="85">
        <f t="shared" ref="K33:O33" si="0">SUM(K2:K32)</f>
        <v>68</v>
      </c>
      <c r="L33" s="85">
        <f t="shared" si="0"/>
        <v>35</v>
      </c>
      <c r="M33" s="85">
        <f t="shared" si="0"/>
        <v>5</v>
      </c>
      <c r="N33" s="85">
        <f t="shared" si="0"/>
        <v>19</v>
      </c>
      <c r="O33" s="85">
        <f t="shared" si="0"/>
        <v>24</v>
      </c>
      <c r="P33" s="80"/>
      <c r="Q33" s="80">
        <f>SUM(J33:P33)</f>
        <v>168</v>
      </c>
    </row>
    <row r="34" spans="1:17">
      <c r="A34" s="4" t="s">
        <v>17</v>
      </c>
      <c r="B34" s="164">
        <v>41373</v>
      </c>
      <c r="C34" s="10">
        <v>0.43055555555555558</v>
      </c>
      <c r="D34" s="7" t="s">
        <v>19</v>
      </c>
      <c r="E34" s="7" t="s">
        <v>27</v>
      </c>
      <c r="F34" s="7" t="s">
        <v>286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80"/>
    </row>
    <row r="35" spans="1:17">
      <c r="A35" s="4" t="s">
        <v>17</v>
      </c>
      <c r="B35" s="164">
        <v>41373</v>
      </c>
      <c r="C35" s="10">
        <v>0.4375</v>
      </c>
      <c r="D35" s="7" t="s">
        <v>19</v>
      </c>
      <c r="E35" s="7" t="s">
        <v>27</v>
      </c>
      <c r="F35" s="7" t="s">
        <v>286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80"/>
    </row>
    <row r="36" spans="1:17">
      <c r="A36" s="4" t="s">
        <v>17</v>
      </c>
      <c r="B36" s="164">
        <v>41373</v>
      </c>
      <c r="C36" s="10">
        <v>0.45833333333333331</v>
      </c>
      <c r="D36" s="7" t="s">
        <v>19</v>
      </c>
      <c r="E36" s="7" t="s">
        <v>27</v>
      </c>
      <c r="F36" s="7" t="s">
        <v>286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80"/>
    </row>
    <row r="37" spans="1:17">
      <c r="A37" s="4" t="s">
        <v>17</v>
      </c>
      <c r="B37" s="164">
        <v>41373</v>
      </c>
      <c r="C37" s="10">
        <v>0.46180555555555558</v>
      </c>
      <c r="D37" s="7" t="s">
        <v>19</v>
      </c>
      <c r="E37" s="7" t="s">
        <v>27</v>
      </c>
      <c r="F37" s="7" t="s">
        <v>286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80"/>
    </row>
    <row r="38" spans="1:17">
      <c r="A38" s="4" t="s">
        <v>17</v>
      </c>
      <c r="B38" s="164">
        <v>41373</v>
      </c>
      <c r="C38" s="10">
        <v>0.4777777777777778</v>
      </c>
      <c r="D38" s="7" t="s">
        <v>19</v>
      </c>
      <c r="E38" s="7" t="s">
        <v>27</v>
      </c>
      <c r="F38" s="7" t="s">
        <v>286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80"/>
    </row>
    <row r="39" spans="1:17">
      <c r="A39" s="4" t="s">
        <v>17</v>
      </c>
      <c r="B39" s="164">
        <v>41373</v>
      </c>
      <c r="C39" s="10" t="s">
        <v>375</v>
      </c>
      <c r="D39" s="7" t="s">
        <v>19</v>
      </c>
      <c r="E39" s="7" t="s">
        <v>27</v>
      </c>
      <c r="F39" s="7" t="s">
        <v>286</v>
      </c>
      <c r="G39" s="4"/>
      <c r="H39" s="4"/>
      <c r="I39" s="4"/>
      <c r="J39" s="4"/>
      <c r="K39" s="4"/>
      <c r="L39" s="4"/>
      <c r="M39" s="1">
        <v>1</v>
      </c>
      <c r="N39" s="1"/>
      <c r="O39" s="1"/>
      <c r="P39" s="4">
        <v>1</v>
      </c>
      <c r="Q39" s="80"/>
    </row>
    <row r="40" spans="1:17">
      <c r="A40" s="4" t="s">
        <v>17</v>
      </c>
      <c r="B40" s="164">
        <v>41373</v>
      </c>
      <c r="C40" s="10">
        <v>0.46527777777777773</v>
      </c>
      <c r="D40" s="7" t="s">
        <v>19</v>
      </c>
      <c r="E40" s="7" t="s">
        <v>27</v>
      </c>
      <c r="F40" s="7" t="s">
        <v>28</v>
      </c>
      <c r="G40" s="1">
        <v>1</v>
      </c>
      <c r="H40" s="4"/>
      <c r="I40" s="4"/>
      <c r="J40" s="4"/>
      <c r="K40" s="4"/>
      <c r="L40" s="4"/>
      <c r="M40" s="1"/>
      <c r="N40" s="1">
        <v>2</v>
      </c>
      <c r="O40" s="1"/>
      <c r="P40" s="4"/>
      <c r="Q40" s="80"/>
    </row>
    <row r="41" spans="1:17">
      <c r="A41" s="4" t="s">
        <v>17</v>
      </c>
      <c r="B41" s="164">
        <v>41373</v>
      </c>
      <c r="C41" s="10">
        <v>0.50555555555555554</v>
      </c>
      <c r="D41" s="7" t="s">
        <v>19</v>
      </c>
      <c r="E41" s="7" t="s">
        <v>27</v>
      </c>
      <c r="F41" s="7" t="s">
        <v>28</v>
      </c>
      <c r="G41" s="1">
        <v>2</v>
      </c>
      <c r="H41" s="4"/>
      <c r="I41" s="4"/>
      <c r="J41" s="4"/>
      <c r="K41" s="4"/>
      <c r="L41" s="4"/>
      <c r="M41" s="1">
        <v>1</v>
      </c>
      <c r="N41" s="1"/>
      <c r="O41" s="1"/>
      <c r="P41" s="4"/>
      <c r="Q41" s="80"/>
    </row>
    <row r="42" spans="1:17">
      <c r="A42" s="4" t="s">
        <v>17</v>
      </c>
      <c r="B42" s="164">
        <v>41373</v>
      </c>
      <c r="C42" s="10">
        <v>0.52222222222222225</v>
      </c>
      <c r="D42" s="7" t="s">
        <v>19</v>
      </c>
      <c r="E42" s="7" t="s">
        <v>27</v>
      </c>
      <c r="F42" s="7" t="s">
        <v>28</v>
      </c>
      <c r="G42" s="1">
        <v>3</v>
      </c>
      <c r="H42" s="4"/>
      <c r="I42" s="4"/>
      <c r="J42" s="4"/>
      <c r="K42" s="4"/>
      <c r="L42" s="4"/>
      <c r="M42" s="1"/>
      <c r="N42" s="1">
        <v>6</v>
      </c>
      <c r="O42" s="1"/>
      <c r="P42" s="4"/>
      <c r="Q42" s="80"/>
    </row>
    <row r="43" spans="1:17">
      <c r="A43" s="4" t="s">
        <v>17</v>
      </c>
      <c r="B43" s="164">
        <v>41373</v>
      </c>
      <c r="C43" s="10">
        <v>0.53749999999999998</v>
      </c>
      <c r="D43" s="7" t="s">
        <v>19</v>
      </c>
      <c r="E43" s="7" t="s">
        <v>27</v>
      </c>
      <c r="F43" s="7" t="s">
        <v>28</v>
      </c>
      <c r="G43" s="1">
        <v>4</v>
      </c>
      <c r="H43" s="4"/>
      <c r="I43" s="4"/>
      <c r="J43" s="4"/>
      <c r="K43" s="4"/>
      <c r="L43" s="4"/>
      <c r="M43" s="1"/>
      <c r="N43" s="1">
        <v>9</v>
      </c>
      <c r="O43" s="1"/>
      <c r="P43" s="4"/>
      <c r="Q43" s="80"/>
    </row>
    <row r="44" spans="1:17">
      <c r="A44" s="4" t="s">
        <v>17</v>
      </c>
      <c r="B44" s="164">
        <v>41373</v>
      </c>
      <c r="C44" s="10">
        <v>0.56944444444444442</v>
      </c>
      <c r="D44" s="7" t="s">
        <v>19</v>
      </c>
      <c r="E44" s="7" t="s">
        <v>27</v>
      </c>
      <c r="F44" s="7" t="s">
        <v>28</v>
      </c>
      <c r="G44" s="1">
        <v>5</v>
      </c>
      <c r="H44" s="4"/>
      <c r="I44" s="4"/>
      <c r="J44" s="4"/>
      <c r="K44" s="4"/>
      <c r="L44" s="4"/>
      <c r="M44" s="1">
        <v>1</v>
      </c>
      <c r="N44" s="1"/>
      <c r="O44" s="1"/>
      <c r="P44" s="4"/>
      <c r="Q44" s="80"/>
    </row>
    <row r="45" spans="1:17">
      <c r="A45" s="4" t="s">
        <v>17</v>
      </c>
      <c r="B45" s="164">
        <v>41373</v>
      </c>
      <c r="C45" s="10">
        <v>0.59375</v>
      </c>
      <c r="D45" s="7" t="s">
        <v>19</v>
      </c>
      <c r="E45" s="7" t="s">
        <v>27</v>
      </c>
      <c r="F45" s="7" t="s">
        <v>28</v>
      </c>
      <c r="G45" s="1">
        <v>6</v>
      </c>
      <c r="H45" s="4"/>
      <c r="I45" s="4"/>
      <c r="J45" s="4"/>
      <c r="K45" s="4"/>
      <c r="L45" s="4"/>
      <c r="M45" s="1"/>
      <c r="N45" s="1">
        <v>6</v>
      </c>
      <c r="O45" s="1"/>
      <c r="P45" s="4"/>
      <c r="Q45" s="80"/>
    </row>
    <row r="46" spans="1:17">
      <c r="A46" s="4" t="s">
        <v>17</v>
      </c>
      <c r="B46" s="164">
        <v>41373</v>
      </c>
      <c r="C46" s="10">
        <v>0.625</v>
      </c>
      <c r="D46" s="7" t="s">
        <v>19</v>
      </c>
      <c r="E46" s="7" t="s">
        <v>27</v>
      </c>
      <c r="F46" s="7" t="s">
        <v>28</v>
      </c>
      <c r="G46" s="1">
        <v>7</v>
      </c>
      <c r="H46" s="4"/>
      <c r="I46" s="4"/>
      <c r="J46" s="4"/>
      <c r="K46" s="4"/>
      <c r="L46" s="4"/>
      <c r="M46" s="1"/>
      <c r="N46" s="1">
        <v>2</v>
      </c>
      <c r="O46" s="1"/>
      <c r="P46" s="4"/>
      <c r="Q46" s="80"/>
    </row>
    <row r="47" spans="1:17">
      <c r="A47" s="4" t="s">
        <v>17</v>
      </c>
      <c r="B47" s="164">
        <v>41373</v>
      </c>
      <c r="C47" s="10">
        <v>0.625</v>
      </c>
      <c r="D47" s="7" t="s">
        <v>19</v>
      </c>
      <c r="E47" s="7" t="s">
        <v>27</v>
      </c>
      <c r="F47" s="7" t="s">
        <v>28</v>
      </c>
      <c r="G47" s="1">
        <v>8</v>
      </c>
      <c r="H47" s="4"/>
      <c r="I47" s="4"/>
      <c r="J47" s="4"/>
      <c r="K47" s="4"/>
      <c r="L47" s="4"/>
      <c r="M47" s="1"/>
      <c r="N47" s="1"/>
      <c r="O47" s="1">
        <v>9</v>
      </c>
      <c r="P47" s="4"/>
      <c r="Q47" s="80"/>
    </row>
    <row r="48" spans="1:17">
      <c r="A48" s="4" t="s">
        <v>17</v>
      </c>
      <c r="B48" s="164">
        <v>41373</v>
      </c>
      <c r="C48" s="10">
        <v>0.44722222222222219</v>
      </c>
      <c r="D48" s="7" t="s">
        <v>19</v>
      </c>
      <c r="E48" s="7" t="s">
        <v>27</v>
      </c>
      <c r="F48" s="7" t="s">
        <v>25</v>
      </c>
      <c r="G48" s="1">
        <v>1</v>
      </c>
      <c r="H48" s="4"/>
      <c r="I48" s="4"/>
      <c r="J48" s="1"/>
      <c r="K48" s="1"/>
      <c r="L48" s="1"/>
      <c r="M48" s="1"/>
      <c r="N48" s="1">
        <v>9</v>
      </c>
      <c r="O48" s="4"/>
      <c r="P48" s="4"/>
      <c r="Q48" s="80"/>
    </row>
    <row r="49" spans="1:17">
      <c r="A49" s="4" t="s">
        <v>17</v>
      </c>
      <c r="B49" s="164">
        <v>41373</v>
      </c>
      <c r="C49" s="10">
        <v>0.4861111111111111</v>
      </c>
      <c r="D49" s="7" t="s">
        <v>19</v>
      </c>
      <c r="E49" s="7" t="s">
        <v>27</v>
      </c>
      <c r="F49" s="7" t="s">
        <v>25</v>
      </c>
      <c r="G49" s="1">
        <v>2</v>
      </c>
      <c r="H49" s="4"/>
      <c r="I49" s="4"/>
      <c r="J49" s="1">
        <v>1</v>
      </c>
      <c r="K49" s="1">
        <v>1</v>
      </c>
      <c r="L49" s="1">
        <v>1</v>
      </c>
      <c r="M49" s="1"/>
      <c r="N49" s="1"/>
      <c r="O49" s="4"/>
      <c r="P49" s="4"/>
      <c r="Q49" s="80"/>
    </row>
    <row r="50" spans="1:17">
      <c r="A50" s="4" t="s">
        <v>17</v>
      </c>
      <c r="B50" s="164">
        <v>41373</v>
      </c>
      <c r="C50" s="10">
        <v>0.49444444444444446</v>
      </c>
      <c r="D50" s="7" t="s">
        <v>19</v>
      </c>
      <c r="E50" s="7" t="s">
        <v>27</v>
      </c>
      <c r="F50" s="7" t="s">
        <v>25</v>
      </c>
      <c r="G50" s="1">
        <v>3</v>
      </c>
      <c r="H50" s="4"/>
      <c r="I50" s="4"/>
      <c r="J50" s="1" t="s">
        <v>298</v>
      </c>
      <c r="K50" s="1" t="s">
        <v>298</v>
      </c>
      <c r="L50" s="1"/>
      <c r="M50" s="1"/>
      <c r="N50" s="1">
        <v>2</v>
      </c>
      <c r="O50" s="4"/>
      <c r="P50" s="4"/>
      <c r="Q50" s="80"/>
    </row>
    <row r="51" spans="1:17">
      <c r="A51" s="4" t="s">
        <v>17</v>
      </c>
      <c r="B51" s="164">
        <v>41373</v>
      </c>
      <c r="C51" s="10">
        <v>0.49652777777777773</v>
      </c>
      <c r="D51" s="7" t="s">
        <v>19</v>
      </c>
      <c r="E51" s="7" t="s">
        <v>27</v>
      </c>
      <c r="F51" s="7" t="s">
        <v>25</v>
      </c>
      <c r="G51" s="1">
        <v>4</v>
      </c>
      <c r="H51" s="4"/>
      <c r="I51" s="4"/>
      <c r="J51" s="1">
        <v>1</v>
      </c>
      <c r="K51" s="1">
        <v>3</v>
      </c>
      <c r="L51" s="1"/>
      <c r="M51" s="1"/>
      <c r="N51" s="1"/>
      <c r="O51" s="4"/>
      <c r="P51" s="4"/>
      <c r="Q51" s="80"/>
    </row>
    <row r="52" spans="1:17">
      <c r="A52" s="4" t="s">
        <v>17</v>
      </c>
      <c r="B52" s="164">
        <v>41373</v>
      </c>
      <c r="C52" s="10">
        <v>0.52430555555555558</v>
      </c>
      <c r="D52" s="7" t="s">
        <v>19</v>
      </c>
      <c r="E52" s="7" t="s">
        <v>27</v>
      </c>
      <c r="F52" s="7" t="s">
        <v>25</v>
      </c>
      <c r="G52" s="1">
        <v>5</v>
      </c>
      <c r="H52" s="4"/>
      <c r="I52" s="4"/>
      <c r="J52" s="1">
        <v>1</v>
      </c>
      <c r="K52" s="1">
        <v>2</v>
      </c>
      <c r="L52" s="1"/>
      <c r="M52" s="1"/>
      <c r="N52" s="1"/>
      <c r="O52" s="4"/>
      <c r="P52" s="4"/>
      <c r="Q52" s="80"/>
    </row>
    <row r="53" spans="1:17">
      <c r="A53" s="4" t="s">
        <v>17</v>
      </c>
      <c r="B53" s="164">
        <v>41373</v>
      </c>
      <c r="C53" s="10">
        <v>0.53402777777777777</v>
      </c>
      <c r="D53" s="7" t="s">
        <v>19</v>
      </c>
      <c r="E53" s="7" t="s">
        <v>27</v>
      </c>
      <c r="F53" s="7" t="s">
        <v>25</v>
      </c>
      <c r="G53" s="1">
        <v>6</v>
      </c>
      <c r="H53" s="4"/>
      <c r="I53" s="4"/>
      <c r="J53" s="1" t="s">
        <v>298</v>
      </c>
      <c r="K53" s="1" t="s">
        <v>298</v>
      </c>
      <c r="L53" s="1"/>
      <c r="M53" s="1"/>
      <c r="N53" s="1">
        <v>2</v>
      </c>
      <c r="O53" s="4"/>
      <c r="P53" s="4"/>
      <c r="Q53" s="80"/>
    </row>
    <row r="54" spans="1:17">
      <c r="A54" s="4" t="s">
        <v>17</v>
      </c>
      <c r="B54" s="164">
        <v>41373</v>
      </c>
      <c r="C54" s="10">
        <v>0.53749999999999998</v>
      </c>
      <c r="D54" s="7" t="s">
        <v>19</v>
      </c>
      <c r="E54" s="7" t="s">
        <v>27</v>
      </c>
      <c r="F54" s="7" t="s">
        <v>25</v>
      </c>
      <c r="G54" s="1">
        <v>7</v>
      </c>
      <c r="H54" s="4"/>
      <c r="I54" s="4"/>
      <c r="J54" s="1">
        <v>1</v>
      </c>
      <c r="K54" s="1">
        <v>4</v>
      </c>
      <c r="L54" s="1"/>
      <c r="M54" s="1"/>
      <c r="N54" s="1"/>
      <c r="O54" s="4"/>
      <c r="P54" s="4"/>
      <c r="Q54" s="80"/>
    </row>
    <row r="55" spans="1:17">
      <c r="A55" s="4" t="s">
        <v>17</v>
      </c>
      <c r="B55" s="164">
        <v>41373</v>
      </c>
      <c r="C55" s="10">
        <v>0.54166666666666663</v>
      </c>
      <c r="D55" s="7" t="s">
        <v>19</v>
      </c>
      <c r="E55" s="7" t="s">
        <v>27</v>
      </c>
      <c r="F55" s="7" t="s">
        <v>25</v>
      </c>
      <c r="G55" s="1">
        <v>8</v>
      </c>
      <c r="H55" s="4"/>
      <c r="I55" s="4"/>
      <c r="J55" s="1" t="s">
        <v>298</v>
      </c>
      <c r="K55" s="1" t="s">
        <v>298</v>
      </c>
      <c r="L55" s="1"/>
      <c r="M55" s="1"/>
      <c r="N55" s="1">
        <v>2</v>
      </c>
      <c r="O55" s="4"/>
      <c r="P55" s="4"/>
      <c r="Q55" s="80"/>
    </row>
    <row r="56" spans="1:17">
      <c r="A56" s="4" t="s">
        <v>17</v>
      </c>
      <c r="B56" s="164">
        <v>41373</v>
      </c>
      <c r="C56" s="10">
        <v>0.55694444444444446</v>
      </c>
      <c r="D56" s="7" t="s">
        <v>19</v>
      </c>
      <c r="E56" s="7" t="s">
        <v>27</v>
      </c>
      <c r="F56" s="7" t="s">
        <v>25</v>
      </c>
      <c r="G56" s="1">
        <v>9</v>
      </c>
      <c r="H56" s="4"/>
      <c r="I56" s="4"/>
      <c r="J56" s="1">
        <v>1</v>
      </c>
      <c r="K56" s="1">
        <v>2</v>
      </c>
      <c r="L56" s="1"/>
      <c r="M56" s="1"/>
      <c r="N56" s="1"/>
      <c r="O56" s="4"/>
      <c r="P56" s="4"/>
      <c r="Q56" s="80"/>
    </row>
    <row r="57" spans="1:17">
      <c r="A57" s="4" t="s">
        <v>17</v>
      </c>
      <c r="B57" s="164">
        <v>41373</v>
      </c>
      <c r="C57" s="10">
        <v>0.56666666666666665</v>
      </c>
      <c r="D57" s="7" t="s">
        <v>19</v>
      </c>
      <c r="E57" s="7" t="s">
        <v>27</v>
      </c>
      <c r="F57" s="7" t="s">
        <v>25</v>
      </c>
      <c r="G57" s="1">
        <v>10</v>
      </c>
      <c r="H57" s="4"/>
      <c r="I57" s="4"/>
      <c r="J57" s="1" t="s">
        <v>298</v>
      </c>
      <c r="K57" s="1"/>
      <c r="L57" s="1"/>
      <c r="M57" s="1">
        <v>1</v>
      </c>
      <c r="N57" s="1"/>
      <c r="O57" s="4"/>
      <c r="P57" s="4"/>
      <c r="Q57" s="80"/>
    </row>
    <row r="58" spans="1:17">
      <c r="A58" s="4" t="s">
        <v>17</v>
      </c>
      <c r="B58" s="164">
        <v>41373</v>
      </c>
      <c r="C58" s="10">
        <v>0.59097222222222223</v>
      </c>
      <c r="D58" s="7" t="s">
        <v>19</v>
      </c>
      <c r="E58" s="7" t="s">
        <v>27</v>
      </c>
      <c r="F58" s="7" t="s">
        <v>25</v>
      </c>
      <c r="G58" s="1">
        <v>11</v>
      </c>
      <c r="H58" s="4"/>
      <c r="I58" s="4"/>
      <c r="J58" s="1">
        <v>1</v>
      </c>
      <c r="K58" s="1">
        <v>5</v>
      </c>
      <c r="L58" s="1"/>
      <c r="M58" s="1"/>
      <c r="N58" s="1"/>
      <c r="O58" s="4"/>
      <c r="P58" s="4"/>
      <c r="Q58" s="80"/>
    </row>
    <row r="59" spans="1:17">
      <c r="A59" s="4" t="s">
        <v>17</v>
      </c>
      <c r="B59" s="164">
        <v>41373</v>
      </c>
      <c r="C59" s="10">
        <v>0.60624999999999996</v>
      </c>
      <c r="D59" s="7" t="s">
        <v>19</v>
      </c>
      <c r="E59" s="7" t="s">
        <v>27</v>
      </c>
      <c r="F59" s="7" t="s">
        <v>25</v>
      </c>
      <c r="G59" s="1">
        <v>12</v>
      </c>
      <c r="H59" s="4"/>
      <c r="I59" s="4"/>
      <c r="J59" s="1" t="s">
        <v>298</v>
      </c>
      <c r="K59" s="1"/>
      <c r="L59" s="1"/>
      <c r="M59" s="1"/>
      <c r="N59" s="1">
        <v>2</v>
      </c>
      <c r="O59" s="4"/>
      <c r="P59" s="4"/>
      <c r="Q59" s="80"/>
    </row>
    <row r="60" spans="1:17">
      <c r="A60" s="4" t="s">
        <v>17</v>
      </c>
      <c r="B60" s="164">
        <v>41373</v>
      </c>
      <c r="C60" s="10">
        <v>0.61250000000000004</v>
      </c>
      <c r="D60" s="7" t="s">
        <v>19</v>
      </c>
      <c r="E60" s="7" t="s">
        <v>27</v>
      </c>
      <c r="F60" s="7" t="s">
        <v>25</v>
      </c>
      <c r="G60" s="1">
        <v>13</v>
      </c>
      <c r="H60" s="4"/>
      <c r="I60" s="4"/>
      <c r="J60" s="1" t="s">
        <v>298</v>
      </c>
      <c r="K60" s="1"/>
      <c r="L60" s="1"/>
      <c r="M60" s="1"/>
      <c r="N60" s="1">
        <v>2</v>
      </c>
      <c r="O60" s="4"/>
      <c r="P60" s="4"/>
      <c r="Q60" s="80"/>
    </row>
    <row r="61" spans="1:17">
      <c r="A61" s="4" t="s">
        <v>17</v>
      </c>
      <c r="B61" s="164">
        <v>41373</v>
      </c>
      <c r="C61" s="10">
        <v>0.62638888888888888</v>
      </c>
      <c r="D61" s="7" t="s">
        <v>19</v>
      </c>
      <c r="E61" s="7" t="s">
        <v>27</v>
      </c>
      <c r="F61" s="7" t="s">
        <v>25</v>
      </c>
      <c r="G61" s="1">
        <v>14</v>
      </c>
      <c r="H61" s="4"/>
      <c r="I61" s="4"/>
      <c r="J61" s="1">
        <v>1</v>
      </c>
      <c r="K61" s="1">
        <v>4</v>
      </c>
      <c r="L61" s="1"/>
      <c r="M61" s="1"/>
      <c r="N61" s="1" t="s">
        <v>298</v>
      </c>
      <c r="O61" s="4"/>
      <c r="P61" s="4"/>
      <c r="Q61" s="80"/>
    </row>
    <row r="62" spans="1:17">
      <c r="A62" s="4" t="s">
        <v>17</v>
      </c>
      <c r="B62" s="164">
        <v>41373</v>
      </c>
      <c r="C62" s="10">
        <v>0.66736111111111107</v>
      </c>
      <c r="D62" s="7" t="s">
        <v>19</v>
      </c>
      <c r="E62" s="7" t="s">
        <v>27</v>
      </c>
      <c r="F62" s="7" t="s">
        <v>25</v>
      </c>
      <c r="G62" s="1">
        <v>15</v>
      </c>
      <c r="H62" s="4"/>
      <c r="I62" s="4"/>
      <c r="J62" s="1">
        <v>1</v>
      </c>
      <c r="K62" s="1">
        <v>8</v>
      </c>
      <c r="L62" s="1"/>
      <c r="M62" s="1"/>
      <c r="N62" s="1"/>
      <c r="O62" s="4"/>
      <c r="P62" s="4"/>
      <c r="Q62" s="80"/>
    </row>
    <row r="63" spans="1:17">
      <c r="A63" s="4" t="s">
        <v>17</v>
      </c>
      <c r="B63" s="164">
        <v>41373</v>
      </c>
      <c r="C63" s="10">
        <v>0.6694444444444444</v>
      </c>
      <c r="D63" s="7" t="s">
        <v>19</v>
      </c>
      <c r="E63" s="7" t="s">
        <v>27</v>
      </c>
      <c r="F63" s="7" t="s">
        <v>25</v>
      </c>
      <c r="G63" s="1">
        <v>16</v>
      </c>
      <c r="H63" s="4"/>
      <c r="I63" s="4"/>
      <c r="J63" s="1"/>
      <c r="K63" s="1"/>
      <c r="L63" s="1"/>
      <c r="M63" s="1">
        <v>1</v>
      </c>
      <c r="N63" s="1"/>
      <c r="O63" s="4"/>
      <c r="P63" s="4"/>
      <c r="Q63" s="80"/>
    </row>
    <row r="64" spans="1:17">
      <c r="A64" s="4" t="s">
        <v>17</v>
      </c>
      <c r="B64" s="164">
        <v>41373</v>
      </c>
      <c r="C64" s="10" t="s">
        <v>376</v>
      </c>
      <c r="D64" s="7" t="s">
        <v>19</v>
      </c>
      <c r="E64" s="7" t="s">
        <v>27</v>
      </c>
      <c r="F64" s="7" t="s">
        <v>25</v>
      </c>
      <c r="G64" s="1">
        <v>17</v>
      </c>
      <c r="H64" s="4"/>
      <c r="I64" s="4"/>
      <c r="J64" s="1"/>
      <c r="K64" s="1"/>
      <c r="L64" s="1"/>
      <c r="M64" s="1">
        <v>1</v>
      </c>
      <c r="N64" s="1"/>
      <c r="O64" s="4"/>
      <c r="P64" s="4"/>
      <c r="Q64" s="80"/>
    </row>
    <row r="65" spans="1:17">
      <c r="A65" s="4" t="s">
        <v>17</v>
      </c>
      <c r="B65" s="164">
        <v>41373</v>
      </c>
      <c r="C65" s="10">
        <v>0.68055555555555547</v>
      </c>
      <c r="D65" s="7" t="s">
        <v>19</v>
      </c>
      <c r="E65" s="7" t="s">
        <v>27</v>
      </c>
      <c r="F65" s="7" t="s">
        <v>25</v>
      </c>
      <c r="G65" s="1">
        <v>18</v>
      </c>
      <c r="H65" s="4"/>
      <c r="I65" s="4"/>
      <c r="J65" s="1">
        <v>1</v>
      </c>
      <c r="K65" s="1">
        <v>1</v>
      </c>
      <c r="L65" s="1"/>
      <c r="M65" s="1"/>
      <c r="N65" s="1"/>
      <c r="O65" s="4"/>
      <c r="P65" s="4"/>
      <c r="Q65" s="80"/>
    </row>
    <row r="66" spans="1:17">
      <c r="A66" s="4" t="s">
        <v>17</v>
      </c>
      <c r="B66" s="164">
        <v>41373</v>
      </c>
      <c r="C66" s="10">
        <v>0.68194444444444446</v>
      </c>
      <c r="D66" s="7" t="s">
        <v>19</v>
      </c>
      <c r="E66" s="7" t="s">
        <v>27</v>
      </c>
      <c r="F66" s="7" t="s">
        <v>25</v>
      </c>
      <c r="G66" s="1">
        <v>19</v>
      </c>
      <c r="H66" s="4"/>
      <c r="I66" s="4"/>
      <c r="J66" s="1">
        <v>1</v>
      </c>
      <c r="K66" s="1">
        <v>1</v>
      </c>
      <c r="L66" s="1">
        <v>1</v>
      </c>
      <c r="M66" s="1"/>
      <c r="N66" s="1"/>
      <c r="O66" s="4"/>
      <c r="P66" s="4"/>
      <c r="Q66" s="80"/>
    </row>
    <row r="67" spans="1:17">
      <c r="A67" s="4" t="s">
        <v>17</v>
      </c>
      <c r="B67" s="164">
        <v>41373</v>
      </c>
      <c r="C67" s="10">
        <v>0.69444444444444453</v>
      </c>
      <c r="D67" s="7" t="s">
        <v>19</v>
      </c>
      <c r="E67" s="7" t="s">
        <v>27</v>
      </c>
      <c r="F67" s="7" t="s">
        <v>25</v>
      </c>
      <c r="G67" s="1">
        <v>20</v>
      </c>
      <c r="H67" s="4"/>
      <c r="I67" s="4"/>
      <c r="J67" s="1"/>
      <c r="K67" s="1"/>
      <c r="L67" s="1"/>
      <c r="M67" s="1"/>
      <c r="N67" s="1"/>
      <c r="O67" s="4"/>
      <c r="P67" s="4"/>
      <c r="Q67" s="80"/>
    </row>
    <row r="68" spans="1:17">
      <c r="A68" s="4" t="s">
        <v>17</v>
      </c>
      <c r="B68" s="164">
        <v>41373</v>
      </c>
      <c r="C68" s="10">
        <v>0.70625000000000004</v>
      </c>
      <c r="D68" s="7" t="s">
        <v>19</v>
      </c>
      <c r="E68" s="7" t="s">
        <v>27</v>
      </c>
      <c r="F68" s="7" t="s">
        <v>25</v>
      </c>
      <c r="G68" s="1">
        <v>21</v>
      </c>
      <c r="H68" s="4"/>
      <c r="I68" s="4"/>
      <c r="J68" s="1"/>
      <c r="K68" s="1"/>
      <c r="L68" s="1"/>
      <c r="M68" s="1"/>
      <c r="N68" s="1">
        <v>2</v>
      </c>
      <c r="O68" s="4"/>
      <c r="P68" s="4"/>
      <c r="Q68" s="80"/>
    </row>
    <row r="69" spans="1:17">
      <c r="A69" s="4" t="s">
        <v>17</v>
      </c>
      <c r="B69" s="164">
        <v>41373</v>
      </c>
      <c r="C69" s="10">
        <v>0.70833333333333337</v>
      </c>
      <c r="D69" s="7" t="s">
        <v>19</v>
      </c>
      <c r="E69" s="7" t="s">
        <v>27</v>
      </c>
      <c r="F69" s="7" t="s">
        <v>25</v>
      </c>
      <c r="G69" s="1">
        <v>22</v>
      </c>
      <c r="H69" s="4"/>
      <c r="I69" s="4"/>
      <c r="J69" s="1"/>
      <c r="K69" s="1"/>
      <c r="L69" s="1"/>
      <c r="M69" s="1">
        <v>1</v>
      </c>
      <c r="N69" s="1"/>
      <c r="O69" s="4"/>
      <c r="P69" s="4"/>
      <c r="Q69" s="80"/>
    </row>
    <row r="70" spans="1:17">
      <c r="A70" s="4" t="s">
        <v>17</v>
      </c>
      <c r="B70" s="164">
        <v>41373</v>
      </c>
      <c r="C70" s="10">
        <v>0.71180555555555547</v>
      </c>
      <c r="D70" s="7" t="s">
        <v>19</v>
      </c>
      <c r="E70" s="7" t="s">
        <v>27</v>
      </c>
      <c r="F70" s="7" t="s">
        <v>25</v>
      </c>
      <c r="G70" s="1">
        <v>23</v>
      </c>
      <c r="H70" s="4"/>
      <c r="I70" s="4"/>
      <c r="J70" s="1"/>
      <c r="K70" s="1"/>
      <c r="L70" s="1"/>
      <c r="M70" s="1"/>
      <c r="N70" s="1">
        <v>2</v>
      </c>
      <c r="O70" s="4"/>
      <c r="P70" s="4"/>
      <c r="Q70" s="80"/>
    </row>
    <row r="71" spans="1:17">
      <c r="A71" s="4" t="s">
        <v>17</v>
      </c>
      <c r="B71" s="164">
        <v>41373</v>
      </c>
      <c r="C71" s="10">
        <v>0.71666666666666667</v>
      </c>
      <c r="D71" s="7" t="s">
        <v>19</v>
      </c>
      <c r="E71" s="7" t="s">
        <v>27</v>
      </c>
      <c r="F71" s="7" t="s">
        <v>25</v>
      </c>
      <c r="G71" s="1">
        <v>24</v>
      </c>
      <c r="H71" s="4"/>
      <c r="I71" s="4"/>
      <c r="J71" s="1"/>
      <c r="K71" s="1"/>
      <c r="L71" s="1"/>
      <c r="M71" s="1">
        <v>1</v>
      </c>
      <c r="N71" s="1"/>
      <c r="O71" s="4"/>
      <c r="P71" s="4"/>
      <c r="Q71" s="80"/>
    </row>
    <row r="72" spans="1:17">
      <c r="A72" s="4" t="s">
        <v>17</v>
      </c>
      <c r="B72" s="164">
        <v>41373</v>
      </c>
      <c r="C72" s="10">
        <v>0.5</v>
      </c>
      <c r="D72" s="7" t="s">
        <v>19</v>
      </c>
      <c r="E72" s="7" t="s">
        <v>27</v>
      </c>
      <c r="F72" s="7" t="s">
        <v>54</v>
      </c>
      <c r="G72" s="1">
        <v>1</v>
      </c>
      <c r="H72" s="4"/>
      <c r="I72" s="4"/>
      <c r="J72" s="1"/>
      <c r="K72" s="1"/>
      <c r="L72" s="1"/>
      <c r="M72" s="1"/>
      <c r="N72" s="1">
        <v>3</v>
      </c>
      <c r="O72" s="1"/>
      <c r="P72" s="8"/>
      <c r="Q72" s="80"/>
    </row>
    <row r="73" spans="1:17">
      <c r="A73" s="4" t="s">
        <v>17</v>
      </c>
      <c r="B73" s="164">
        <v>41373</v>
      </c>
      <c r="C73" s="10">
        <v>0.52430555555555558</v>
      </c>
      <c r="D73" s="7" t="s">
        <v>19</v>
      </c>
      <c r="E73" s="7" t="s">
        <v>27</v>
      </c>
      <c r="F73" s="7" t="s">
        <v>54</v>
      </c>
      <c r="G73" s="1">
        <v>2</v>
      </c>
      <c r="H73" s="4"/>
      <c r="I73" s="4"/>
      <c r="J73" s="1"/>
      <c r="K73" s="1"/>
      <c r="L73" s="1"/>
      <c r="M73" s="1"/>
      <c r="N73" s="1">
        <v>3</v>
      </c>
      <c r="O73" s="1"/>
      <c r="P73" s="4"/>
      <c r="Q73" s="80"/>
    </row>
    <row r="74" spans="1:17">
      <c r="A74" s="4" t="s">
        <v>17</v>
      </c>
      <c r="B74" s="164">
        <v>41373</v>
      </c>
      <c r="C74" s="10">
        <v>0.52430555555555558</v>
      </c>
      <c r="D74" s="7" t="s">
        <v>19</v>
      </c>
      <c r="E74" s="7" t="s">
        <v>27</v>
      </c>
      <c r="F74" s="7" t="s">
        <v>54</v>
      </c>
      <c r="G74" s="1">
        <v>3</v>
      </c>
      <c r="H74" s="4"/>
      <c r="I74" s="4"/>
      <c r="J74" s="1"/>
      <c r="K74" s="1"/>
      <c r="L74" s="1"/>
      <c r="M74" s="1">
        <v>1</v>
      </c>
      <c r="N74" s="1"/>
      <c r="O74" s="1"/>
      <c r="P74" s="4"/>
      <c r="Q74" s="80"/>
    </row>
    <row r="75" spans="1:17">
      <c r="A75" s="4" t="s">
        <v>17</v>
      </c>
      <c r="B75" s="164">
        <v>41373</v>
      </c>
      <c r="C75" s="10">
        <v>0.56944444444444442</v>
      </c>
      <c r="D75" s="7" t="s">
        <v>19</v>
      </c>
      <c r="E75" s="7" t="s">
        <v>27</v>
      </c>
      <c r="F75" s="7" t="s">
        <v>54</v>
      </c>
      <c r="G75" s="1">
        <v>4</v>
      </c>
      <c r="H75" s="4"/>
      <c r="I75" s="4"/>
      <c r="J75" s="1"/>
      <c r="K75" s="1"/>
      <c r="L75" s="1"/>
      <c r="M75" s="1">
        <v>1</v>
      </c>
      <c r="N75" s="1"/>
      <c r="O75" s="1"/>
      <c r="P75" s="4"/>
      <c r="Q75" s="80"/>
    </row>
    <row r="76" spans="1:17">
      <c r="A76" s="4" t="s">
        <v>17</v>
      </c>
      <c r="B76" s="164">
        <v>41373</v>
      </c>
      <c r="C76" s="10">
        <v>0.57986111111111105</v>
      </c>
      <c r="D76" s="7" t="s">
        <v>19</v>
      </c>
      <c r="E76" s="7" t="s">
        <v>27</v>
      </c>
      <c r="F76" s="7" t="s">
        <v>54</v>
      </c>
      <c r="G76" s="1">
        <v>5</v>
      </c>
      <c r="H76" s="4"/>
      <c r="I76" s="4"/>
      <c r="J76" s="1"/>
      <c r="K76" s="1"/>
      <c r="L76" s="1"/>
      <c r="M76" s="1">
        <v>1</v>
      </c>
      <c r="N76" s="1"/>
      <c r="O76" s="1"/>
      <c r="P76" s="4"/>
      <c r="Q76" s="80"/>
    </row>
    <row r="77" spans="1:17">
      <c r="A77" s="4" t="s">
        <v>17</v>
      </c>
      <c r="B77" s="164">
        <v>41373</v>
      </c>
      <c r="C77" s="10">
        <v>0.57986111111111105</v>
      </c>
      <c r="D77" s="7" t="s">
        <v>19</v>
      </c>
      <c r="E77" s="7" t="s">
        <v>27</v>
      </c>
      <c r="F77" s="7" t="s">
        <v>54</v>
      </c>
      <c r="G77" s="1">
        <v>6</v>
      </c>
      <c r="H77" s="4"/>
      <c r="I77" s="4"/>
      <c r="J77" s="1"/>
      <c r="K77" s="1"/>
      <c r="L77" s="1"/>
      <c r="M77" s="1"/>
      <c r="N77" s="1">
        <v>4</v>
      </c>
      <c r="O77" s="1"/>
      <c r="P77" s="4"/>
      <c r="Q77" s="80"/>
    </row>
    <row r="78" spans="1:17">
      <c r="A78" s="4" t="s">
        <v>17</v>
      </c>
      <c r="B78" s="164">
        <v>41373</v>
      </c>
      <c r="C78" s="10">
        <v>0.57986111111111105</v>
      </c>
      <c r="D78" s="7" t="s">
        <v>19</v>
      </c>
      <c r="E78" s="7" t="s">
        <v>27</v>
      </c>
      <c r="F78" s="7" t="s">
        <v>54</v>
      </c>
      <c r="G78" s="1">
        <v>7</v>
      </c>
      <c r="H78" s="4"/>
      <c r="I78" s="4"/>
      <c r="J78" s="1"/>
      <c r="K78" s="1"/>
      <c r="L78" s="1"/>
      <c r="M78" s="1">
        <v>1</v>
      </c>
      <c r="N78" s="1"/>
      <c r="O78" s="1"/>
      <c r="P78" s="4"/>
      <c r="Q78" s="80"/>
    </row>
    <row r="79" spans="1:17">
      <c r="A79" s="4" t="s">
        <v>17</v>
      </c>
      <c r="B79" s="164">
        <v>41373</v>
      </c>
      <c r="C79" s="10">
        <v>0.59027777777777779</v>
      </c>
      <c r="D79" s="7" t="s">
        <v>19</v>
      </c>
      <c r="E79" s="7" t="s">
        <v>27</v>
      </c>
      <c r="F79" s="7" t="s">
        <v>54</v>
      </c>
      <c r="G79" s="1">
        <v>8</v>
      </c>
      <c r="H79" s="4"/>
      <c r="I79" s="4"/>
      <c r="J79" s="1"/>
      <c r="K79" s="1"/>
      <c r="L79" s="1"/>
      <c r="M79" s="1">
        <v>1</v>
      </c>
      <c r="N79" s="1"/>
      <c r="O79" s="1"/>
      <c r="P79" s="4"/>
      <c r="Q79" s="80"/>
    </row>
    <row r="80" spans="1:17">
      <c r="A80" s="4" t="s">
        <v>17</v>
      </c>
      <c r="B80" s="164">
        <v>41373</v>
      </c>
      <c r="C80" s="10">
        <v>0.60416666666666663</v>
      </c>
      <c r="D80" s="7" t="s">
        <v>19</v>
      </c>
      <c r="E80" s="7" t="s">
        <v>27</v>
      </c>
      <c r="F80" s="7" t="s">
        <v>54</v>
      </c>
      <c r="G80" s="1">
        <v>9</v>
      </c>
      <c r="H80" s="4"/>
      <c r="I80" s="4"/>
      <c r="J80" s="1">
        <v>1</v>
      </c>
      <c r="K80" s="1">
        <v>4</v>
      </c>
      <c r="L80" s="1">
        <v>1</v>
      </c>
      <c r="M80" s="1"/>
      <c r="N80" s="1"/>
      <c r="O80" s="1"/>
      <c r="P80" s="4"/>
      <c r="Q80" s="80"/>
    </row>
    <row r="81" spans="1:17">
      <c r="A81" s="4" t="s">
        <v>17</v>
      </c>
      <c r="B81" s="164">
        <v>41373</v>
      </c>
      <c r="C81" s="10">
        <v>0.60416666666666663</v>
      </c>
      <c r="D81" s="7" t="s">
        <v>19</v>
      </c>
      <c r="E81" s="7" t="s">
        <v>27</v>
      </c>
      <c r="F81" s="7" t="s">
        <v>54</v>
      </c>
      <c r="G81" s="1">
        <v>10</v>
      </c>
      <c r="H81" s="4"/>
      <c r="I81" s="4"/>
      <c r="J81" s="1"/>
      <c r="K81" s="1"/>
      <c r="L81" s="1"/>
      <c r="M81" s="1">
        <v>1</v>
      </c>
      <c r="N81" s="1"/>
      <c r="O81" s="1"/>
      <c r="P81" s="4"/>
      <c r="Q81" s="80"/>
    </row>
    <row r="82" spans="1:17">
      <c r="A82" s="4" t="s">
        <v>17</v>
      </c>
      <c r="B82" s="164">
        <v>41373</v>
      </c>
      <c r="C82" s="10">
        <v>0.61111111111111105</v>
      </c>
      <c r="D82" s="7" t="s">
        <v>19</v>
      </c>
      <c r="E82" s="7" t="s">
        <v>27</v>
      </c>
      <c r="F82" s="7" t="s">
        <v>54</v>
      </c>
      <c r="G82" s="1">
        <v>11</v>
      </c>
      <c r="H82" s="4"/>
      <c r="I82" s="4"/>
      <c r="J82" s="1"/>
      <c r="K82" s="1"/>
      <c r="L82" s="1"/>
      <c r="M82" s="1"/>
      <c r="N82" s="1">
        <v>3</v>
      </c>
      <c r="O82" s="1"/>
      <c r="P82" s="1"/>
      <c r="Q82" s="80"/>
    </row>
    <row r="83" spans="1:17">
      <c r="A83" s="4" t="s">
        <v>17</v>
      </c>
      <c r="B83" s="164">
        <v>41373</v>
      </c>
      <c r="C83" s="10">
        <v>0.61805555555555558</v>
      </c>
      <c r="D83" s="7" t="s">
        <v>19</v>
      </c>
      <c r="E83" s="7" t="s">
        <v>27</v>
      </c>
      <c r="F83" s="7" t="s">
        <v>54</v>
      </c>
      <c r="G83" s="1">
        <v>12</v>
      </c>
      <c r="H83" s="4"/>
      <c r="I83" s="4"/>
      <c r="J83" s="1"/>
      <c r="K83" s="1"/>
      <c r="L83" s="1"/>
      <c r="M83" s="1">
        <v>1</v>
      </c>
      <c r="N83" s="1"/>
      <c r="O83" s="1"/>
      <c r="P83" s="1"/>
      <c r="Q83" s="80"/>
    </row>
    <row r="84" spans="1:17">
      <c r="A84" s="4" t="s">
        <v>17</v>
      </c>
      <c r="B84" s="164">
        <v>41373</v>
      </c>
      <c r="C84" s="10">
        <v>0.61805555555555558</v>
      </c>
      <c r="D84" s="7" t="s">
        <v>19</v>
      </c>
      <c r="E84" s="7" t="s">
        <v>27</v>
      </c>
      <c r="F84" s="7" t="s">
        <v>54</v>
      </c>
      <c r="G84" s="1">
        <v>13</v>
      </c>
      <c r="H84" s="4"/>
      <c r="I84" s="4"/>
      <c r="J84" s="1"/>
      <c r="K84" s="1"/>
      <c r="L84" s="1"/>
      <c r="M84" s="1"/>
      <c r="N84" s="1">
        <v>3</v>
      </c>
      <c r="O84" s="1"/>
      <c r="P84" s="1"/>
      <c r="Q84" s="80"/>
    </row>
    <row r="85" spans="1:17">
      <c r="A85" s="4" t="s">
        <v>17</v>
      </c>
      <c r="B85" s="164">
        <v>41373</v>
      </c>
      <c r="C85" s="10">
        <v>0.625</v>
      </c>
      <c r="D85" s="7" t="s">
        <v>19</v>
      </c>
      <c r="E85" s="7" t="s">
        <v>27</v>
      </c>
      <c r="F85" s="7" t="s">
        <v>54</v>
      </c>
      <c r="G85" s="1">
        <v>14</v>
      </c>
      <c r="H85" s="4"/>
      <c r="I85" s="4"/>
      <c r="J85" s="1">
        <v>1</v>
      </c>
      <c r="K85" s="1">
        <v>1</v>
      </c>
      <c r="L85" s="1">
        <v>1</v>
      </c>
      <c r="M85" s="1">
        <v>1</v>
      </c>
      <c r="N85" s="1"/>
      <c r="O85" s="1"/>
      <c r="P85" s="1"/>
      <c r="Q85" s="80"/>
    </row>
    <row r="86" spans="1:17">
      <c r="A86" s="4" t="s">
        <v>17</v>
      </c>
      <c r="B86" s="164">
        <v>41373</v>
      </c>
      <c r="C86" s="10">
        <v>0.63541666666666663</v>
      </c>
      <c r="D86" s="7" t="s">
        <v>19</v>
      </c>
      <c r="E86" s="7" t="s">
        <v>27</v>
      </c>
      <c r="F86" s="7" t="s">
        <v>54</v>
      </c>
      <c r="G86" s="1">
        <v>15</v>
      </c>
      <c r="H86" s="4"/>
      <c r="I86" s="4"/>
      <c r="J86" s="1"/>
      <c r="K86" s="1"/>
      <c r="L86" s="1"/>
      <c r="M86" s="1">
        <v>1</v>
      </c>
      <c r="N86" s="1"/>
      <c r="O86" s="1"/>
      <c r="P86" s="1"/>
      <c r="Q86" s="80"/>
    </row>
    <row r="87" spans="1:17">
      <c r="A87" s="4" t="s">
        <v>17</v>
      </c>
      <c r="B87" s="164">
        <v>41373</v>
      </c>
      <c r="C87" s="10">
        <v>0.66319444444444442</v>
      </c>
      <c r="D87" s="7" t="s">
        <v>19</v>
      </c>
      <c r="E87" s="7" t="s">
        <v>27</v>
      </c>
      <c r="F87" s="7" t="s">
        <v>54</v>
      </c>
      <c r="G87" s="1">
        <v>16</v>
      </c>
      <c r="H87" s="4"/>
      <c r="I87" s="4"/>
      <c r="J87" s="1">
        <v>1</v>
      </c>
      <c r="K87" s="1">
        <v>4</v>
      </c>
      <c r="L87" s="1">
        <v>3</v>
      </c>
      <c r="M87" s="1"/>
      <c r="N87" s="1"/>
      <c r="O87" s="1"/>
      <c r="P87" s="1"/>
      <c r="Q87" s="80"/>
    </row>
    <row r="88" spans="1:17">
      <c r="A88" s="4" t="s">
        <v>17</v>
      </c>
      <c r="B88" s="164">
        <v>41373</v>
      </c>
      <c r="C88" s="10">
        <v>0.66319444444444442</v>
      </c>
      <c r="D88" s="7" t="s">
        <v>19</v>
      </c>
      <c r="E88" s="7" t="s">
        <v>27</v>
      </c>
      <c r="F88" s="7" t="s">
        <v>54</v>
      </c>
      <c r="G88" s="1">
        <v>17</v>
      </c>
      <c r="H88" s="4"/>
      <c r="I88" s="4"/>
      <c r="J88" s="1"/>
      <c r="K88" s="1"/>
      <c r="L88" s="1"/>
      <c r="M88" s="1"/>
      <c r="N88" s="1">
        <v>2</v>
      </c>
      <c r="O88" s="1"/>
      <c r="P88" s="1"/>
      <c r="Q88" s="80"/>
    </row>
    <row r="89" spans="1:17">
      <c r="A89" s="4" t="s">
        <v>17</v>
      </c>
      <c r="B89" s="164">
        <v>41373</v>
      </c>
      <c r="C89" s="10">
        <v>0.68055555555555547</v>
      </c>
      <c r="D89" s="7" t="s">
        <v>19</v>
      </c>
      <c r="E89" s="7" t="s">
        <v>27</v>
      </c>
      <c r="F89" s="7" t="s">
        <v>54</v>
      </c>
      <c r="G89" s="1">
        <v>18</v>
      </c>
      <c r="H89" s="4"/>
      <c r="I89" s="4"/>
      <c r="J89" s="1"/>
      <c r="K89" s="1"/>
      <c r="L89" s="1"/>
      <c r="M89" s="1">
        <v>1</v>
      </c>
      <c r="N89" s="1"/>
      <c r="O89" s="1"/>
      <c r="P89" s="1"/>
      <c r="Q89" s="80"/>
    </row>
    <row r="90" spans="1:17">
      <c r="A90" s="4" t="s">
        <v>17</v>
      </c>
      <c r="B90" s="164">
        <v>41373</v>
      </c>
      <c r="C90" s="10">
        <v>0.70833333333333337</v>
      </c>
      <c r="D90" s="7" t="s">
        <v>19</v>
      </c>
      <c r="E90" s="7" t="s">
        <v>27</v>
      </c>
      <c r="F90" s="7" t="s">
        <v>54</v>
      </c>
      <c r="G90" s="1">
        <v>19</v>
      </c>
      <c r="H90" s="4"/>
      <c r="I90" s="4"/>
      <c r="J90" s="1">
        <v>1</v>
      </c>
      <c r="K90" s="1">
        <v>4</v>
      </c>
      <c r="L90" s="1">
        <v>1</v>
      </c>
      <c r="M90" s="1"/>
      <c r="N90" s="1"/>
      <c r="O90" s="1"/>
      <c r="P90" s="1"/>
      <c r="Q90" s="80"/>
    </row>
    <row r="91" spans="1:17">
      <c r="A91" s="4" t="s">
        <v>17</v>
      </c>
      <c r="B91" s="164">
        <v>41373</v>
      </c>
      <c r="C91" s="10">
        <v>0.70833333333333337</v>
      </c>
      <c r="D91" s="7" t="s">
        <v>19</v>
      </c>
      <c r="E91" s="7" t="s">
        <v>27</v>
      </c>
      <c r="F91" s="7" t="s">
        <v>54</v>
      </c>
      <c r="G91" s="1">
        <v>20</v>
      </c>
      <c r="H91" s="4"/>
      <c r="I91" s="4"/>
      <c r="J91" s="1"/>
      <c r="K91" s="1">
        <v>1</v>
      </c>
      <c r="L91" s="1">
        <v>1</v>
      </c>
      <c r="M91" s="1"/>
      <c r="N91" s="1"/>
      <c r="O91" s="1"/>
      <c r="P91" s="1"/>
      <c r="Q91" s="80"/>
    </row>
    <row r="92" spans="1:17" s="86" customFormat="1">
      <c r="A92" s="80"/>
      <c r="B92" s="165"/>
      <c r="C92" s="82"/>
      <c r="D92" s="163"/>
      <c r="E92" s="163"/>
      <c r="F92" s="163"/>
      <c r="G92" s="85"/>
      <c r="H92" s="80"/>
      <c r="I92" s="80"/>
      <c r="J92" s="85"/>
      <c r="K92" s="85"/>
      <c r="L92" s="85"/>
      <c r="M92" s="85"/>
      <c r="N92" s="85"/>
      <c r="O92" s="85"/>
      <c r="P92" s="85"/>
      <c r="Q92" s="80"/>
    </row>
    <row r="93" spans="1:17">
      <c r="A93" s="4" t="s">
        <v>17</v>
      </c>
      <c r="B93" s="164">
        <v>42470</v>
      </c>
      <c r="C93" s="10">
        <v>0.39583333333333331</v>
      </c>
      <c r="D93" s="7" t="s">
        <v>19</v>
      </c>
      <c r="E93" s="7" t="s">
        <v>31</v>
      </c>
      <c r="F93" s="7" t="s">
        <v>28</v>
      </c>
      <c r="G93" s="1">
        <v>1</v>
      </c>
      <c r="H93" s="4"/>
      <c r="I93" s="4"/>
      <c r="J93" s="1"/>
      <c r="K93" s="1"/>
      <c r="L93" s="1"/>
      <c r="M93" s="1">
        <v>1</v>
      </c>
      <c r="N93" s="1"/>
      <c r="O93" s="1"/>
      <c r="P93" s="4"/>
      <c r="Q93" s="80"/>
    </row>
    <row r="94" spans="1:17">
      <c r="A94" s="4" t="s">
        <v>17</v>
      </c>
      <c r="B94" s="164">
        <v>42470</v>
      </c>
      <c r="C94" s="10">
        <v>0.41666666666666669</v>
      </c>
      <c r="D94" s="7" t="s">
        <v>19</v>
      </c>
      <c r="E94" s="7" t="s">
        <v>31</v>
      </c>
      <c r="F94" s="7" t="s">
        <v>28</v>
      </c>
      <c r="G94" s="1">
        <v>2</v>
      </c>
      <c r="H94" s="4"/>
      <c r="I94" s="4"/>
      <c r="J94" s="1"/>
      <c r="K94" s="1">
        <v>1</v>
      </c>
      <c r="L94" s="1">
        <v>1</v>
      </c>
      <c r="M94" s="1"/>
      <c r="N94" s="1"/>
      <c r="O94" s="1"/>
      <c r="P94" s="4"/>
      <c r="Q94" s="80"/>
    </row>
    <row r="95" spans="1:17">
      <c r="A95" s="4" t="s">
        <v>17</v>
      </c>
      <c r="B95" s="164">
        <v>42470</v>
      </c>
      <c r="C95" s="10" t="s">
        <v>377</v>
      </c>
      <c r="D95" s="7" t="s">
        <v>19</v>
      </c>
      <c r="E95" s="7" t="s">
        <v>31</v>
      </c>
      <c r="F95" s="7" t="s">
        <v>28</v>
      </c>
      <c r="G95" s="1">
        <v>3</v>
      </c>
      <c r="H95" s="4"/>
      <c r="I95" s="4"/>
      <c r="J95" s="1"/>
      <c r="K95" s="1"/>
      <c r="L95" s="1"/>
      <c r="M95" s="1"/>
      <c r="N95" s="1"/>
      <c r="O95" s="1">
        <v>9</v>
      </c>
      <c r="P95" s="4"/>
      <c r="Q95" s="80"/>
    </row>
    <row r="96" spans="1:17">
      <c r="A96" s="4" t="s">
        <v>17</v>
      </c>
      <c r="B96" s="164">
        <v>42470</v>
      </c>
      <c r="C96" s="10">
        <v>0.52222222222222225</v>
      </c>
      <c r="D96" s="7" t="s">
        <v>19</v>
      </c>
      <c r="E96" s="7" t="s">
        <v>31</v>
      </c>
      <c r="F96" s="7" t="s">
        <v>28</v>
      </c>
      <c r="G96" s="1">
        <v>4</v>
      </c>
      <c r="H96" s="4"/>
      <c r="I96" s="4"/>
      <c r="J96" s="1"/>
      <c r="K96" s="1"/>
      <c r="L96" s="1"/>
      <c r="M96" s="1">
        <v>1</v>
      </c>
      <c r="N96" s="1"/>
      <c r="O96" s="1"/>
      <c r="P96" s="4"/>
      <c r="Q96" s="80"/>
    </row>
    <row r="97" spans="1:17">
      <c r="A97" s="4" t="s">
        <v>17</v>
      </c>
      <c r="B97" s="164">
        <v>42470</v>
      </c>
      <c r="C97" s="10">
        <v>0.52708333333333335</v>
      </c>
      <c r="D97" s="7" t="s">
        <v>19</v>
      </c>
      <c r="E97" s="7" t="s">
        <v>31</v>
      </c>
      <c r="F97" s="7" t="s">
        <v>28</v>
      </c>
      <c r="G97" s="1">
        <v>5</v>
      </c>
      <c r="H97" s="4"/>
      <c r="I97" s="4"/>
      <c r="J97" s="1"/>
      <c r="K97" s="1"/>
      <c r="L97" s="1"/>
      <c r="M97" s="1">
        <v>1</v>
      </c>
      <c r="N97" s="1"/>
      <c r="O97" s="1"/>
      <c r="P97" s="4"/>
      <c r="Q97" s="80"/>
    </row>
    <row r="98" spans="1:17">
      <c r="A98" s="4" t="s">
        <v>17</v>
      </c>
      <c r="B98" s="164">
        <v>42470</v>
      </c>
      <c r="C98" s="10">
        <v>0.52986111111111112</v>
      </c>
      <c r="D98" s="7" t="s">
        <v>19</v>
      </c>
      <c r="E98" s="7" t="s">
        <v>31</v>
      </c>
      <c r="F98" s="7" t="s">
        <v>28</v>
      </c>
      <c r="G98" s="1">
        <v>6</v>
      </c>
      <c r="H98" s="4"/>
      <c r="I98" s="4"/>
      <c r="J98" s="1"/>
      <c r="K98" s="1"/>
      <c r="L98" s="1"/>
      <c r="M98" s="1">
        <v>1</v>
      </c>
      <c r="N98" s="1"/>
      <c r="O98" s="1"/>
      <c r="P98" s="4"/>
      <c r="Q98" s="80"/>
    </row>
    <row r="99" spans="1:17">
      <c r="A99" s="4" t="s">
        <v>17</v>
      </c>
      <c r="B99" s="164">
        <v>42470</v>
      </c>
      <c r="C99" s="10">
        <v>0.53263888888888888</v>
      </c>
      <c r="D99" s="7" t="s">
        <v>19</v>
      </c>
      <c r="E99" s="7" t="s">
        <v>31</v>
      </c>
      <c r="F99" s="7" t="s">
        <v>28</v>
      </c>
      <c r="G99" s="1">
        <v>7</v>
      </c>
      <c r="H99" s="4"/>
      <c r="I99" s="4"/>
      <c r="J99" s="1"/>
      <c r="K99" s="1"/>
      <c r="L99" s="1"/>
      <c r="M99" s="1"/>
      <c r="N99" s="1">
        <v>2</v>
      </c>
      <c r="O99" s="1"/>
      <c r="P99" s="4"/>
      <c r="Q99" s="80"/>
    </row>
    <row r="100" spans="1:17">
      <c r="A100" s="4" t="s">
        <v>17</v>
      </c>
      <c r="B100" s="164">
        <v>42470</v>
      </c>
      <c r="C100" s="10">
        <v>0.5444444444444444</v>
      </c>
      <c r="D100" s="7" t="s">
        <v>19</v>
      </c>
      <c r="E100" s="7" t="s">
        <v>31</v>
      </c>
      <c r="F100" s="7" t="s">
        <v>28</v>
      </c>
      <c r="G100" s="1">
        <v>8</v>
      </c>
      <c r="H100" s="4"/>
      <c r="I100" s="4"/>
      <c r="J100" s="1"/>
      <c r="K100" s="1"/>
      <c r="L100" s="1"/>
      <c r="M100" s="1">
        <v>1</v>
      </c>
      <c r="N100" s="1"/>
      <c r="O100" s="1"/>
      <c r="P100" s="4"/>
      <c r="Q100" s="80"/>
    </row>
    <row r="101" spans="1:17">
      <c r="A101" s="4" t="s">
        <v>17</v>
      </c>
      <c r="B101" s="164">
        <v>42470</v>
      </c>
      <c r="C101" s="10" t="s">
        <v>378</v>
      </c>
      <c r="D101" s="7" t="s">
        <v>19</v>
      </c>
      <c r="E101" s="7" t="s">
        <v>31</v>
      </c>
      <c r="F101" s="8" t="s">
        <v>32</v>
      </c>
      <c r="G101" s="1">
        <v>1</v>
      </c>
      <c r="H101" s="4"/>
      <c r="I101" s="4"/>
      <c r="J101" s="4"/>
      <c r="K101" s="4"/>
      <c r="L101" s="4"/>
      <c r="M101" s="4"/>
      <c r="N101" s="4"/>
      <c r="O101" s="4"/>
      <c r="P101" s="4"/>
      <c r="Q101" s="80"/>
    </row>
    <row r="102" spans="1:17">
      <c r="A102" s="4" t="s">
        <v>17</v>
      </c>
      <c r="B102" s="164">
        <v>42470</v>
      </c>
      <c r="C102" s="10">
        <v>0.4236111111111111</v>
      </c>
      <c r="D102" s="7" t="s">
        <v>19</v>
      </c>
      <c r="E102" s="7" t="s">
        <v>31</v>
      </c>
      <c r="F102" s="8" t="s">
        <v>32</v>
      </c>
      <c r="G102" s="1">
        <v>2</v>
      </c>
      <c r="H102" s="4"/>
      <c r="I102" s="4"/>
      <c r="J102" s="1">
        <v>1</v>
      </c>
      <c r="K102" s="1">
        <v>6</v>
      </c>
      <c r="L102" s="1">
        <v>1</v>
      </c>
      <c r="M102" s="1"/>
      <c r="N102" s="1"/>
      <c r="O102" s="1"/>
      <c r="P102" s="8"/>
      <c r="Q102" s="80"/>
    </row>
    <row r="103" spans="1:17">
      <c r="A103" s="4" t="s">
        <v>17</v>
      </c>
      <c r="B103" s="164">
        <v>42470</v>
      </c>
      <c r="C103" s="10">
        <v>0.47222222222222227</v>
      </c>
      <c r="D103" s="7" t="s">
        <v>19</v>
      </c>
      <c r="E103" s="7" t="s">
        <v>31</v>
      </c>
      <c r="F103" s="8" t="s">
        <v>32</v>
      </c>
      <c r="G103" s="1">
        <v>3</v>
      </c>
      <c r="H103" s="4"/>
      <c r="I103" s="4"/>
      <c r="J103" s="1">
        <v>1</v>
      </c>
      <c r="K103" s="1">
        <v>1</v>
      </c>
      <c r="L103" s="1">
        <v>1</v>
      </c>
      <c r="M103" s="1"/>
      <c r="N103" s="1"/>
      <c r="O103" s="1"/>
      <c r="P103" s="4"/>
      <c r="Q103" s="80"/>
    </row>
    <row r="104" spans="1:17">
      <c r="A104" s="4" t="s">
        <v>17</v>
      </c>
      <c r="B104" s="164">
        <v>42470</v>
      </c>
      <c r="C104" s="10">
        <v>0.48958333333333331</v>
      </c>
      <c r="D104" s="7" t="s">
        <v>19</v>
      </c>
      <c r="E104" s="7" t="s">
        <v>31</v>
      </c>
      <c r="F104" s="8" t="s">
        <v>32</v>
      </c>
      <c r="G104" s="1">
        <v>4</v>
      </c>
      <c r="H104" s="4"/>
      <c r="I104" s="4"/>
      <c r="J104" s="1"/>
      <c r="K104" s="1"/>
      <c r="L104" s="1"/>
      <c r="M104" s="1">
        <v>1</v>
      </c>
      <c r="N104" s="1"/>
      <c r="O104" s="1"/>
      <c r="P104" s="4"/>
      <c r="Q104" s="80"/>
    </row>
    <row r="105" spans="1:17">
      <c r="A105" s="4" t="s">
        <v>17</v>
      </c>
      <c r="B105" s="164">
        <v>42470</v>
      </c>
      <c r="C105" s="10">
        <v>0.49305555555555558</v>
      </c>
      <c r="D105" s="7" t="s">
        <v>19</v>
      </c>
      <c r="E105" s="7" t="s">
        <v>31</v>
      </c>
      <c r="F105" s="8" t="s">
        <v>32</v>
      </c>
      <c r="G105" s="1">
        <v>5</v>
      </c>
      <c r="H105" s="4"/>
      <c r="I105" s="4"/>
      <c r="J105" s="1"/>
      <c r="K105" s="1"/>
      <c r="L105" s="1"/>
      <c r="M105" s="1">
        <v>1</v>
      </c>
      <c r="N105" s="1"/>
      <c r="O105" s="1"/>
      <c r="P105" s="4"/>
      <c r="Q105" s="80"/>
    </row>
    <row r="106" spans="1:17">
      <c r="A106" s="4" t="s">
        <v>17</v>
      </c>
      <c r="B106" s="164">
        <v>42470</v>
      </c>
      <c r="C106" s="10">
        <v>0.53125</v>
      </c>
      <c r="D106" s="7" t="s">
        <v>19</v>
      </c>
      <c r="E106" s="7" t="s">
        <v>31</v>
      </c>
      <c r="F106" s="8" t="s">
        <v>32</v>
      </c>
      <c r="G106" s="1">
        <v>6</v>
      </c>
      <c r="H106" s="4"/>
      <c r="I106" s="4"/>
      <c r="J106" s="1">
        <v>1</v>
      </c>
      <c r="K106" s="1">
        <v>3</v>
      </c>
      <c r="L106" s="1">
        <v>2</v>
      </c>
      <c r="M106" s="1"/>
      <c r="N106" s="1"/>
      <c r="O106" s="1"/>
      <c r="P106" s="4"/>
      <c r="Q106" s="80"/>
    </row>
    <row r="107" spans="1:17">
      <c r="A107" s="4" t="s">
        <v>17</v>
      </c>
      <c r="B107" s="164">
        <v>42470</v>
      </c>
      <c r="C107" s="10">
        <v>0.55555555555555558</v>
      </c>
      <c r="D107" s="7" t="s">
        <v>19</v>
      </c>
      <c r="E107" s="7" t="s">
        <v>31</v>
      </c>
      <c r="F107" s="8" t="s">
        <v>32</v>
      </c>
      <c r="G107" s="1">
        <v>7</v>
      </c>
      <c r="H107" s="4"/>
      <c r="I107" s="4"/>
      <c r="J107" s="1"/>
      <c r="K107" s="1"/>
      <c r="L107" s="1"/>
      <c r="M107" s="1">
        <v>1</v>
      </c>
      <c r="N107" s="1"/>
      <c r="O107" s="1"/>
      <c r="P107" s="4"/>
      <c r="Q107" s="80"/>
    </row>
    <row r="108" spans="1:17">
      <c r="A108" s="4" t="s">
        <v>17</v>
      </c>
      <c r="B108" s="164">
        <v>42470</v>
      </c>
      <c r="C108" s="10">
        <v>0.60069444444444442</v>
      </c>
      <c r="D108" s="7" t="s">
        <v>19</v>
      </c>
      <c r="E108" s="7" t="s">
        <v>31</v>
      </c>
      <c r="F108" s="8" t="s">
        <v>32</v>
      </c>
      <c r="G108" s="1">
        <v>8</v>
      </c>
      <c r="H108" s="4"/>
      <c r="I108" s="4"/>
      <c r="J108" s="1"/>
      <c r="K108" s="1"/>
      <c r="L108" s="1"/>
      <c r="M108" s="1">
        <v>1</v>
      </c>
      <c r="N108" s="1"/>
      <c r="O108" s="1"/>
      <c r="P108" s="4"/>
      <c r="Q108" s="80"/>
    </row>
    <row r="109" spans="1:17">
      <c r="A109" s="4" t="s">
        <v>17</v>
      </c>
      <c r="B109" s="164">
        <v>42470</v>
      </c>
      <c r="C109" s="10">
        <v>0.60416666666666663</v>
      </c>
      <c r="D109" s="7" t="s">
        <v>19</v>
      </c>
      <c r="E109" s="7" t="s">
        <v>31</v>
      </c>
      <c r="F109" s="8" t="s">
        <v>32</v>
      </c>
      <c r="G109" s="1">
        <v>9</v>
      </c>
      <c r="H109" s="4"/>
      <c r="I109" s="4"/>
      <c r="J109" s="1"/>
      <c r="K109" s="1"/>
      <c r="L109" s="1"/>
      <c r="M109" s="1">
        <v>1</v>
      </c>
      <c r="N109" s="1"/>
      <c r="O109" s="1"/>
      <c r="P109" s="4"/>
      <c r="Q109" s="80"/>
    </row>
    <row r="110" spans="1:17">
      <c r="A110" s="4" t="s">
        <v>17</v>
      </c>
      <c r="B110" s="164">
        <v>42470</v>
      </c>
      <c r="C110" s="10">
        <v>0.60763888888888895</v>
      </c>
      <c r="D110" s="7" t="s">
        <v>19</v>
      </c>
      <c r="E110" s="7" t="s">
        <v>31</v>
      </c>
      <c r="F110" s="8" t="s">
        <v>32</v>
      </c>
      <c r="G110" s="1">
        <v>10</v>
      </c>
      <c r="H110" s="4"/>
      <c r="I110" s="4"/>
      <c r="J110" s="1"/>
      <c r="K110" s="1"/>
      <c r="L110" s="1"/>
      <c r="M110" s="1"/>
      <c r="N110" s="1">
        <v>2</v>
      </c>
      <c r="O110" s="1"/>
      <c r="P110" s="4"/>
      <c r="Q110" s="80"/>
    </row>
    <row r="111" spans="1:17">
      <c r="A111" s="4" t="s">
        <v>17</v>
      </c>
      <c r="B111" s="164">
        <v>42470</v>
      </c>
      <c r="C111" s="10">
        <v>0.61111111111111105</v>
      </c>
      <c r="D111" s="7" t="s">
        <v>19</v>
      </c>
      <c r="E111" s="7" t="s">
        <v>31</v>
      </c>
      <c r="F111" s="8" t="s">
        <v>32</v>
      </c>
      <c r="G111" s="1">
        <v>11</v>
      </c>
      <c r="H111" s="4"/>
      <c r="I111" s="4"/>
      <c r="J111" s="1">
        <v>1</v>
      </c>
      <c r="K111" s="1">
        <v>7</v>
      </c>
      <c r="L111" s="1">
        <v>1</v>
      </c>
      <c r="M111" s="1"/>
      <c r="N111" s="1"/>
      <c r="O111" s="1"/>
      <c r="P111" s="4"/>
      <c r="Q111" s="80"/>
    </row>
    <row r="112" spans="1:17">
      <c r="A112" s="4" t="s">
        <v>17</v>
      </c>
      <c r="B112" s="164">
        <v>42470</v>
      </c>
      <c r="C112" s="10">
        <v>0.52083333333333337</v>
      </c>
      <c r="D112" s="7" t="s">
        <v>19</v>
      </c>
      <c r="E112" s="7" t="s">
        <v>31</v>
      </c>
      <c r="F112" s="8" t="s">
        <v>25</v>
      </c>
      <c r="G112" s="1">
        <v>1</v>
      </c>
      <c r="H112" s="4"/>
      <c r="I112" s="4"/>
      <c r="J112" s="1"/>
      <c r="K112" s="1"/>
      <c r="L112" s="1"/>
      <c r="M112" s="1">
        <v>1</v>
      </c>
      <c r="N112" s="1"/>
      <c r="O112" s="1"/>
      <c r="P112" s="8" t="s">
        <v>298</v>
      </c>
      <c r="Q112" s="96">
        <v>1</v>
      </c>
    </row>
    <row r="113" spans="1:17">
      <c r="A113" s="4" t="s">
        <v>17</v>
      </c>
      <c r="B113" s="164">
        <v>42470</v>
      </c>
      <c r="C113" s="10">
        <v>0.52083333333333337</v>
      </c>
      <c r="D113" s="7" t="s">
        <v>19</v>
      </c>
      <c r="E113" s="7" t="s">
        <v>31</v>
      </c>
      <c r="F113" s="8" t="s">
        <v>25</v>
      </c>
      <c r="G113" s="1">
        <v>2</v>
      </c>
      <c r="H113" s="4"/>
      <c r="I113" s="4"/>
      <c r="J113" s="1"/>
      <c r="K113" s="1"/>
      <c r="L113" s="1"/>
      <c r="M113" s="1">
        <v>1</v>
      </c>
      <c r="N113" s="1"/>
      <c r="O113" s="1"/>
      <c r="P113" s="4"/>
      <c r="Q113" s="96">
        <v>1</v>
      </c>
    </row>
    <row r="114" spans="1:17">
      <c r="A114" s="4" t="s">
        <v>17</v>
      </c>
      <c r="B114" s="164">
        <v>42470</v>
      </c>
      <c r="C114" s="10">
        <v>0.38541666666666669</v>
      </c>
      <c r="D114" s="7" t="s">
        <v>19</v>
      </c>
      <c r="E114" s="7" t="s">
        <v>31</v>
      </c>
      <c r="F114" s="8" t="s">
        <v>54</v>
      </c>
      <c r="G114" s="1">
        <v>1</v>
      </c>
      <c r="H114" s="4"/>
      <c r="I114" s="4"/>
      <c r="J114" s="1"/>
      <c r="K114" s="1"/>
      <c r="L114" s="1"/>
      <c r="M114" s="1">
        <v>1</v>
      </c>
      <c r="N114" s="1"/>
      <c r="O114" s="4"/>
      <c r="P114" s="4"/>
      <c r="Q114" s="80"/>
    </row>
    <row r="115" spans="1:17">
      <c r="A115" s="4" t="s">
        <v>17</v>
      </c>
      <c r="B115" s="164">
        <v>42470</v>
      </c>
      <c r="C115" s="10">
        <v>0.39374999999999999</v>
      </c>
      <c r="D115" s="7" t="s">
        <v>19</v>
      </c>
      <c r="E115" s="7" t="s">
        <v>31</v>
      </c>
      <c r="F115" s="8" t="s">
        <v>54</v>
      </c>
      <c r="G115" s="1">
        <v>2</v>
      </c>
      <c r="H115" s="4"/>
      <c r="I115" s="4"/>
      <c r="J115" s="1"/>
      <c r="K115" s="1"/>
      <c r="L115" s="1"/>
      <c r="M115" s="1"/>
      <c r="N115" s="1">
        <v>2</v>
      </c>
      <c r="O115" s="4"/>
      <c r="P115" s="4"/>
      <c r="Q115" s="80"/>
    </row>
    <row r="116" spans="1:17">
      <c r="A116" s="4" t="s">
        <v>17</v>
      </c>
      <c r="B116" s="164">
        <v>42470</v>
      </c>
      <c r="C116" s="10">
        <v>0.43611111111111112</v>
      </c>
      <c r="D116" s="7" t="s">
        <v>19</v>
      </c>
      <c r="E116" s="7" t="s">
        <v>31</v>
      </c>
      <c r="F116" s="8" t="s">
        <v>54</v>
      </c>
      <c r="G116" s="1">
        <v>3</v>
      </c>
      <c r="H116" s="4"/>
      <c r="I116" s="4"/>
      <c r="J116" s="1"/>
      <c r="K116" s="1"/>
      <c r="L116" s="1"/>
      <c r="M116" s="1"/>
      <c r="N116" s="1">
        <v>2</v>
      </c>
      <c r="O116" s="4"/>
      <c r="P116" s="4"/>
      <c r="Q116" s="80"/>
    </row>
    <row r="117" spans="1:17">
      <c r="A117" s="4" t="s">
        <v>17</v>
      </c>
      <c r="B117" s="164">
        <v>42470</v>
      </c>
      <c r="C117" s="10">
        <v>0.43611111111111112</v>
      </c>
      <c r="D117" s="7" t="s">
        <v>19</v>
      </c>
      <c r="E117" s="7" t="s">
        <v>31</v>
      </c>
      <c r="F117" s="8" t="s">
        <v>54</v>
      </c>
      <c r="G117" s="1">
        <v>4</v>
      </c>
      <c r="H117" s="4"/>
      <c r="I117" s="4"/>
      <c r="J117" s="1">
        <v>1</v>
      </c>
      <c r="K117" s="1">
        <v>10</v>
      </c>
      <c r="L117" s="1">
        <v>2</v>
      </c>
      <c r="M117" s="1"/>
      <c r="N117" s="1"/>
      <c r="O117" s="4"/>
      <c r="P117" s="4"/>
      <c r="Q117" s="80"/>
    </row>
    <row r="118" spans="1:17">
      <c r="A118" s="4" t="s">
        <v>17</v>
      </c>
      <c r="B118" s="164">
        <v>42470</v>
      </c>
      <c r="C118" s="10">
        <v>0.48749999999999999</v>
      </c>
      <c r="D118" s="7" t="s">
        <v>19</v>
      </c>
      <c r="E118" s="7" t="s">
        <v>31</v>
      </c>
      <c r="F118" s="8" t="s">
        <v>54</v>
      </c>
      <c r="G118" s="1">
        <v>5</v>
      </c>
      <c r="H118" s="4"/>
      <c r="I118" s="4"/>
      <c r="J118" s="1"/>
      <c r="K118" s="1">
        <v>1</v>
      </c>
      <c r="L118" s="1">
        <v>1</v>
      </c>
      <c r="M118" s="1"/>
      <c r="N118" s="1"/>
      <c r="O118" s="4"/>
      <c r="P118" s="4"/>
      <c r="Q118" s="80"/>
    </row>
    <row r="119" spans="1:17">
      <c r="A119" s="4" t="s">
        <v>17</v>
      </c>
      <c r="B119" s="164">
        <v>42470</v>
      </c>
      <c r="C119" s="10">
        <v>0.57291666666666663</v>
      </c>
      <c r="D119" s="7" t="s">
        <v>19</v>
      </c>
      <c r="E119" s="7" t="s">
        <v>31</v>
      </c>
      <c r="F119" s="8" t="s">
        <v>54</v>
      </c>
      <c r="G119" s="1">
        <v>6</v>
      </c>
      <c r="H119" s="4"/>
      <c r="I119" s="4"/>
      <c r="J119" s="1">
        <v>1</v>
      </c>
      <c r="K119" s="1">
        <v>9</v>
      </c>
      <c r="L119" s="1">
        <v>1</v>
      </c>
      <c r="M119" s="1"/>
      <c r="N119" s="1"/>
      <c r="O119" s="4"/>
      <c r="P119" s="4"/>
      <c r="Q119" s="80"/>
    </row>
    <row r="120" spans="1:17">
      <c r="A120" s="4" t="s">
        <v>17</v>
      </c>
      <c r="B120" s="164">
        <v>42470</v>
      </c>
      <c r="C120" s="10">
        <v>0.57291666666666663</v>
      </c>
      <c r="D120" s="7" t="s">
        <v>19</v>
      </c>
      <c r="E120" s="7" t="s">
        <v>31</v>
      </c>
      <c r="F120" s="8" t="s">
        <v>54</v>
      </c>
      <c r="G120" s="1">
        <v>7</v>
      </c>
      <c r="H120" s="4"/>
      <c r="I120" s="4"/>
      <c r="J120" s="1"/>
      <c r="K120" s="1"/>
      <c r="L120" s="1"/>
      <c r="M120" s="1">
        <v>1</v>
      </c>
      <c r="N120" s="1"/>
      <c r="O120" s="4"/>
      <c r="P120" s="4"/>
      <c r="Q120" s="80"/>
    </row>
    <row r="121" spans="1:17">
      <c r="A121" s="4" t="s">
        <v>17</v>
      </c>
      <c r="B121" s="164">
        <v>42470</v>
      </c>
      <c r="C121" s="10">
        <v>0.60347222222222219</v>
      </c>
      <c r="D121" s="7" t="s">
        <v>19</v>
      </c>
      <c r="E121" s="7" t="s">
        <v>31</v>
      </c>
      <c r="F121" s="8" t="s">
        <v>54</v>
      </c>
      <c r="G121" s="1">
        <v>8</v>
      </c>
      <c r="H121" s="4"/>
      <c r="I121" s="4"/>
      <c r="J121" s="1"/>
      <c r="K121" s="1"/>
      <c r="L121" s="1"/>
      <c r="M121" s="1">
        <v>1</v>
      </c>
      <c r="N121" s="1"/>
      <c r="O121" s="4"/>
      <c r="P121" s="4"/>
      <c r="Q121" s="80"/>
    </row>
    <row r="122" spans="1:17">
      <c r="A122" s="4" t="s">
        <v>17</v>
      </c>
      <c r="B122" s="164">
        <v>42470</v>
      </c>
      <c r="C122" s="10">
        <v>0.60833333333333328</v>
      </c>
      <c r="D122" s="7" t="s">
        <v>19</v>
      </c>
      <c r="E122" s="7" t="s">
        <v>31</v>
      </c>
      <c r="F122" s="8" t="s">
        <v>54</v>
      </c>
      <c r="G122" s="1">
        <v>9</v>
      </c>
      <c r="H122" s="4"/>
      <c r="I122" s="4"/>
      <c r="J122" s="1"/>
      <c r="K122" s="1"/>
      <c r="L122" s="1"/>
      <c r="M122" s="1">
        <v>1</v>
      </c>
      <c r="N122" s="1"/>
      <c r="O122" s="4"/>
      <c r="P122" s="4"/>
      <c r="Q122" s="80"/>
    </row>
    <row r="123" spans="1:17">
      <c r="A123" s="4" t="s">
        <v>17</v>
      </c>
      <c r="B123" s="164">
        <v>42470</v>
      </c>
      <c r="C123" s="10">
        <v>0.61805555555555558</v>
      </c>
      <c r="D123" s="7" t="s">
        <v>19</v>
      </c>
      <c r="E123" s="7" t="s">
        <v>31</v>
      </c>
      <c r="F123" s="8" t="s">
        <v>54</v>
      </c>
      <c r="G123" s="1">
        <v>10</v>
      </c>
      <c r="H123" s="4"/>
      <c r="I123" s="4"/>
      <c r="J123" s="1"/>
      <c r="K123" s="1"/>
      <c r="L123" s="1"/>
      <c r="M123" s="1">
        <v>1</v>
      </c>
      <c r="N123" s="1"/>
      <c r="O123" s="4"/>
      <c r="P123" s="4"/>
      <c r="Q123" s="80"/>
    </row>
    <row r="124" spans="1:17">
      <c r="A124" s="4" t="s">
        <v>17</v>
      </c>
      <c r="B124" s="164">
        <v>42470</v>
      </c>
      <c r="C124" s="10">
        <v>0.62013888888888891</v>
      </c>
      <c r="D124" s="7" t="s">
        <v>19</v>
      </c>
      <c r="E124" s="7" t="s">
        <v>31</v>
      </c>
      <c r="F124" s="8" t="s">
        <v>54</v>
      </c>
      <c r="G124" s="1">
        <v>11</v>
      </c>
      <c r="H124" s="4"/>
      <c r="I124" s="4"/>
      <c r="J124" s="1">
        <v>1</v>
      </c>
      <c r="K124" s="1">
        <v>13</v>
      </c>
      <c r="L124" s="1">
        <v>2</v>
      </c>
      <c r="M124" s="1"/>
      <c r="N124" s="1"/>
      <c r="O124" s="4"/>
      <c r="P124" s="4"/>
      <c r="Q124" s="80"/>
    </row>
    <row r="125" spans="1:17" s="86" customFormat="1">
      <c r="A125" s="80"/>
      <c r="B125" s="165"/>
      <c r="C125" s="82"/>
      <c r="D125" s="163"/>
      <c r="E125" s="163"/>
      <c r="F125" s="96"/>
      <c r="G125" s="85"/>
      <c r="H125" s="80"/>
      <c r="I125" s="80"/>
      <c r="J125" s="85"/>
      <c r="K125" s="85"/>
      <c r="L125" s="85"/>
      <c r="M125" s="85"/>
      <c r="N125" s="85"/>
      <c r="O125" s="80"/>
      <c r="P125" s="80"/>
      <c r="Q125" s="80"/>
    </row>
    <row r="126" spans="1:17">
      <c r="A126" s="4" t="s">
        <v>17</v>
      </c>
      <c r="B126" s="164">
        <v>42471</v>
      </c>
      <c r="C126" s="10">
        <v>0.3923611111111111</v>
      </c>
      <c r="D126" s="7" t="s">
        <v>19</v>
      </c>
      <c r="E126" s="7" t="s">
        <v>136</v>
      </c>
      <c r="F126" s="8" t="s">
        <v>28</v>
      </c>
      <c r="G126" s="1">
        <v>1</v>
      </c>
      <c r="H126" s="4"/>
      <c r="I126" s="4"/>
      <c r="J126" s="1">
        <v>1</v>
      </c>
      <c r="K126" s="1">
        <v>1</v>
      </c>
      <c r="L126" s="1">
        <v>1</v>
      </c>
      <c r="M126" s="1"/>
      <c r="N126" s="1"/>
      <c r="O126" s="4"/>
      <c r="P126" s="4"/>
      <c r="Q126" s="80"/>
    </row>
    <row r="127" spans="1:17">
      <c r="A127" s="4" t="s">
        <v>17</v>
      </c>
      <c r="B127" s="164">
        <v>42471</v>
      </c>
      <c r="C127" s="10">
        <v>0.39444444444444443</v>
      </c>
      <c r="D127" s="7" t="s">
        <v>19</v>
      </c>
      <c r="E127" s="7" t="s">
        <v>136</v>
      </c>
      <c r="F127" s="8" t="s">
        <v>28</v>
      </c>
      <c r="G127" s="1">
        <v>2</v>
      </c>
      <c r="H127" s="4"/>
      <c r="I127" s="4"/>
      <c r="J127" s="1">
        <v>1</v>
      </c>
      <c r="K127" s="1">
        <v>1</v>
      </c>
      <c r="L127" s="1">
        <v>1</v>
      </c>
      <c r="M127" s="1"/>
      <c r="N127" s="1"/>
      <c r="O127" s="4"/>
      <c r="P127" s="4"/>
      <c r="Q127" s="80"/>
    </row>
    <row r="128" spans="1:17">
      <c r="A128" s="4" t="s">
        <v>17</v>
      </c>
      <c r="B128" s="164">
        <v>42471</v>
      </c>
      <c r="C128" s="10">
        <v>0.39930555555555558</v>
      </c>
      <c r="D128" s="7" t="s">
        <v>19</v>
      </c>
      <c r="E128" s="7" t="s">
        <v>136</v>
      </c>
      <c r="F128" s="8" t="s">
        <v>28</v>
      </c>
      <c r="G128" s="1">
        <v>3</v>
      </c>
      <c r="H128" s="4"/>
      <c r="I128" s="4"/>
      <c r="J128" s="1"/>
      <c r="K128" s="1"/>
      <c r="L128" s="1"/>
      <c r="M128" s="1"/>
      <c r="N128" s="1">
        <v>7</v>
      </c>
      <c r="O128" s="4"/>
      <c r="P128" s="4"/>
      <c r="Q128" s="80"/>
    </row>
    <row r="129" spans="1:17">
      <c r="A129" s="4" t="s">
        <v>17</v>
      </c>
      <c r="B129" s="164">
        <v>42471</v>
      </c>
      <c r="C129" s="10">
        <v>0.44861111111111113</v>
      </c>
      <c r="D129" s="7" t="s">
        <v>19</v>
      </c>
      <c r="E129" s="7" t="s">
        <v>136</v>
      </c>
      <c r="F129" s="8" t="s">
        <v>28</v>
      </c>
      <c r="G129" s="1">
        <v>4</v>
      </c>
      <c r="H129" s="4"/>
      <c r="I129" s="4"/>
      <c r="J129" s="1"/>
      <c r="K129" s="1"/>
      <c r="L129" s="1"/>
      <c r="M129" s="1">
        <v>1</v>
      </c>
      <c r="N129" s="1"/>
      <c r="O129" s="4"/>
      <c r="P129" s="4"/>
      <c r="Q129" s="80"/>
    </row>
    <row r="130" spans="1:17">
      <c r="A130" s="4" t="s">
        <v>17</v>
      </c>
      <c r="B130" s="164">
        <v>42471</v>
      </c>
      <c r="C130" s="10">
        <v>0.46736111111111112</v>
      </c>
      <c r="D130" s="7" t="s">
        <v>19</v>
      </c>
      <c r="E130" s="7" t="s">
        <v>136</v>
      </c>
      <c r="F130" s="8" t="s">
        <v>28</v>
      </c>
      <c r="G130" s="1">
        <v>5</v>
      </c>
      <c r="H130" s="4"/>
      <c r="I130" s="4"/>
      <c r="J130" s="1"/>
      <c r="K130" s="1"/>
      <c r="L130" s="1"/>
      <c r="M130" s="1">
        <v>1</v>
      </c>
      <c r="N130" s="1"/>
      <c r="O130" s="4"/>
      <c r="P130" s="4"/>
      <c r="Q130" s="80"/>
    </row>
    <row r="131" spans="1:17">
      <c r="A131" s="4" t="s">
        <v>17</v>
      </c>
      <c r="B131" s="164">
        <v>42471</v>
      </c>
      <c r="C131" s="10">
        <v>0.48541666666666666</v>
      </c>
      <c r="D131" s="7" t="s">
        <v>19</v>
      </c>
      <c r="E131" s="7" t="s">
        <v>136</v>
      </c>
      <c r="F131" s="8" t="s">
        <v>28</v>
      </c>
      <c r="G131" s="1">
        <v>6</v>
      </c>
      <c r="H131" s="4"/>
      <c r="I131" s="4"/>
      <c r="J131" s="1"/>
      <c r="K131" s="1"/>
      <c r="L131" s="1"/>
      <c r="M131" s="1">
        <v>1</v>
      </c>
      <c r="N131" s="1"/>
      <c r="O131" s="4"/>
      <c r="P131" s="4"/>
      <c r="Q131" s="80"/>
    </row>
    <row r="132" spans="1:17">
      <c r="A132" s="4" t="s">
        <v>17</v>
      </c>
      <c r="B132" s="164">
        <v>42471</v>
      </c>
      <c r="C132" s="10">
        <v>0.51458333333333328</v>
      </c>
      <c r="D132" s="7" t="s">
        <v>19</v>
      </c>
      <c r="E132" s="7" t="s">
        <v>136</v>
      </c>
      <c r="F132" s="8" t="s">
        <v>28</v>
      </c>
      <c r="G132" s="1">
        <v>7</v>
      </c>
      <c r="H132" s="4"/>
      <c r="I132" s="4"/>
      <c r="J132" s="1"/>
      <c r="K132" s="1"/>
      <c r="L132" s="1"/>
      <c r="M132" s="1">
        <v>1</v>
      </c>
      <c r="N132" s="1"/>
      <c r="O132" s="4"/>
      <c r="P132" s="4"/>
      <c r="Q132" s="80"/>
    </row>
    <row r="133" spans="1:17">
      <c r="A133" s="4" t="s">
        <v>17</v>
      </c>
      <c r="B133" s="164">
        <v>42471</v>
      </c>
      <c r="C133" s="10">
        <v>0.52638888888888891</v>
      </c>
      <c r="D133" s="7" t="s">
        <v>19</v>
      </c>
      <c r="E133" s="7" t="s">
        <v>136</v>
      </c>
      <c r="F133" s="8" t="s">
        <v>28</v>
      </c>
      <c r="G133" s="1">
        <v>8</v>
      </c>
      <c r="H133" s="4"/>
      <c r="I133" s="4"/>
      <c r="J133" s="1">
        <v>1</v>
      </c>
      <c r="K133" s="1">
        <v>3</v>
      </c>
      <c r="L133" s="1">
        <v>2</v>
      </c>
      <c r="M133" s="1"/>
      <c r="N133" s="1"/>
      <c r="O133" s="4"/>
      <c r="P133" s="4"/>
      <c r="Q133" s="80"/>
    </row>
    <row r="134" spans="1:17">
      <c r="A134" s="4" t="s">
        <v>17</v>
      </c>
      <c r="B134" s="164">
        <v>42471</v>
      </c>
      <c r="C134" s="10">
        <v>0.52777777777777779</v>
      </c>
      <c r="D134" s="7" t="s">
        <v>19</v>
      </c>
      <c r="E134" s="7" t="s">
        <v>136</v>
      </c>
      <c r="F134" s="8" t="s">
        <v>28</v>
      </c>
      <c r="G134" s="1">
        <v>9</v>
      </c>
      <c r="H134" s="4"/>
      <c r="I134" s="4"/>
      <c r="J134" s="1"/>
      <c r="K134" s="1"/>
      <c r="L134" s="1"/>
      <c r="M134" s="1"/>
      <c r="N134" s="1">
        <v>4</v>
      </c>
      <c r="O134" s="4"/>
      <c r="P134" s="4"/>
      <c r="Q134" s="80"/>
    </row>
    <row r="135" spans="1:17">
      <c r="A135" s="4" t="s">
        <v>17</v>
      </c>
      <c r="B135" s="164">
        <v>42471</v>
      </c>
      <c r="C135" s="10">
        <v>0.40625</v>
      </c>
      <c r="D135" s="7" t="s">
        <v>19</v>
      </c>
      <c r="E135" s="7" t="s">
        <v>136</v>
      </c>
      <c r="F135" s="8" t="s">
        <v>32</v>
      </c>
      <c r="G135" s="1">
        <v>1</v>
      </c>
      <c r="H135" s="4"/>
      <c r="I135" s="4"/>
      <c r="J135" s="1"/>
      <c r="K135" s="1"/>
      <c r="L135" s="1"/>
      <c r="M135" s="1"/>
      <c r="N135" s="1">
        <v>6</v>
      </c>
      <c r="O135" s="1"/>
      <c r="P135" s="4"/>
      <c r="Q135" s="80"/>
    </row>
    <row r="136" spans="1:17">
      <c r="A136" s="4" t="s">
        <v>17</v>
      </c>
      <c r="B136" s="164">
        <v>42471</v>
      </c>
      <c r="C136" s="10" t="s">
        <v>379</v>
      </c>
      <c r="D136" s="7" t="s">
        <v>19</v>
      </c>
      <c r="E136" s="7" t="s">
        <v>136</v>
      </c>
      <c r="F136" s="8" t="s">
        <v>32</v>
      </c>
      <c r="G136" s="1">
        <v>2</v>
      </c>
      <c r="H136" s="4"/>
      <c r="I136" s="4"/>
      <c r="J136" s="1">
        <v>1</v>
      </c>
      <c r="K136" s="1">
        <v>1</v>
      </c>
      <c r="L136" s="1">
        <v>1</v>
      </c>
      <c r="M136" s="1"/>
      <c r="N136" s="1"/>
      <c r="O136" s="1"/>
      <c r="P136" s="4"/>
      <c r="Q136" s="80"/>
    </row>
    <row r="137" spans="1:17">
      <c r="A137" s="4" t="s">
        <v>17</v>
      </c>
      <c r="B137" s="164">
        <v>42471</v>
      </c>
      <c r="C137" s="10">
        <v>0.40972222222222227</v>
      </c>
      <c r="D137" s="7" t="s">
        <v>19</v>
      </c>
      <c r="E137" s="7" t="s">
        <v>136</v>
      </c>
      <c r="F137" s="8" t="s">
        <v>32</v>
      </c>
      <c r="G137" s="1">
        <v>3</v>
      </c>
      <c r="H137" s="4"/>
      <c r="I137" s="4"/>
      <c r="J137" s="1">
        <v>1</v>
      </c>
      <c r="K137" s="1">
        <v>10</v>
      </c>
      <c r="L137" s="1">
        <v>1</v>
      </c>
      <c r="M137" s="1"/>
      <c r="N137" s="1"/>
      <c r="O137" s="1"/>
      <c r="P137" s="4"/>
      <c r="Q137" s="80"/>
    </row>
    <row r="138" spans="1:17">
      <c r="A138" s="4" t="s">
        <v>17</v>
      </c>
      <c r="B138" s="164">
        <v>42471</v>
      </c>
      <c r="C138" s="10">
        <v>0.41319444444444442</v>
      </c>
      <c r="D138" s="7" t="s">
        <v>19</v>
      </c>
      <c r="E138" s="7" t="s">
        <v>136</v>
      </c>
      <c r="F138" s="8" t="s">
        <v>32</v>
      </c>
      <c r="G138" s="1">
        <v>4</v>
      </c>
      <c r="H138" s="4"/>
      <c r="I138" s="4"/>
      <c r="J138" s="1"/>
      <c r="K138" s="1"/>
      <c r="L138" s="1"/>
      <c r="M138" s="1"/>
      <c r="N138" s="1">
        <v>4</v>
      </c>
      <c r="O138" s="1"/>
      <c r="P138" s="4"/>
      <c r="Q138" s="80"/>
    </row>
    <row r="139" spans="1:17">
      <c r="A139" s="4" t="s">
        <v>17</v>
      </c>
      <c r="B139" s="164">
        <v>42471</v>
      </c>
      <c r="C139" s="10">
        <v>0.41319444444444442</v>
      </c>
      <c r="D139" s="7" t="s">
        <v>19</v>
      </c>
      <c r="E139" s="7" t="s">
        <v>136</v>
      </c>
      <c r="F139" s="8" t="s">
        <v>32</v>
      </c>
      <c r="G139" s="1">
        <v>5</v>
      </c>
      <c r="H139" s="4"/>
      <c r="I139" s="4"/>
      <c r="J139" s="1"/>
      <c r="K139" s="1"/>
      <c r="L139" s="1"/>
      <c r="M139" s="1">
        <v>1</v>
      </c>
      <c r="N139" s="1" t="s">
        <v>298</v>
      </c>
      <c r="O139" s="1"/>
      <c r="P139" s="4"/>
      <c r="Q139" s="80"/>
    </row>
    <row r="140" spans="1:17">
      <c r="A140" s="4" t="s">
        <v>17</v>
      </c>
      <c r="B140" s="164">
        <v>42471</v>
      </c>
      <c r="C140" s="10">
        <v>0.41319444444444442</v>
      </c>
      <c r="D140" s="7" t="s">
        <v>19</v>
      </c>
      <c r="E140" s="7" t="s">
        <v>136</v>
      </c>
      <c r="F140" s="8" t="s">
        <v>32</v>
      </c>
      <c r="G140" s="1">
        <v>6</v>
      </c>
      <c r="H140" s="4"/>
      <c r="I140" s="4"/>
      <c r="J140" s="1"/>
      <c r="K140" s="1"/>
      <c r="L140" s="1"/>
      <c r="M140" s="1"/>
      <c r="N140" s="1"/>
      <c r="O140" s="1">
        <v>5</v>
      </c>
      <c r="P140" s="4"/>
      <c r="Q140" s="80"/>
    </row>
    <row r="141" spans="1:17">
      <c r="A141" s="4" t="s">
        <v>17</v>
      </c>
      <c r="B141" s="164">
        <v>42471</v>
      </c>
      <c r="C141" s="10">
        <v>0.42708333333333331</v>
      </c>
      <c r="D141" s="7" t="s">
        <v>19</v>
      </c>
      <c r="E141" s="7" t="s">
        <v>136</v>
      </c>
      <c r="F141" s="8" t="s">
        <v>32</v>
      </c>
      <c r="G141" s="1">
        <v>7</v>
      </c>
      <c r="H141" s="4"/>
      <c r="I141" s="4"/>
      <c r="J141" s="1">
        <v>1</v>
      </c>
      <c r="K141" s="1">
        <v>2</v>
      </c>
      <c r="L141" s="1">
        <v>1</v>
      </c>
      <c r="M141" s="1"/>
      <c r="N141" s="1"/>
      <c r="O141" s="1"/>
      <c r="P141" s="4"/>
      <c r="Q141" s="80"/>
    </row>
    <row r="142" spans="1:17">
      <c r="A142" s="4" t="s">
        <v>17</v>
      </c>
      <c r="B142" s="164">
        <v>42471</v>
      </c>
      <c r="C142" s="10">
        <v>0.43055555555555558</v>
      </c>
      <c r="D142" s="7" t="s">
        <v>19</v>
      </c>
      <c r="E142" s="7" t="s">
        <v>136</v>
      </c>
      <c r="F142" s="8" t="s">
        <v>32</v>
      </c>
      <c r="G142" s="1">
        <v>8</v>
      </c>
      <c r="H142" s="4"/>
      <c r="I142" s="4"/>
      <c r="J142" s="1"/>
      <c r="K142" s="1"/>
      <c r="L142" s="1"/>
      <c r="M142" s="1">
        <v>1</v>
      </c>
      <c r="N142" s="1"/>
      <c r="O142" s="1"/>
      <c r="P142" s="4"/>
      <c r="Q142" s="80"/>
    </row>
    <row r="143" spans="1:17">
      <c r="A143" s="4" t="s">
        <v>17</v>
      </c>
      <c r="B143" s="164">
        <v>42471</v>
      </c>
      <c r="C143" s="10">
        <v>0.44097222222222227</v>
      </c>
      <c r="D143" s="7" t="s">
        <v>19</v>
      </c>
      <c r="E143" s="7" t="s">
        <v>136</v>
      </c>
      <c r="F143" s="8" t="s">
        <v>32</v>
      </c>
      <c r="G143" s="1">
        <v>9</v>
      </c>
      <c r="H143" s="4"/>
      <c r="I143" s="4"/>
      <c r="J143" s="1"/>
      <c r="K143" s="1"/>
      <c r="L143" s="1"/>
      <c r="M143" s="1"/>
      <c r="N143" s="1">
        <v>2</v>
      </c>
      <c r="O143" s="1"/>
      <c r="P143" s="4"/>
      <c r="Q143" s="80"/>
    </row>
    <row r="144" spans="1:17">
      <c r="A144" s="4" t="s">
        <v>17</v>
      </c>
      <c r="B144" s="164">
        <v>42471</v>
      </c>
      <c r="C144" s="10">
        <v>0.4513888888888889</v>
      </c>
      <c r="D144" s="7" t="s">
        <v>19</v>
      </c>
      <c r="E144" s="7" t="s">
        <v>136</v>
      </c>
      <c r="F144" s="8" t="s">
        <v>32</v>
      </c>
      <c r="G144" s="1">
        <v>10</v>
      </c>
      <c r="H144" s="4"/>
      <c r="I144" s="4"/>
      <c r="J144" s="1"/>
      <c r="K144" s="1"/>
      <c r="L144" s="1"/>
      <c r="M144" s="1">
        <v>1</v>
      </c>
      <c r="N144" s="1"/>
      <c r="O144" s="1"/>
      <c r="P144" s="4"/>
      <c r="Q144" s="80"/>
    </row>
    <row r="145" spans="1:17">
      <c r="A145" s="4" t="s">
        <v>17</v>
      </c>
      <c r="B145" s="164">
        <v>42471</v>
      </c>
      <c r="C145" s="10">
        <v>0.4513888888888889</v>
      </c>
      <c r="D145" s="7" t="s">
        <v>19</v>
      </c>
      <c r="E145" s="7" t="s">
        <v>136</v>
      </c>
      <c r="F145" s="8" t="s">
        <v>32</v>
      </c>
      <c r="G145" s="1">
        <v>11</v>
      </c>
      <c r="H145" s="4"/>
      <c r="I145" s="4"/>
      <c r="J145" s="1"/>
      <c r="K145" s="1"/>
      <c r="L145" s="1"/>
      <c r="M145" s="1">
        <v>1</v>
      </c>
      <c r="N145" s="1"/>
      <c r="O145" s="1"/>
      <c r="P145" s="4"/>
      <c r="Q145" s="80"/>
    </row>
    <row r="146" spans="1:17">
      <c r="A146" s="4" t="s">
        <v>17</v>
      </c>
      <c r="B146" s="164">
        <v>42471</v>
      </c>
      <c r="C146" s="10">
        <v>0.45833333333333331</v>
      </c>
      <c r="D146" s="7" t="s">
        <v>19</v>
      </c>
      <c r="E146" s="7" t="s">
        <v>136</v>
      </c>
      <c r="F146" s="8" t="s">
        <v>32</v>
      </c>
      <c r="G146" s="1">
        <v>12</v>
      </c>
      <c r="H146" s="4"/>
      <c r="I146" s="4"/>
      <c r="J146" s="1">
        <v>1</v>
      </c>
      <c r="K146" s="1">
        <v>2</v>
      </c>
      <c r="L146" s="1">
        <v>2</v>
      </c>
      <c r="M146" s="1"/>
      <c r="N146" s="1"/>
      <c r="O146" s="1"/>
      <c r="P146" s="4"/>
      <c r="Q146" s="80"/>
    </row>
    <row r="147" spans="1:17">
      <c r="A147" s="4" t="s">
        <v>17</v>
      </c>
      <c r="B147" s="164">
        <v>42471</v>
      </c>
      <c r="C147" s="10">
        <v>0.45833333333333331</v>
      </c>
      <c r="D147" s="7" t="s">
        <v>19</v>
      </c>
      <c r="E147" s="7" t="s">
        <v>136</v>
      </c>
      <c r="F147" s="8" t="s">
        <v>32</v>
      </c>
      <c r="G147" s="1">
        <v>13</v>
      </c>
      <c r="H147" s="4"/>
      <c r="I147" s="4"/>
      <c r="J147" s="1">
        <v>1</v>
      </c>
      <c r="K147" s="1">
        <v>3</v>
      </c>
      <c r="L147" s="1">
        <v>2</v>
      </c>
      <c r="M147" s="1"/>
      <c r="N147" s="1"/>
      <c r="O147" s="1"/>
      <c r="P147" s="4"/>
      <c r="Q147" s="80"/>
    </row>
    <row r="148" spans="1:17">
      <c r="A148" s="4" t="s">
        <v>17</v>
      </c>
      <c r="B148" s="164">
        <v>42471</v>
      </c>
      <c r="C148" s="10">
        <v>0.46527777777777773</v>
      </c>
      <c r="D148" s="7" t="s">
        <v>19</v>
      </c>
      <c r="E148" s="7" t="s">
        <v>136</v>
      </c>
      <c r="F148" s="8" t="s">
        <v>32</v>
      </c>
      <c r="G148" s="1">
        <v>14</v>
      </c>
      <c r="H148" s="4"/>
      <c r="I148" s="4"/>
      <c r="J148" s="1"/>
      <c r="K148" s="1"/>
      <c r="L148" s="1"/>
      <c r="M148" s="1">
        <v>1</v>
      </c>
      <c r="N148" s="1"/>
      <c r="O148" s="1"/>
      <c r="P148" s="4"/>
      <c r="Q148" s="80"/>
    </row>
    <row r="149" spans="1:17">
      <c r="A149" s="4" t="s">
        <v>17</v>
      </c>
      <c r="B149" s="164">
        <v>42471</v>
      </c>
      <c r="C149" s="10">
        <v>0.47222222222222227</v>
      </c>
      <c r="D149" s="7" t="s">
        <v>19</v>
      </c>
      <c r="E149" s="7" t="s">
        <v>136</v>
      </c>
      <c r="F149" s="8" t="s">
        <v>32</v>
      </c>
      <c r="G149" s="1">
        <v>15</v>
      </c>
      <c r="H149" s="4"/>
      <c r="I149" s="4"/>
      <c r="J149" s="1">
        <v>1</v>
      </c>
      <c r="K149" s="1">
        <v>3</v>
      </c>
      <c r="L149" s="1">
        <v>3</v>
      </c>
      <c r="M149" s="1"/>
      <c r="N149" s="1"/>
      <c r="O149" s="1"/>
      <c r="P149" s="4"/>
      <c r="Q149" s="80"/>
    </row>
    <row r="150" spans="1:17">
      <c r="A150" s="4" t="s">
        <v>17</v>
      </c>
      <c r="B150" s="164">
        <v>42471</v>
      </c>
      <c r="C150" s="10">
        <v>0.47222222222222227</v>
      </c>
      <c r="D150" s="7" t="s">
        <v>19</v>
      </c>
      <c r="E150" s="7" t="s">
        <v>136</v>
      </c>
      <c r="F150" s="8" t="s">
        <v>32</v>
      </c>
      <c r="G150" s="1">
        <v>16</v>
      </c>
      <c r="H150" s="4"/>
      <c r="I150" s="4"/>
      <c r="J150" s="1">
        <v>1</v>
      </c>
      <c r="K150" s="1">
        <v>1</v>
      </c>
      <c r="L150" s="1">
        <v>1</v>
      </c>
      <c r="M150" s="1"/>
      <c r="N150" s="1"/>
      <c r="O150" s="1"/>
      <c r="P150" s="4"/>
      <c r="Q150" s="80"/>
    </row>
    <row r="151" spans="1:17">
      <c r="A151" s="4" t="s">
        <v>17</v>
      </c>
      <c r="B151" s="164">
        <v>42471</v>
      </c>
      <c r="C151" s="10">
        <v>0.47222222222222227</v>
      </c>
      <c r="D151" s="7" t="s">
        <v>19</v>
      </c>
      <c r="E151" s="7" t="s">
        <v>136</v>
      </c>
      <c r="F151" s="8" t="s">
        <v>32</v>
      </c>
      <c r="G151" s="1">
        <v>17</v>
      </c>
      <c r="H151" s="4"/>
      <c r="I151" s="4"/>
      <c r="J151" s="1"/>
      <c r="K151" s="1"/>
      <c r="L151" s="1"/>
      <c r="M151" s="1">
        <v>1</v>
      </c>
      <c r="N151" s="1"/>
      <c r="O151" s="1"/>
      <c r="P151" s="4"/>
      <c r="Q151" s="80"/>
    </row>
    <row r="152" spans="1:17">
      <c r="A152" s="4" t="s">
        <v>17</v>
      </c>
      <c r="B152" s="164">
        <v>42471</v>
      </c>
      <c r="C152" s="10">
        <v>0.47222222222222227</v>
      </c>
      <c r="D152" s="7" t="s">
        <v>19</v>
      </c>
      <c r="E152" s="7" t="s">
        <v>136</v>
      </c>
      <c r="F152" s="8" t="s">
        <v>32</v>
      </c>
      <c r="G152" s="1">
        <v>18</v>
      </c>
      <c r="H152" s="4"/>
      <c r="I152" s="4"/>
      <c r="J152" s="1">
        <v>1</v>
      </c>
      <c r="K152" s="1">
        <v>1</v>
      </c>
      <c r="L152" s="1">
        <v>1</v>
      </c>
      <c r="M152" s="1"/>
      <c r="N152" s="1"/>
      <c r="O152" s="1"/>
      <c r="P152" s="4"/>
      <c r="Q152" s="80"/>
    </row>
    <row r="153" spans="1:17">
      <c r="A153" s="4" t="s">
        <v>17</v>
      </c>
      <c r="B153" s="164">
        <v>42471</v>
      </c>
      <c r="C153" s="10">
        <v>0.4826388888888889</v>
      </c>
      <c r="D153" s="7" t="s">
        <v>19</v>
      </c>
      <c r="E153" s="7" t="s">
        <v>136</v>
      </c>
      <c r="F153" s="8" t="s">
        <v>32</v>
      </c>
      <c r="G153" s="1">
        <v>19</v>
      </c>
      <c r="H153" s="4"/>
      <c r="I153" s="4"/>
      <c r="J153" s="1"/>
      <c r="K153" s="1">
        <v>1</v>
      </c>
      <c r="L153" s="1">
        <v>1</v>
      </c>
      <c r="M153" s="1" t="s">
        <v>298</v>
      </c>
      <c r="N153" s="1"/>
      <c r="O153" s="1"/>
      <c r="P153" s="4"/>
      <c r="Q153" s="80"/>
    </row>
    <row r="154" spans="1:17">
      <c r="A154" s="4" t="s">
        <v>17</v>
      </c>
      <c r="B154" s="164">
        <v>42471</v>
      </c>
      <c r="C154" s="10">
        <v>0.4826388888888889</v>
      </c>
      <c r="D154" s="7" t="s">
        <v>19</v>
      </c>
      <c r="E154" s="7" t="s">
        <v>136</v>
      </c>
      <c r="F154" s="8" t="s">
        <v>32</v>
      </c>
      <c r="G154" s="1">
        <v>20</v>
      </c>
      <c r="H154" s="4"/>
      <c r="I154" s="4"/>
      <c r="J154" s="1" t="s">
        <v>298</v>
      </c>
      <c r="K154" s="1" t="s">
        <v>298</v>
      </c>
      <c r="L154" s="1" t="s">
        <v>298</v>
      </c>
      <c r="M154" s="1">
        <v>1</v>
      </c>
      <c r="N154" s="1"/>
      <c r="O154" s="1"/>
      <c r="P154" s="4"/>
      <c r="Q154" s="80"/>
    </row>
    <row r="155" spans="1:17">
      <c r="A155" s="4" t="s">
        <v>17</v>
      </c>
      <c r="B155" s="164">
        <v>42471</v>
      </c>
      <c r="C155" s="10">
        <v>0.50694444444444442</v>
      </c>
      <c r="D155" s="7" t="s">
        <v>19</v>
      </c>
      <c r="E155" s="7" t="s">
        <v>136</v>
      </c>
      <c r="F155" s="8" t="s">
        <v>32</v>
      </c>
      <c r="G155" s="1">
        <v>21</v>
      </c>
      <c r="H155" s="4"/>
      <c r="I155" s="4"/>
      <c r="J155" s="1" t="s">
        <v>298</v>
      </c>
      <c r="K155" s="1" t="s">
        <v>298</v>
      </c>
      <c r="L155" s="1" t="s">
        <v>298</v>
      </c>
      <c r="M155" s="1">
        <v>1</v>
      </c>
      <c r="N155" s="1"/>
      <c r="O155" s="1"/>
      <c r="P155" s="4"/>
      <c r="Q155" s="80"/>
    </row>
    <row r="156" spans="1:17">
      <c r="A156" s="4" t="s">
        <v>17</v>
      </c>
      <c r="B156" s="164">
        <v>42471</v>
      </c>
      <c r="C156" s="10">
        <v>0.51388888888888895</v>
      </c>
      <c r="D156" s="7" t="s">
        <v>19</v>
      </c>
      <c r="E156" s="7" t="s">
        <v>136</v>
      </c>
      <c r="F156" s="8" t="s">
        <v>32</v>
      </c>
      <c r="G156" s="1">
        <v>22</v>
      </c>
      <c r="H156" s="4"/>
      <c r="I156" s="4"/>
      <c r="J156" s="1"/>
      <c r="K156" s="1"/>
      <c r="L156" s="1" t="s">
        <v>298</v>
      </c>
      <c r="M156" s="1">
        <v>1</v>
      </c>
      <c r="N156" s="1"/>
      <c r="O156" s="1"/>
      <c r="P156" s="4"/>
      <c r="Q156" s="80"/>
    </row>
    <row r="157" spans="1:17">
      <c r="A157" s="4" t="s">
        <v>17</v>
      </c>
      <c r="B157" s="164">
        <v>42471</v>
      </c>
      <c r="C157" s="10" t="s">
        <v>255</v>
      </c>
      <c r="D157" s="7" t="s">
        <v>19</v>
      </c>
      <c r="E157" s="7" t="s">
        <v>136</v>
      </c>
      <c r="F157" s="8" t="s">
        <v>32</v>
      </c>
      <c r="G157" s="1">
        <v>23</v>
      </c>
      <c r="H157" s="4"/>
      <c r="I157" s="4"/>
      <c r="J157" s="1" t="s">
        <v>298</v>
      </c>
      <c r="K157" s="1" t="s">
        <v>298</v>
      </c>
      <c r="L157" s="1" t="s">
        <v>380</v>
      </c>
      <c r="M157" s="1">
        <v>1</v>
      </c>
      <c r="N157" s="1"/>
      <c r="O157" s="1"/>
      <c r="P157" s="4"/>
      <c r="Q157" s="80"/>
    </row>
    <row r="158" spans="1:17">
      <c r="A158" s="4" t="s">
        <v>17</v>
      </c>
      <c r="B158" s="164">
        <v>42471</v>
      </c>
      <c r="C158" s="10" t="s">
        <v>381</v>
      </c>
      <c r="D158" s="7" t="s">
        <v>19</v>
      </c>
      <c r="E158" s="7" t="s">
        <v>136</v>
      </c>
      <c r="F158" s="8" t="s">
        <v>32</v>
      </c>
      <c r="G158" s="1">
        <v>224</v>
      </c>
      <c r="H158" s="4"/>
      <c r="I158" s="4"/>
      <c r="J158" s="1">
        <v>1</v>
      </c>
      <c r="K158" s="1">
        <v>3</v>
      </c>
      <c r="L158" s="1">
        <v>2</v>
      </c>
      <c r="M158" s="1"/>
      <c r="N158" s="1"/>
      <c r="O158" s="1"/>
      <c r="P158" s="4"/>
      <c r="Q158" s="80"/>
    </row>
    <row r="159" spans="1:17">
      <c r="A159" s="4" t="s">
        <v>17</v>
      </c>
      <c r="B159" s="164">
        <v>42471</v>
      </c>
      <c r="C159" s="10">
        <v>0.56597222222222221</v>
      </c>
      <c r="D159" s="7" t="s">
        <v>19</v>
      </c>
      <c r="E159" s="7" t="s">
        <v>136</v>
      </c>
      <c r="F159" s="8" t="s">
        <v>32</v>
      </c>
      <c r="G159" s="1">
        <v>25</v>
      </c>
      <c r="H159" s="4"/>
      <c r="I159" s="4"/>
      <c r="J159" s="1"/>
      <c r="K159" s="1"/>
      <c r="L159" s="1"/>
      <c r="M159" s="1"/>
      <c r="N159" s="1">
        <v>2</v>
      </c>
      <c r="O159" s="1"/>
      <c r="P159" s="4"/>
      <c r="Q159" s="80"/>
    </row>
    <row r="160" spans="1:17">
      <c r="A160" s="4" t="s">
        <v>17</v>
      </c>
      <c r="B160" s="164">
        <v>42471</v>
      </c>
      <c r="C160" s="10">
        <v>0.59722222222222221</v>
      </c>
      <c r="D160" s="7" t="s">
        <v>19</v>
      </c>
      <c r="E160" s="7" t="s">
        <v>136</v>
      </c>
      <c r="F160" s="8" t="s">
        <v>32</v>
      </c>
      <c r="G160" s="1">
        <v>26</v>
      </c>
      <c r="H160" s="4"/>
      <c r="I160" s="4"/>
      <c r="J160" s="1"/>
      <c r="K160" s="1"/>
      <c r="L160" s="1"/>
      <c r="M160" s="1"/>
      <c r="N160" s="1">
        <v>4</v>
      </c>
      <c r="O160" s="1"/>
      <c r="P160" s="4"/>
      <c r="Q160" s="80"/>
    </row>
    <row r="161" spans="1:17">
      <c r="A161" s="4" t="s">
        <v>17</v>
      </c>
      <c r="B161" s="164">
        <v>42471</v>
      </c>
      <c r="C161" s="10">
        <v>0.59722222222222221</v>
      </c>
      <c r="D161" s="7" t="s">
        <v>19</v>
      </c>
      <c r="E161" s="7" t="s">
        <v>136</v>
      </c>
      <c r="F161" s="8" t="s">
        <v>32</v>
      </c>
      <c r="G161" s="1">
        <v>27</v>
      </c>
      <c r="H161" s="4"/>
      <c r="I161" s="4"/>
      <c r="J161" s="1"/>
      <c r="K161" s="1"/>
      <c r="L161" s="1"/>
      <c r="M161" s="1">
        <v>1</v>
      </c>
      <c r="N161" s="1"/>
      <c r="O161" s="1"/>
      <c r="P161" s="4"/>
      <c r="Q161" s="80"/>
    </row>
    <row r="162" spans="1:17">
      <c r="A162" s="4" t="s">
        <v>17</v>
      </c>
      <c r="B162" s="164">
        <v>42471</v>
      </c>
      <c r="C162" s="10" t="s">
        <v>382</v>
      </c>
      <c r="D162" s="7" t="s">
        <v>19</v>
      </c>
      <c r="E162" s="7" t="s">
        <v>136</v>
      </c>
      <c r="F162" s="8" t="s">
        <v>32</v>
      </c>
      <c r="G162" s="1">
        <v>28</v>
      </c>
      <c r="H162" s="4"/>
      <c r="I162" s="4"/>
      <c r="J162" s="1"/>
      <c r="K162" s="1"/>
      <c r="L162" s="1"/>
      <c r="M162" s="1">
        <v>1</v>
      </c>
      <c r="N162" s="1"/>
      <c r="O162" s="1"/>
      <c r="P162" s="4"/>
      <c r="Q162" s="80"/>
    </row>
    <row r="163" spans="1:17">
      <c r="A163" s="4" t="s">
        <v>17</v>
      </c>
      <c r="B163" s="164">
        <v>42471</v>
      </c>
      <c r="C163" s="10">
        <v>0.59722222222222221</v>
      </c>
      <c r="D163" s="7" t="s">
        <v>19</v>
      </c>
      <c r="E163" s="7" t="s">
        <v>136</v>
      </c>
      <c r="F163" s="8" t="s">
        <v>32</v>
      </c>
      <c r="G163" s="1">
        <v>29</v>
      </c>
      <c r="H163" s="4"/>
      <c r="I163" s="4"/>
      <c r="J163" s="1"/>
      <c r="K163" s="1"/>
      <c r="L163" s="1"/>
      <c r="M163" s="1">
        <v>1</v>
      </c>
      <c r="N163" s="1"/>
      <c r="O163" s="1"/>
      <c r="P163" s="4"/>
      <c r="Q163" s="80"/>
    </row>
    <row r="164" spans="1:17">
      <c r="A164" s="4" t="s">
        <v>17</v>
      </c>
      <c r="B164" s="164">
        <v>42471</v>
      </c>
      <c r="C164" s="10">
        <v>0.61805555555555558</v>
      </c>
      <c r="D164" s="7" t="s">
        <v>19</v>
      </c>
      <c r="E164" s="7" t="s">
        <v>136</v>
      </c>
      <c r="F164" s="8" t="s">
        <v>32</v>
      </c>
      <c r="G164" s="1">
        <v>30</v>
      </c>
      <c r="H164" s="4"/>
      <c r="I164" s="4"/>
      <c r="J164" s="1"/>
      <c r="K164" s="1"/>
      <c r="L164" s="1"/>
      <c r="M164" s="1">
        <v>1</v>
      </c>
      <c r="N164" s="1"/>
      <c r="O164" s="1"/>
      <c r="P164" s="4"/>
      <c r="Q164" s="80"/>
    </row>
    <row r="165" spans="1:17">
      <c r="A165" s="4" t="s">
        <v>17</v>
      </c>
      <c r="B165" s="164">
        <v>42471</v>
      </c>
      <c r="C165" s="10">
        <v>0.41666666666666669</v>
      </c>
      <c r="D165" s="7" t="s">
        <v>19</v>
      </c>
      <c r="E165" s="7" t="s">
        <v>136</v>
      </c>
      <c r="F165" s="8" t="s">
        <v>25</v>
      </c>
      <c r="G165" s="1">
        <v>1</v>
      </c>
      <c r="H165" s="4"/>
      <c r="I165" s="4"/>
      <c r="J165" s="1"/>
      <c r="K165" s="1"/>
      <c r="L165" s="1"/>
      <c r="M165" s="1"/>
      <c r="N165" s="1">
        <v>5</v>
      </c>
      <c r="O165" s="1"/>
      <c r="P165" s="4"/>
      <c r="Q165" s="80"/>
    </row>
    <row r="166" spans="1:17">
      <c r="A166" s="4" t="s">
        <v>17</v>
      </c>
      <c r="B166" s="164">
        <v>42471</v>
      </c>
      <c r="C166" s="10">
        <v>0.43055555555555558</v>
      </c>
      <c r="D166" s="7" t="s">
        <v>19</v>
      </c>
      <c r="E166" s="7" t="s">
        <v>136</v>
      </c>
      <c r="F166" s="8" t="s">
        <v>25</v>
      </c>
      <c r="G166" s="1">
        <v>2</v>
      </c>
      <c r="H166" s="4"/>
      <c r="I166" s="4"/>
      <c r="J166" s="1"/>
      <c r="K166" s="1"/>
      <c r="L166" s="1"/>
      <c r="M166" s="1"/>
      <c r="N166" s="1">
        <v>3</v>
      </c>
      <c r="O166" s="1"/>
      <c r="P166" s="4"/>
      <c r="Q166" s="80"/>
    </row>
    <row r="167" spans="1:17">
      <c r="A167" s="4" t="s">
        <v>17</v>
      </c>
      <c r="B167" s="164">
        <v>42471</v>
      </c>
      <c r="C167" s="10">
        <v>0.44791666666666669</v>
      </c>
      <c r="D167" s="7" t="s">
        <v>19</v>
      </c>
      <c r="E167" s="7" t="s">
        <v>136</v>
      </c>
      <c r="F167" s="8" t="s">
        <v>25</v>
      </c>
      <c r="G167" s="1">
        <v>3</v>
      </c>
      <c r="H167" s="4"/>
      <c r="I167" s="4"/>
      <c r="J167" s="1">
        <v>1</v>
      </c>
      <c r="K167" s="1">
        <v>8</v>
      </c>
      <c r="L167" s="1">
        <v>2</v>
      </c>
      <c r="M167" s="1"/>
      <c r="N167" s="1"/>
      <c r="O167" s="1"/>
      <c r="P167" s="4"/>
      <c r="Q167" s="80"/>
    </row>
    <row r="168" spans="1:17">
      <c r="A168" s="4" t="s">
        <v>17</v>
      </c>
      <c r="B168" s="164">
        <v>42471</v>
      </c>
      <c r="C168" s="10">
        <v>0.4513888888888889</v>
      </c>
      <c r="D168" s="7" t="s">
        <v>19</v>
      </c>
      <c r="E168" s="7" t="s">
        <v>136</v>
      </c>
      <c r="F168" s="8" t="s">
        <v>25</v>
      </c>
      <c r="G168" s="1">
        <v>4</v>
      </c>
      <c r="H168" s="4"/>
      <c r="I168" s="4"/>
      <c r="J168" s="1"/>
      <c r="K168" s="1"/>
      <c r="L168" s="1"/>
      <c r="M168" s="1"/>
      <c r="N168" s="1">
        <v>5</v>
      </c>
      <c r="O168" s="1"/>
      <c r="P168" s="4"/>
      <c r="Q168" s="80"/>
    </row>
    <row r="169" spans="1:17">
      <c r="A169" s="4" t="s">
        <v>17</v>
      </c>
      <c r="B169" s="164">
        <v>42471</v>
      </c>
      <c r="C169" s="10" t="s">
        <v>383</v>
      </c>
      <c r="D169" s="7" t="s">
        <v>19</v>
      </c>
      <c r="E169" s="7" t="s">
        <v>136</v>
      </c>
      <c r="F169" s="8" t="s">
        <v>25</v>
      </c>
      <c r="G169" s="1">
        <v>5</v>
      </c>
      <c r="H169" s="4"/>
      <c r="I169" s="4"/>
      <c r="J169" s="1"/>
      <c r="K169" s="1"/>
      <c r="L169" s="1"/>
      <c r="M169" s="1"/>
      <c r="N169" s="1"/>
      <c r="O169" s="1">
        <v>50</v>
      </c>
      <c r="P169" s="4"/>
      <c r="Q169" s="80"/>
    </row>
    <row r="170" spans="1:17">
      <c r="A170" s="4" t="s">
        <v>17</v>
      </c>
      <c r="B170" s="164">
        <v>42471</v>
      </c>
      <c r="C170" s="10"/>
      <c r="D170" s="7" t="s">
        <v>19</v>
      </c>
      <c r="E170" s="7" t="s">
        <v>136</v>
      </c>
      <c r="F170" s="8" t="s">
        <v>25</v>
      </c>
      <c r="G170" s="1">
        <v>6</v>
      </c>
      <c r="H170" s="4"/>
      <c r="I170" s="4"/>
      <c r="J170" s="1"/>
      <c r="K170" s="1"/>
      <c r="L170" s="1"/>
      <c r="M170" s="1"/>
      <c r="N170" s="1">
        <v>1</v>
      </c>
      <c r="O170" s="1"/>
      <c r="P170" s="4"/>
      <c r="Q170" s="80"/>
    </row>
    <row r="171" spans="1:17">
      <c r="A171" s="4" t="s">
        <v>17</v>
      </c>
      <c r="B171" s="164">
        <v>42471</v>
      </c>
      <c r="C171" s="10">
        <v>0.52430555555555558</v>
      </c>
      <c r="D171" s="7" t="s">
        <v>19</v>
      </c>
      <c r="E171" s="7" t="s">
        <v>136</v>
      </c>
      <c r="F171" s="8" t="s">
        <v>25</v>
      </c>
      <c r="G171" s="1">
        <v>7</v>
      </c>
      <c r="H171" s="4"/>
      <c r="I171" s="4"/>
      <c r="J171" s="1">
        <v>1</v>
      </c>
      <c r="K171" s="1">
        <v>1</v>
      </c>
      <c r="L171" s="1">
        <v>1</v>
      </c>
      <c r="M171" s="1"/>
      <c r="N171" s="1"/>
      <c r="O171" s="1"/>
      <c r="P171" s="4"/>
      <c r="Q171" s="80"/>
    </row>
    <row r="172" spans="1:17">
      <c r="A172" s="4" t="s">
        <v>17</v>
      </c>
      <c r="B172" s="164">
        <v>42471</v>
      </c>
      <c r="C172" s="10">
        <v>0.53472222222222221</v>
      </c>
      <c r="D172" s="7" t="s">
        <v>19</v>
      </c>
      <c r="E172" s="7" t="s">
        <v>136</v>
      </c>
      <c r="F172" s="8" t="s">
        <v>25</v>
      </c>
      <c r="G172" s="1">
        <v>8</v>
      </c>
      <c r="H172" s="4"/>
      <c r="I172" s="4"/>
      <c r="J172" s="1"/>
      <c r="K172" s="1"/>
      <c r="L172" s="1"/>
      <c r="M172" s="1"/>
      <c r="N172" s="1">
        <v>2</v>
      </c>
      <c r="O172" s="1"/>
      <c r="P172" s="4"/>
      <c r="Q172" s="80"/>
    </row>
    <row r="173" spans="1:17">
      <c r="A173" s="4" t="s">
        <v>17</v>
      </c>
      <c r="B173" s="164">
        <v>42471</v>
      </c>
      <c r="C173" s="10">
        <v>0.54166666666666663</v>
      </c>
      <c r="D173" s="7" t="s">
        <v>19</v>
      </c>
      <c r="E173" s="7" t="s">
        <v>136</v>
      </c>
      <c r="F173" s="8" t="s">
        <v>25</v>
      </c>
      <c r="G173" s="1">
        <v>9</v>
      </c>
      <c r="H173" s="4"/>
      <c r="I173" s="4"/>
      <c r="J173" s="1"/>
      <c r="K173" s="1"/>
      <c r="L173" s="1"/>
      <c r="M173" s="1"/>
      <c r="N173" s="1">
        <v>2</v>
      </c>
      <c r="O173" s="1"/>
      <c r="P173" s="4"/>
      <c r="Q173" s="80"/>
    </row>
    <row r="174" spans="1:17">
      <c r="A174" s="4" t="s">
        <v>17</v>
      </c>
      <c r="B174" s="164">
        <v>42471</v>
      </c>
      <c r="C174" s="10"/>
      <c r="D174" s="7" t="s">
        <v>19</v>
      </c>
      <c r="E174" s="7" t="s">
        <v>136</v>
      </c>
      <c r="F174" s="8" t="s">
        <v>25</v>
      </c>
      <c r="G174" s="1">
        <v>10</v>
      </c>
      <c r="H174" s="4"/>
      <c r="I174" s="4"/>
      <c r="J174" s="1"/>
      <c r="K174" s="1"/>
      <c r="L174" s="1"/>
      <c r="M174" s="1"/>
      <c r="N174" s="1">
        <v>4</v>
      </c>
      <c r="O174" s="1"/>
      <c r="P174" s="4"/>
      <c r="Q174" s="80"/>
    </row>
    <row r="175" spans="1:17">
      <c r="A175" s="4" t="s">
        <v>17</v>
      </c>
      <c r="B175" s="164">
        <v>42471</v>
      </c>
      <c r="C175" s="10"/>
      <c r="D175" s="7" t="s">
        <v>19</v>
      </c>
      <c r="E175" s="7" t="s">
        <v>136</v>
      </c>
      <c r="F175" s="8" t="s">
        <v>25</v>
      </c>
      <c r="G175" s="1">
        <v>11</v>
      </c>
      <c r="H175" s="4"/>
      <c r="I175" s="4"/>
      <c r="J175" s="1"/>
      <c r="K175" s="1"/>
      <c r="L175" s="1"/>
      <c r="M175" s="1"/>
      <c r="N175" s="1">
        <v>2</v>
      </c>
      <c r="O175" s="1"/>
      <c r="P175" s="4"/>
      <c r="Q175" s="80"/>
    </row>
    <row r="176" spans="1:17">
      <c r="A176" s="4" t="s">
        <v>17</v>
      </c>
      <c r="B176" s="164">
        <v>42471</v>
      </c>
      <c r="C176" s="10"/>
      <c r="D176" s="7" t="s">
        <v>19</v>
      </c>
      <c r="E176" s="7" t="s">
        <v>136</v>
      </c>
      <c r="F176" s="8" t="s">
        <v>25</v>
      </c>
      <c r="G176" s="1">
        <v>12</v>
      </c>
      <c r="H176" s="4"/>
      <c r="I176" s="4"/>
      <c r="J176" s="1"/>
      <c r="K176" s="1"/>
      <c r="L176" s="1"/>
      <c r="M176" s="1">
        <v>1</v>
      </c>
      <c r="N176" s="1"/>
      <c r="O176" s="1"/>
      <c r="P176" s="4"/>
      <c r="Q176" s="80"/>
    </row>
    <row r="177" spans="1:17">
      <c r="A177" s="4" t="s">
        <v>17</v>
      </c>
      <c r="B177" s="164">
        <v>42471</v>
      </c>
      <c r="C177" s="10">
        <v>0.46527777777777773</v>
      </c>
      <c r="D177" s="7" t="s">
        <v>19</v>
      </c>
      <c r="E177" s="7" t="s">
        <v>136</v>
      </c>
      <c r="F177" s="8" t="s">
        <v>54</v>
      </c>
      <c r="G177" s="1">
        <v>1</v>
      </c>
      <c r="H177" s="4"/>
      <c r="I177" s="4"/>
      <c r="J177" s="1"/>
      <c r="K177" s="1"/>
      <c r="L177" s="1"/>
      <c r="M177" s="1">
        <v>1</v>
      </c>
      <c r="N177" s="1"/>
      <c r="O177" s="1"/>
      <c r="P177" s="4"/>
      <c r="Q177" s="80"/>
    </row>
    <row r="178" spans="1:17">
      <c r="A178" s="4" t="s">
        <v>17</v>
      </c>
      <c r="B178" s="164">
        <v>42471</v>
      </c>
      <c r="C178" s="10">
        <v>0.4861111111111111</v>
      </c>
      <c r="D178" s="7" t="s">
        <v>19</v>
      </c>
      <c r="E178" s="7" t="s">
        <v>136</v>
      </c>
      <c r="F178" s="8" t="s">
        <v>54</v>
      </c>
      <c r="G178" s="1">
        <v>2</v>
      </c>
      <c r="H178" s="4"/>
      <c r="I178" s="4"/>
      <c r="J178" s="1">
        <v>1</v>
      </c>
      <c r="K178" s="1">
        <v>2</v>
      </c>
      <c r="L178" s="1">
        <v>1</v>
      </c>
      <c r="M178" s="1"/>
      <c r="N178" s="1"/>
      <c r="O178" s="1"/>
      <c r="P178" s="4"/>
      <c r="Q178" s="80"/>
    </row>
    <row r="179" spans="1:17">
      <c r="A179" s="4" t="s">
        <v>17</v>
      </c>
      <c r="B179" s="164">
        <v>42471</v>
      </c>
      <c r="C179" s="10">
        <v>0.49513888888888885</v>
      </c>
      <c r="D179" s="7" t="s">
        <v>19</v>
      </c>
      <c r="E179" s="7" t="s">
        <v>136</v>
      </c>
      <c r="F179" s="8" t="s">
        <v>54</v>
      </c>
      <c r="G179" s="1">
        <v>3</v>
      </c>
      <c r="H179" s="4"/>
      <c r="I179" s="4"/>
      <c r="J179" s="1"/>
      <c r="K179" s="1"/>
      <c r="L179" s="1"/>
      <c r="M179" s="1"/>
      <c r="N179" s="1">
        <v>2</v>
      </c>
      <c r="O179" s="1"/>
      <c r="P179" s="4"/>
      <c r="Q179" s="80"/>
    </row>
    <row r="180" spans="1:17">
      <c r="A180" s="4" t="s">
        <v>17</v>
      </c>
      <c r="B180" s="164">
        <v>42471</v>
      </c>
      <c r="C180" s="10">
        <v>0.49652777777777773</v>
      </c>
      <c r="D180" s="7" t="s">
        <v>19</v>
      </c>
      <c r="E180" s="7" t="s">
        <v>136</v>
      </c>
      <c r="F180" s="8" t="s">
        <v>54</v>
      </c>
      <c r="G180" s="1">
        <v>4</v>
      </c>
      <c r="H180" s="4"/>
      <c r="I180" s="4"/>
      <c r="J180" s="1">
        <v>1</v>
      </c>
      <c r="K180" s="1">
        <v>2</v>
      </c>
      <c r="L180" s="1">
        <v>1</v>
      </c>
      <c r="M180" s="1"/>
      <c r="N180" s="1"/>
      <c r="O180" s="1"/>
      <c r="P180" s="4"/>
      <c r="Q180" s="80"/>
    </row>
    <row r="181" spans="1:17">
      <c r="A181" s="4" t="s">
        <v>17</v>
      </c>
      <c r="B181" s="164">
        <v>42471</v>
      </c>
      <c r="C181" s="10">
        <v>0.50694444444444442</v>
      </c>
      <c r="D181" s="7" t="s">
        <v>19</v>
      </c>
      <c r="E181" s="7" t="s">
        <v>136</v>
      </c>
      <c r="F181" s="8" t="s">
        <v>54</v>
      </c>
      <c r="G181" s="1">
        <v>5</v>
      </c>
      <c r="H181" s="4"/>
      <c r="I181" s="4"/>
      <c r="J181" s="1">
        <v>1</v>
      </c>
      <c r="K181" s="1">
        <v>2</v>
      </c>
      <c r="L181" s="1">
        <v>1</v>
      </c>
      <c r="M181" s="1"/>
      <c r="N181" s="1"/>
      <c r="O181" s="1"/>
      <c r="P181" s="4"/>
      <c r="Q181" s="80"/>
    </row>
    <row r="182" spans="1:17">
      <c r="A182" s="4" t="s">
        <v>17</v>
      </c>
      <c r="B182" s="164">
        <v>42471</v>
      </c>
      <c r="C182" s="10" t="s">
        <v>384</v>
      </c>
      <c r="D182" s="7" t="s">
        <v>19</v>
      </c>
      <c r="E182" s="7" t="s">
        <v>136</v>
      </c>
      <c r="F182" s="8" t="s">
        <v>54</v>
      </c>
      <c r="G182" s="1">
        <v>6</v>
      </c>
      <c r="H182" s="4"/>
      <c r="I182" s="4"/>
      <c r="J182" s="1">
        <v>1</v>
      </c>
      <c r="K182" s="1">
        <v>2</v>
      </c>
      <c r="L182" s="1"/>
      <c r="M182" s="1"/>
      <c r="N182" s="1"/>
      <c r="O182" s="1"/>
      <c r="P182" s="4"/>
      <c r="Q182" s="80"/>
    </row>
    <row r="183" spans="1:17">
      <c r="A183" s="4" t="s">
        <v>17</v>
      </c>
      <c r="B183" s="164">
        <v>42471</v>
      </c>
      <c r="C183" s="10">
        <v>0.53194444444444444</v>
      </c>
      <c r="D183" s="7" t="s">
        <v>19</v>
      </c>
      <c r="E183" s="7" t="s">
        <v>136</v>
      </c>
      <c r="F183" s="8" t="s">
        <v>54</v>
      </c>
      <c r="G183" s="1">
        <v>7</v>
      </c>
      <c r="H183" s="4"/>
      <c r="I183" s="4"/>
      <c r="J183" s="1"/>
      <c r="K183" s="1"/>
      <c r="L183" s="1"/>
      <c r="M183" s="1">
        <v>1</v>
      </c>
      <c r="N183" s="1"/>
      <c r="O183" s="1"/>
      <c r="P183" s="4"/>
      <c r="Q183" s="80"/>
    </row>
    <row r="184" spans="1:17">
      <c r="A184" s="4" t="s">
        <v>17</v>
      </c>
      <c r="B184" s="164">
        <v>42471</v>
      </c>
      <c r="C184" s="10">
        <v>0.53194444444444444</v>
      </c>
      <c r="D184" s="7" t="s">
        <v>19</v>
      </c>
      <c r="E184" s="7" t="s">
        <v>136</v>
      </c>
      <c r="F184" s="8" t="s">
        <v>54</v>
      </c>
      <c r="G184" s="1">
        <v>8</v>
      </c>
      <c r="H184" s="4"/>
      <c r="I184" s="4"/>
      <c r="J184" s="1"/>
      <c r="K184" s="1"/>
      <c r="L184" s="1"/>
      <c r="M184" s="1"/>
      <c r="N184" s="1"/>
      <c r="O184" s="1">
        <v>4</v>
      </c>
      <c r="P184" s="4"/>
      <c r="Q184" s="80"/>
    </row>
    <row r="185" spans="1:17">
      <c r="A185" s="4" t="s">
        <v>17</v>
      </c>
      <c r="B185" s="164">
        <v>42471</v>
      </c>
      <c r="C185" s="10">
        <v>0.53819444444444442</v>
      </c>
      <c r="D185" s="7" t="s">
        <v>19</v>
      </c>
      <c r="E185" s="7" t="s">
        <v>136</v>
      </c>
      <c r="F185" s="8" t="s">
        <v>54</v>
      </c>
      <c r="G185" s="1">
        <v>9</v>
      </c>
      <c r="H185" s="4"/>
      <c r="I185" s="4"/>
      <c r="J185" s="1"/>
      <c r="K185" s="1"/>
      <c r="L185" s="1"/>
      <c r="M185" s="1">
        <v>2</v>
      </c>
      <c r="N185" s="1"/>
      <c r="O185" s="1"/>
      <c r="P185" s="4"/>
      <c r="Q185" s="80"/>
    </row>
    <row r="186" spans="1:17">
      <c r="A186" s="4" t="s">
        <v>17</v>
      </c>
      <c r="B186" s="164">
        <v>42471</v>
      </c>
      <c r="C186" s="10">
        <v>0.54027777777777775</v>
      </c>
      <c r="D186" s="7" t="s">
        <v>19</v>
      </c>
      <c r="E186" s="7" t="s">
        <v>136</v>
      </c>
      <c r="F186" s="8" t="s">
        <v>54</v>
      </c>
      <c r="G186" s="1">
        <v>10</v>
      </c>
      <c r="H186" s="4"/>
      <c r="I186" s="4"/>
      <c r="J186" s="1"/>
      <c r="K186" s="1">
        <v>1</v>
      </c>
      <c r="L186" s="1">
        <v>1</v>
      </c>
      <c r="M186" s="1"/>
      <c r="N186" s="1"/>
      <c r="O186" s="1"/>
      <c r="P186" s="4"/>
      <c r="Q186" s="80"/>
    </row>
    <row r="187" spans="1:17">
      <c r="A187" s="4" t="s">
        <v>17</v>
      </c>
      <c r="B187" s="164">
        <v>42471</v>
      </c>
      <c r="C187" s="10">
        <v>0.56111111111111112</v>
      </c>
      <c r="D187" s="7" t="s">
        <v>19</v>
      </c>
      <c r="E187" s="7" t="s">
        <v>136</v>
      </c>
      <c r="F187" s="8" t="s">
        <v>54</v>
      </c>
      <c r="G187" s="1">
        <v>11</v>
      </c>
      <c r="H187" s="4"/>
      <c r="I187" s="4"/>
      <c r="J187" s="1">
        <v>1</v>
      </c>
      <c r="K187" s="1">
        <v>2</v>
      </c>
      <c r="L187" s="1">
        <v>1</v>
      </c>
      <c r="M187" s="1"/>
      <c r="N187" s="1"/>
      <c r="O187" s="1"/>
      <c r="P187" s="4"/>
      <c r="Q187" s="80"/>
    </row>
    <row r="188" spans="1:17">
      <c r="A188" s="4" t="s">
        <v>17</v>
      </c>
      <c r="B188" s="164">
        <v>42471</v>
      </c>
      <c r="C188" s="10">
        <v>0.57638888888888895</v>
      </c>
      <c r="D188" s="7" t="s">
        <v>19</v>
      </c>
      <c r="E188" s="7" t="s">
        <v>136</v>
      </c>
      <c r="F188" s="8" t="s">
        <v>54</v>
      </c>
      <c r="G188" s="1">
        <v>12</v>
      </c>
      <c r="H188" s="4"/>
      <c r="I188" s="4"/>
      <c r="J188" s="1">
        <v>1</v>
      </c>
      <c r="K188" s="1">
        <v>1</v>
      </c>
      <c r="L188" s="1">
        <v>1</v>
      </c>
      <c r="M188" s="1"/>
      <c r="N188" s="1"/>
      <c r="O188" s="1"/>
      <c r="P188" s="4"/>
      <c r="Q188" s="80"/>
    </row>
    <row r="189" spans="1:17">
      <c r="A189" s="4" t="s">
        <v>17</v>
      </c>
      <c r="B189" s="164">
        <v>42471</v>
      </c>
      <c r="C189" s="35">
        <v>0.57986111111111105</v>
      </c>
      <c r="D189" s="7" t="s">
        <v>19</v>
      </c>
      <c r="E189" s="7" t="s">
        <v>136</v>
      </c>
      <c r="F189" s="8" t="s">
        <v>54</v>
      </c>
      <c r="G189" s="1">
        <v>13</v>
      </c>
      <c r="H189" s="4"/>
      <c r="I189" s="4"/>
      <c r="J189" s="1"/>
      <c r="K189" s="1"/>
      <c r="L189" s="1"/>
      <c r="M189" s="1"/>
      <c r="N189" s="1">
        <v>2</v>
      </c>
      <c r="O189" s="1"/>
      <c r="P189" s="4"/>
      <c r="Q189" s="80"/>
    </row>
    <row r="190" spans="1:17">
      <c r="A190" s="4" t="s">
        <v>17</v>
      </c>
      <c r="B190" s="164">
        <v>42471</v>
      </c>
      <c r="C190" s="35">
        <v>0.58888888888888891</v>
      </c>
      <c r="D190" s="7" t="s">
        <v>19</v>
      </c>
      <c r="E190" s="7" t="s">
        <v>136</v>
      </c>
      <c r="F190" s="8" t="s">
        <v>54</v>
      </c>
      <c r="G190" s="1">
        <v>14</v>
      </c>
      <c r="H190" s="4"/>
      <c r="I190" s="4"/>
      <c r="J190" s="1">
        <v>1</v>
      </c>
      <c r="K190" s="1">
        <v>5</v>
      </c>
      <c r="L190" s="1"/>
      <c r="M190" s="1"/>
      <c r="N190" s="1"/>
      <c r="O190" s="1"/>
      <c r="P190" s="4"/>
      <c r="Q190" s="80"/>
    </row>
    <row r="191" spans="1:17">
      <c r="A191" s="4" t="s">
        <v>17</v>
      </c>
      <c r="B191" s="164">
        <v>42471</v>
      </c>
      <c r="C191" s="10">
        <v>0.59375</v>
      </c>
      <c r="D191" s="7" t="s">
        <v>19</v>
      </c>
      <c r="E191" s="7" t="s">
        <v>136</v>
      </c>
      <c r="F191" s="8" t="s">
        <v>54</v>
      </c>
      <c r="G191" s="1">
        <v>15</v>
      </c>
      <c r="H191" s="4"/>
      <c r="I191" s="4"/>
      <c r="J191" s="1"/>
      <c r="K191" s="1"/>
      <c r="L191" s="1"/>
      <c r="M191" s="1"/>
      <c r="N191" s="1">
        <v>2</v>
      </c>
      <c r="O191" s="1"/>
      <c r="P191" s="4"/>
      <c r="Q191" s="80"/>
    </row>
    <row r="192" spans="1:17">
      <c r="A192" s="4" t="s">
        <v>17</v>
      </c>
      <c r="B192" s="164">
        <v>42471</v>
      </c>
      <c r="C192" s="10">
        <v>0.42291666666666666</v>
      </c>
      <c r="D192" s="7" t="s">
        <v>19</v>
      </c>
      <c r="E192" s="7" t="s">
        <v>136</v>
      </c>
      <c r="F192" s="8" t="s">
        <v>385</v>
      </c>
      <c r="G192" s="1">
        <v>1</v>
      </c>
      <c r="H192" s="4"/>
      <c r="I192" s="4"/>
      <c r="J192" s="1"/>
      <c r="K192" s="1"/>
      <c r="L192" s="1"/>
      <c r="M192" s="1">
        <v>1</v>
      </c>
      <c r="N192" s="1"/>
      <c r="O192" s="1"/>
      <c r="P192" s="4"/>
      <c r="Q192" s="80"/>
    </row>
    <row r="193" spans="1:17">
      <c r="A193" s="4" t="s">
        <v>17</v>
      </c>
      <c r="B193" s="164">
        <v>42471</v>
      </c>
      <c r="C193" s="10">
        <v>0.43541666666666662</v>
      </c>
      <c r="D193" s="7" t="s">
        <v>19</v>
      </c>
      <c r="E193" s="7" t="s">
        <v>136</v>
      </c>
      <c r="F193" s="8" t="s">
        <v>385</v>
      </c>
      <c r="G193" s="1">
        <v>2</v>
      </c>
      <c r="H193" s="4"/>
      <c r="I193" s="4"/>
      <c r="J193" s="1"/>
      <c r="K193" s="1"/>
      <c r="L193" s="1"/>
      <c r="M193" s="1">
        <v>1</v>
      </c>
      <c r="N193" s="1"/>
      <c r="O193" s="1"/>
      <c r="P193" s="4"/>
      <c r="Q193" s="80"/>
    </row>
    <row r="194" spans="1:17">
      <c r="A194" s="4" t="s">
        <v>17</v>
      </c>
      <c r="B194" s="164">
        <v>42471</v>
      </c>
      <c r="C194" s="10">
        <v>0.45277777777777778</v>
      </c>
      <c r="D194" s="7" t="s">
        <v>19</v>
      </c>
      <c r="E194" s="7" t="s">
        <v>136</v>
      </c>
      <c r="F194" s="8" t="s">
        <v>385</v>
      </c>
      <c r="G194" s="1">
        <v>3</v>
      </c>
      <c r="H194" s="4"/>
      <c r="I194" s="4"/>
      <c r="J194" s="1"/>
      <c r="K194" s="1"/>
      <c r="L194" s="1"/>
      <c r="M194" s="1">
        <v>1</v>
      </c>
      <c r="N194" s="1"/>
      <c r="O194" s="1"/>
      <c r="P194" s="4"/>
      <c r="Q194" s="80"/>
    </row>
    <row r="195" spans="1:17">
      <c r="A195" s="4" t="s">
        <v>17</v>
      </c>
      <c r="B195" s="164">
        <v>42471</v>
      </c>
      <c r="C195" s="10">
        <v>0.45624999999999999</v>
      </c>
      <c r="D195" s="7" t="s">
        <v>19</v>
      </c>
      <c r="E195" s="7" t="s">
        <v>136</v>
      </c>
      <c r="F195" s="8" t="s">
        <v>385</v>
      </c>
      <c r="G195" s="1">
        <v>4</v>
      </c>
      <c r="H195" s="4"/>
      <c r="I195" s="4"/>
      <c r="J195" s="1"/>
      <c r="K195" s="1"/>
      <c r="L195" s="1"/>
      <c r="M195" s="1">
        <v>1</v>
      </c>
      <c r="N195" s="1"/>
      <c r="O195" s="1"/>
      <c r="P195" s="4"/>
      <c r="Q195" s="80"/>
    </row>
    <row r="196" spans="1:17">
      <c r="A196" s="4" t="s">
        <v>17</v>
      </c>
      <c r="B196" s="164">
        <v>42471</v>
      </c>
      <c r="C196" s="10">
        <v>0.46527777777777773</v>
      </c>
      <c r="D196" s="7" t="s">
        <v>19</v>
      </c>
      <c r="E196" s="7" t="s">
        <v>136</v>
      </c>
      <c r="F196" s="8" t="s">
        <v>385</v>
      </c>
      <c r="G196" s="1">
        <v>5</v>
      </c>
      <c r="H196" s="4"/>
      <c r="I196" s="4"/>
      <c r="J196" s="1"/>
      <c r="K196" s="1"/>
      <c r="L196" s="1"/>
      <c r="M196" s="1">
        <v>1</v>
      </c>
      <c r="N196" s="1"/>
      <c r="O196" s="1"/>
      <c r="P196" s="4"/>
      <c r="Q196" s="80"/>
    </row>
    <row r="197" spans="1:17">
      <c r="A197" s="4" t="s">
        <v>17</v>
      </c>
      <c r="B197" s="164">
        <v>42471</v>
      </c>
      <c r="C197" s="10">
        <v>0.47222222222222227</v>
      </c>
      <c r="D197" s="7" t="s">
        <v>19</v>
      </c>
      <c r="E197" s="7" t="s">
        <v>136</v>
      </c>
      <c r="F197" s="8" t="s">
        <v>385</v>
      </c>
      <c r="G197" s="1">
        <v>6</v>
      </c>
      <c r="H197" s="4"/>
      <c r="I197" s="4"/>
      <c r="J197" s="1">
        <v>1</v>
      </c>
      <c r="K197" s="1">
        <v>3</v>
      </c>
      <c r="L197" s="1">
        <v>2</v>
      </c>
      <c r="M197" s="1"/>
      <c r="N197" s="1"/>
      <c r="O197" s="1"/>
      <c r="P197" s="4"/>
      <c r="Q197" s="80"/>
    </row>
    <row r="198" spans="1:17">
      <c r="A198" s="4" t="s">
        <v>17</v>
      </c>
      <c r="B198" s="164">
        <v>42471</v>
      </c>
      <c r="C198" s="10">
        <v>0.47986111111111113</v>
      </c>
      <c r="D198" s="7" t="s">
        <v>19</v>
      </c>
      <c r="E198" s="7" t="s">
        <v>136</v>
      </c>
      <c r="F198" s="8" t="s">
        <v>385</v>
      </c>
      <c r="G198" s="1">
        <v>7</v>
      </c>
      <c r="H198" s="4"/>
      <c r="I198" s="4"/>
      <c r="J198" s="1"/>
      <c r="K198" s="1"/>
      <c r="L198" s="1"/>
      <c r="M198" s="1">
        <v>1</v>
      </c>
      <c r="N198" s="1"/>
      <c r="O198" s="1"/>
      <c r="P198" s="4"/>
      <c r="Q198" s="80"/>
    </row>
    <row r="199" spans="1:17">
      <c r="A199" s="4" t="s">
        <v>17</v>
      </c>
      <c r="B199" s="164">
        <v>42471</v>
      </c>
      <c r="C199" s="10" t="s">
        <v>386</v>
      </c>
      <c r="D199" s="7" t="s">
        <v>19</v>
      </c>
      <c r="E199" s="7" t="s">
        <v>136</v>
      </c>
      <c r="F199" s="8" t="s">
        <v>385</v>
      </c>
      <c r="G199" s="1">
        <v>8</v>
      </c>
      <c r="H199" s="4"/>
      <c r="I199" s="4"/>
      <c r="J199" s="1"/>
      <c r="K199" s="1"/>
      <c r="L199" s="1"/>
      <c r="M199" s="1">
        <v>1</v>
      </c>
      <c r="N199" s="1"/>
      <c r="O199" s="1">
        <v>4</v>
      </c>
      <c r="P199" s="4"/>
      <c r="Q199" s="80"/>
    </row>
    <row r="200" spans="1:17">
      <c r="A200" s="4" t="s">
        <v>17</v>
      </c>
      <c r="B200" s="164">
        <v>42471</v>
      </c>
      <c r="C200" s="10" t="s">
        <v>387</v>
      </c>
      <c r="D200" s="7" t="s">
        <v>19</v>
      </c>
      <c r="E200" s="7" t="s">
        <v>136</v>
      </c>
      <c r="F200" s="8" t="s">
        <v>385</v>
      </c>
      <c r="G200" s="1">
        <v>9</v>
      </c>
      <c r="H200" s="4"/>
      <c r="I200" s="4"/>
      <c r="J200" s="1"/>
      <c r="K200" s="1"/>
      <c r="L200" s="1"/>
      <c r="M200" s="1"/>
      <c r="N200" s="1">
        <v>4</v>
      </c>
      <c r="O200" s="1"/>
      <c r="P200" s="4"/>
      <c r="Q200" s="80"/>
    </row>
    <row r="201" spans="1:17">
      <c r="A201" s="4" t="s">
        <v>17</v>
      </c>
      <c r="B201" s="164">
        <v>42471</v>
      </c>
      <c r="C201" s="10">
        <v>0.49513888888888885</v>
      </c>
      <c r="D201" s="7" t="s">
        <v>19</v>
      </c>
      <c r="E201" s="7" t="s">
        <v>136</v>
      </c>
      <c r="F201" s="8" t="s">
        <v>385</v>
      </c>
      <c r="G201" s="1">
        <v>10</v>
      </c>
      <c r="H201" s="4"/>
      <c r="I201" s="4"/>
      <c r="J201" s="1"/>
      <c r="K201" s="1"/>
      <c r="L201" s="1"/>
      <c r="M201" s="1">
        <v>1</v>
      </c>
      <c r="N201" s="1"/>
      <c r="O201" s="1"/>
      <c r="P201" s="4"/>
      <c r="Q201" s="80"/>
    </row>
    <row r="202" spans="1:17">
      <c r="A202" s="4" t="s">
        <v>17</v>
      </c>
      <c r="B202" s="164">
        <v>42471</v>
      </c>
      <c r="C202" s="10" t="s">
        <v>388</v>
      </c>
      <c r="D202" s="7" t="s">
        <v>19</v>
      </c>
      <c r="E202" s="7" t="s">
        <v>136</v>
      </c>
      <c r="F202" s="8" t="s">
        <v>385</v>
      </c>
      <c r="G202" s="1">
        <v>11</v>
      </c>
      <c r="H202" s="4"/>
      <c r="I202" s="4"/>
      <c r="J202" s="1"/>
      <c r="K202" s="1"/>
      <c r="L202" s="1"/>
      <c r="M202" s="1">
        <v>1</v>
      </c>
      <c r="N202" s="1"/>
      <c r="O202" s="1"/>
      <c r="P202" s="4"/>
      <c r="Q202" s="80"/>
    </row>
    <row r="203" spans="1:17">
      <c r="A203" s="4" t="s">
        <v>17</v>
      </c>
      <c r="B203" s="164">
        <v>42471</v>
      </c>
      <c r="C203" s="10">
        <v>0.51249999999999996</v>
      </c>
      <c r="D203" s="7" t="s">
        <v>19</v>
      </c>
      <c r="E203" s="7" t="s">
        <v>136</v>
      </c>
      <c r="F203" s="8" t="s">
        <v>385</v>
      </c>
      <c r="G203" s="1">
        <v>12</v>
      </c>
      <c r="H203" s="4"/>
      <c r="I203" s="4"/>
      <c r="J203" s="1"/>
      <c r="K203" s="1"/>
      <c r="L203" s="1"/>
      <c r="M203" s="1">
        <v>1</v>
      </c>
      <c r="N203" s="1"/>
      <c r="O203" s="1"/>
      <c r="P203" s="4"/>
      <c r="Q203" s="80"/>
    </row>
    <row r="204" spans="1:17">
      <c r="A204" s="4" t="s">
        <v>17</v>
      </c>
      <c r="B204" s="164">
        <v>42471</v>
      </c>
      <c r="C204" s="10">
        <v>0.52916666666666667</v>
      </c>
      <c r="D204" s="7" t="s">
        <v>19</v>
      </c>
      <c r="E204" s="7" t="s">
        <v>136</v>
      </c>
      <c r="F204" s="8" t="s">
        <v>385</v>
      </c>
      <c r="G204" s="1">
        <v>13</v>
      </c>
      <c r="H204" s="4"/>
      <c r="I204" s="4"/>
      <c r="J204" s="1"/>
      <c r="K204" s="1"/>
      <c r="L204" s="1"/>
      <c r="M204" s="1">
        <v>1</v>
      </c>
      <c r="N204" s="1"/>
      <c r="O204" s="1"/>
      <c r="P204" s="4"/>
      <c r="Q204" s="80"/>
    </row>
    <row r="205" spans="1:17">
      <c r="A205" s="4" t="s">
        <v>17</v>
      </c>
      <c r="B205" s="164">
        <v>42471</v>
      </c>
      <c r="C205" s="10" t="s">
        <v>350</v>
      </c>
      <c r="D205" s="7" t="s">
        <v>19</v>
      </c>
      <c r="E205" s="7" t="s">
        <v>136</v>
      </c>
      <c r="F205" s="8" t="s">
        <v>385</v>
      </c>
      <c r="G205" s="1">
        <v>14</v>
      </c>
      <c r="H205" s="4"/>
      <c r="I205" s="4"/>
      <c r="J205" s="1"/>
      <c r="K205" s="1"/>
      <c r="L205" s="1"/>
      <c r="M205" s="1"/>
      <c r="N205" s="1">
        <v>2</v>
      </c>
      <c r="O205" s="1"/>
      <c r="P205" s="4"/>
      <c r="Q205" s="80"/>
    </row>
    <row r="206" spans="1:17">
      <c r="A206" s="4" t="s">
        <v>17</v>
      </c>
      <c r="B206" s="164">
        <v>42471</v>
      </c>
      <c r="C206" s="10">
        <v>0.58333333333333337</v>
      </c>
      <c r="D206" s="7" t="s">
        <v>19</v>
      </c>
      <c r="E206" s="7" t="s">
        <v>136</v>
      </c>
      <c r="F206" s="8" t="s">
        <v>385</v>
      </c>
      <c r="G206" s="1">
        <v>15</v>
      </c>
      <c r="H206" s="4"/>
      <c r="I206" s="4"/>
      <c r="J206" s="1"/>
      <c r="K206" s="1"/>
      <c r="L206" s="1"/>
      <c r="M206" s="1"/>
      <c r="N206" s="1">
        <v>3</v>
      </c>
      <c r="O206" s="1"/>
      <c r="P206" s="4"/>
      <c r="Q206" s="80"/>
    </row>
    <row r="207" spans="1:17">
      <c r="A207" s="4" t="s">
        <v>17</v>
      </c>
      <c r="B207" s="164">
        <v>42471</v>
      </c>
      <c r="C207" s="10">
        <v>0.59513888888888888</v>
      </c>
      <c r="D207" s="7" t="s">
        <v>19</v>
      </c>
      <c r="E207" s="7" t="s">
        <v>136</v>
      </c>
      <c r="F207" s="8" t="s">
        <v>385</v>
      </c>
      <c r="G207" s="1">
        <v>16</v>
      </c>
      <c r="H207" s="4"/>
      <c r="I207" s="4"/>
      <c r="J207" s="1"/>
      <c r="K207" s="1"/>
      <c r="L207" s="1"/>
      <c r="M207" s="1">
        <v>1</v>
      </c>
      <c r="N207" s="1"/>
      <c r="O207" s="4"/>
      <c r="P207" s="4"/>
      <c r="Q207" s="80"/>
    </row>
    <row r="208" spans="1:17">
      <c r="C208" s="79"/>
      <c r="G208" s="13"/>
      <c r="J208">
        <f>SUM(J34:J207)</f>
        <v>43</v>
      </c>
      <c r="K208">
        <f t="shared" ref="K208:O208" si="1">SUM(K34:K207)</f>
        <v>157</v>
      </c>
      <c r="L208">
        <f t="shared" si="1"/>
        <v>51</v>
      </c>
      <c r="M208">
        <f t="shared" si="1"/>
        <v>70</v>
      </c>
      <c r="N208">
        <f t="shared" si="1"/>
        <v>142</v>
      </c>
      <c r="O208">
        <f t="shared" si="1"/>
        <v>81</v>
      </c>
      <c r="Q208" s="86">
        <f>SUM(J208:O208)</f>
        <v>544</v>
      </c>
    </row>
    <row r="209" spans="3:17">
      <c r="C209" s="79"/>
      <c r="G209" s="13"/>
    </row>
    <row r="210" spans="3:17">
      <c r="C210" s="79"/>
      <c r="G210" s="13"/>
      <c r="J210">
        <f>J208+J33</f>
        <v>60</v>
      </c>
      <c r="K210">
        <f t="shared" ref="K210:O210" si="2">K208+K33</f>
        <v>225</v>
      </c>
      <c r="L210">
        <f t="shared" si="2"/>
        <v>86</v>
      </c>
      <c r="M210">
        <f t="shared" si="2"/>
        <v>75</v>
      </c>
      <c r="N210">
        <f t="shared" si="2"/>
        <v>161</v>
      </c>
      <c r="O210">
        <f t="shared" si="2"/>
        <v>105</v>
      </c>
      <c r="Q210" s="86">
        <f>SUM(J210:P210)</f>
        <v>712</v>
      </c>
    </row>
    <row r="211" spans="3:17">
      <c r="C211" s="79"/>
      <c r="G211" s="13"/>
    </row>
    <row r="212" spans="3:17">
      <c r="C212" s="79"/>
      <c r="G212" s="13"/>
    </row>
    <row r="213" spans="3:17">
      <c r="C213" s="79"/>
      <c r="G213" s="13"/>
    </row>
    <row r="214" spans="3:17">
      <c r="C214" s="79"/>
      <c r="G214" s="13"/>
    </row>
    <row r="215" spans="3:17">
      <c r="C215" s="79"/>
      <c r="G215" s="13"/>
    </row>
    <row r="216" spans="3:17">
      <c r="C216" s="79"/>
      <c r="G216" s="13"/>
    </row>
    <row r="217" spans="3:17">
      <c r="C217" s="79"/>
      <c r="G217" s="13"/>
    </row>
    <row r="218" spans="3:17">
      <c r="C218" s="79"/>
      <c r="G218" s="13"/>
    </row>
    <row r="219" spans="3:17">
      <c r="C219" s="79"/>
      <c r="G219" s="13"/>
    </row>
    <row r="220" spans="3:17">
      <c r="C220" s="79"/>
      <c r="G220" s="13"/>
    </row>
    <row r="221" spans="3:17">
      <c r="C221" s="79"/>
      <c r="G221" s="13"/>
    </row>
    <row r="222" spans="3:17">
      <c r="C222" s="79"/>
      <c r="G222" s="1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03"/>
  <sheetViews>
    <sheetView zoomScale="70" zoomScaleNormal="70" workbookViewId="0">
      <pane ySplit="1" topLeftCell="A148" activePane="bottomLeft" state="frozen"/>
      <selection pane="bottomLeft" activeCell="Q204" sqref="Q204"/>
      <selection activeCell="D1" sqref="D1"/>
    </sheetView>
  </sheetViews>
  <sheetFormatPr defaultColWidth="10.7109375" defaultRowHeight="15"/>
  <cols>
    <col min="1" max="1" width="12.28515625" customWidth="1"/>
    <col min="3" max="3" width="18" customWidth="1"/>
    <col min="5" max="5" width="20" customWidth="1"/>
    <col min="6" max="6" width="28.28515625" customWidth="1"/>
    <col min="8" max="8" width="17.85546875" customWidth="1"/>
    <col min="13" max="13" width="13.28515625" customWidth="1"/>
    <col min="16" max="16" width="13.85546875" customWidth="1"/>
    <col min="17" max="17" width="21.7109375" customWidth="1"/>
  </cols>
  <sheetData>
    <row r="1" spans="1:17" s="116" customFormat="1" ht="48" customHeight="1" thickBot="1">
      <c r="A1" s="191" t="s">
        <v>367</v>
      </c>
      <c r="B1" s="192" t="s">
        <v>368</v>
      </c>
      <c r="C1" s="193" t="s">
        <v>369</v>
      </c>
      <c r="D1" s="193" t="s">
        <v>3</v>
      </c>
      <c r="E1" s="193" t="s">
        <v>4</v>
      </c>
      <c r="F1" s="193" t="s">
        <v>5</v>
      </c>
      <c r="G1" s="193" t="s">
        <v>6</v>
      </c>
      <c r="H1" s="193" t="s">
        <v>7</v>
      </c>
      <c r="I1" s="192" t="s">
        <v>8</v>
      </c>
      <c r="J1" s="193" t="s">
        <v>9</v>
      </c>
      <c r="K1" s="193" t="s">
        <v>10</v>
      </c>
      <c r="L1" s="193" t="s">
        <v>11</v>
      </c>
      <c r="M1" s="193" t="s">
        <v>12</v>
      </c>
      <c r="N1" s="193" t="s">
        <v>13</v>
      </c>
      <c r="O1" s="193" t="s">
        <v>14</v>
      </c>
      <c r="P1" s="192" t="s">
        <v>15</v>
      </c>
      <c r="Q1" s="194" t="s">
        <v>16</v>
      </c>
    </row>
    <row r="2" spans="1:17">
      <c r="A2" s="147" t="s">
        <v>55</v>
      </c>
      <c r="B2" s="147"/>
      <c r="C2" s="154">
        <v>0.41666666666666669</v>
      </c>
      <c r="D2" s="167" t="s">
        <v>57</v>
      </c>
      <c r="E2" s="134" t="s">
        <v>46</v>
      </c>
      <c r="F2" s="134" t="s">
        <v>281</v>
      </c>
      <c r="G2" s="167">
        <v>1</v>
      </c>
      <c r="H2" s="167" t="s">
        <v>389</v>
      </c>
      <c r="I2" s="167">
        <v>87</v>
      </c>
      <c r="J2" s="167"/>
      <c r="K2" s="167"/>
      <c r="L2" s="167"/>
      <c r="M2" s="167"/>
      <c r="N2" s="167">
        <v>20</v>
      </c>
      <c r="O2" s="167"/>
      <c r="P2" s="147"/>
      <c r="Q2" s="167" t="s">
        <v>390</v>
      </c>
    </row>
    <row r="3" spans="1:17">
      <c r="A3" s="4" t="s">
        <v>55</v>
      </c>
      <c r="B3" s="4"/>
      <c r="C3" s="9">
        <v>0.4201388888888889</v>
      </c>
      <c r="D3" s="8" t="s">
        <v>57</v>
      </c>
      <c r="E3" s="7" t="s">
        <v>46</v>
      </c>
      <c r="F3" s="134" t="s">
        <v>281</v>
      </c>
      <c r="G3" s="8">
        <v>2</v>
      </c>
      <c r="H3" s="8" t="s">
        <v>391</v>
      </c>
      <c r="I3" s="8">
        <v>96</v>
      </c>
      <c r="J3" s="8"/>
      <c r="K3" s="8"/>
      <c r="L3" s="8"/>
      <c r="M3" s="8">
        <v>1</v>
      </c>
      <c r="N3" s="8"/>
      <c r="O3" s="8"/>
      <c r="P3" s="4"/>
      <c r="Q3" s="8" t="s">
        <v>392</v>
      </c>
    </row>
    <row r="4" spans="1:17">
      <c r="A4" s="4" t="s">
        <v>55</v>
      </c>
      <c r="B4" s="4"/>
      <c r="C4" s="9">
        <v>0.42222222222222222</v>
      </c>
      <c r="D4" s="8" t="s">
        <v>57</v>
      </c>
      <c r="E4" s="7" t="s">
        <v>46</v>
      </c>
      <c r="F4" s="134" t="s">
        <v>281</v>
      </c>
      <c r="G4" s="8">
        <v>3</v>
      </c>
      <c r="H4" s="8" t="s">
        <v>393</v>
      </c>
      <c r="I4" s="8">
        <v>93</v>
      </c>
      <c r="J4" s="8"/>
      <c r="K4" s="8"/>
      <c r="L4" s="8"/>
      <c r="M4" s="8"/>
      <c r="N4" s="8"/>
      <c r="O4" s="8">
        <v>10</v>
      </c>
      <c r="P4" s="4"/>
      <c r="Q4" s="8" t="s">
        <v>390</v>
      </c>
    </row>
    <row r="5" spans="1:17">
      <c r="A5" s="4" t="s">
        <v>55</v>
      </c>
      <c r="B5" s="4"/>
      <c r="C5" s="9">
        <v>0.42430555555555555</v>
      </c>
      <c r="D5" s="8" t="s">
        <v>57</v>
      </c>
      <c r="E5" s="7" t="s">
        <v>46</v>
      </c>
      <c r="F5" s="134" t="s">
        <v>281</v>
      </c>
      <c r="G5" s="8">
        <v>4</v>
      </c>
      <c r="H5" s="8" t="s">
        <v>394</v>
      </c>
      <c r="I5" s="8">
        <v>92</v>
      </c>
      <c r="J5" s="8"/>
      <c r="K5" s="8"/>
      <c r="L5" s="8"/>
      <c r="M5" s="8"/>
      <c r="N5" s="8">
        <v>4</v>
      </c>
      <c r="O5" s="8"/>
      <c r="P5" s="4"/>
      <c r="Q5" s="8" t="s">
        <v>390</v>
      </c>
    </row>
    <row r="6" spans="1:17">
      <c r="A6" s="4" t="s">
        <v>55</v>
      </c>
      <c r="B6" s="4"/>
      <c r="C6" s="9">
        <v>0.42499999999999999</v>
      </c>
      <c r="D6" s="8" t="s">
        <v>57</v>
      </c>
      <c r="E6" s="7" t="s">
        <v>46</v>
      </c>
      <c r="F6" s="134" t="s">
        <v>281</v>
      </c>
      <c r="G6" s="8">
        <v>5</v>
      </c>
      <c r="H6" s="8" t="s">
        <v>394</v>
      </c>
      <c r="I6" s="8">
        <v>92</v>
      </c>
      <c r="J6" s="8">
        <v>1</v>
      </c>
      <c r="K6" s="8">
        <v>2</v>
      </c>
      <c r="L6" s="8">
        <v>1</v>
      </c>
      <c r="M6" s="8"/>
      <c r="N6" s="8"/>
      <c r="O6" s="8"/>
      <c r="P6" s="4"/>
      <c r="Q6" s="8" t="s">
        <v>390</v>
      </c>
    </row>
    <row r="7" spans="1:17">
      <c r="A7" s="4" t="s">
        <v>55</v>
      </c>
      <c r="B7" s="4"/>
      <c r="C7" s="9">
        <v>0.43055555555555558</v>
      </c>
      <c r="D7" s="8" t="s">
        <v>57</v>
      </c>
      <c r="E7" s="7" t="s">
        <v>46</v>
      </c>
      <c r="F7" s="134" t="s">
        <v>281</v>
      </c>
      <c r="G7" s="8">
        <v>6</v>
      </c>
      <c r="H7" s="8" t="s">
        <v>395</v>
      </c>
      <c r="I7" s="8">
        <v>134</v>
      </c>
      <c r="J7" s="8"/>
      <c r="K7" s="8"/>
      <c r="L7" s="8"/>
      <c r="M7" s="8"/>
      <c r="N7" s="8">
        <v>3</v>
      </c>
      <c r="O7" s="8"/>
      <c r="P7" s="4"/>
      <c r="Q7" s="8" t="s">
        <v>390</v>
      </c>
    </row>
    <row r="8" spans="1:17">
      <c r="A8" s="4" t="s">
        <v>55</v>
      </c>
      <c r="B8" s="4"/>
      <c r="C8" s="9">
        <v>0.44236111111111115</v>
      </c>
      <c r="D8" s="8" t="s">
        <v>57</v>
      </c>
      <c r="E8" s="7" t="s">
        <v>46</v>
      </c>
      <c r="F8" s="134" t="s">
        <v>281</v>
      </c>
      <c r="G8" s="8">
        <v>7</v>
      </c>
      <c r="H8" s="8" t="s">
        <v>396</v>
      </c>
      <c r="I8" s="8">
        <v>38</v>
      </c>
      <c r="J8" s="8"/>
      <c r="K8" s="8"/>
      <c r="L8" s="8"/>
      <c r="M8" s="8"/>
      <c r="N8" s="8">
        <v>6</v>
      </c>
      <c r="O8" s="8"/>
      <c r="P8" s="4"/>
      <c r="Q8" s="8" t="s">
        <v>397</v>
      </c>
    </row>
    <row r="9" spans="1:17">
      <c r="A9" s="4" t="s">
        <v>55</v>
      </c>
      <c r="B9" s="4"/>
      <c r="C9" s="9">
        <v>0.4513888888888889</v>
      </c>
      <c r="D9" s="8" t="s">
        <v>57</v>
      </c>
      <c r="E9" s="7" t="s">
        <v>46</v>
      </c>
      <c r="F9" s="134" t="s">
        <v>281</v>
      </c>
      <c r="G9" s="8">
        <v>8</v>
      </c>
      <c r="H9" s="8" t="s">
        <v>398</v>
      </c>
      <c r="I9" s="8">
        <v>259</v>
      </c>
      <c r="J9" s="8"/>
      <c r="K9" s="8"/>
      <c r="L9" s="8"/>
      <c r="M9" s="8"/>
      <c r="N9" s="8">
        <v>2</v>
      </c>
      <c r="O9" s="8"/>
      <c r="P9" s="4"/>
      <c r="Q9" s="8" t="s">
        <v>397</v>
      </c>
    </row>
    <row r="10" spans="1:17">
      <c r="A10" s="4" t="s">
        <v>55</v>
      </c>
      <c r="B10" s="4"/>
      <c r="C10" s="9">
        <v>0.4548611111111111</v>
      </c>
      <c r="D10" s="8" t="s">
        <v>57</v>
      </c>
      <c r="E10" s="7" t="s">
        <v>46</v>
      </c>
      <c r="F10" s="134" t="s">
        <v>281</v>
      </c>
      <c r="G10" s="8">
        <v>9</v>
      </c>
      <c r="H10" s="8" t="s">
        <v>398</v>
      </c>
      <c r="I10" s="8">
        <v>259</v>
      </c>
      <c r="J10" s="8"/>
      <c r="K10" s="8"/>
      <c r="L10" s="8"/>
      <c r="M10" s="8"/>
      <c r="N10" s="8">
        <v>4</v>
      </c>
      <c r="O10" s="8"/>
      <c r="P10" s="4"/>
      <c r="Q10" s="8" t="s">
        <v>390</v>
      </c>
    </row>
    <row r="11" spans="1:17">
      <c r="A11" s="4" t="s">
        <v>55</v>
      </c>
      <c r="B11" s="4"/>
      <c r="C11" s="9">
        <v>0.45694444444444443</v>
      </c>
      <c r="D11" s="8" t="s">
        <v>57</v>
      </c>
      <c r="E11" s="7" t="s">
        <v>46</v>
      </c>
      <c r="F11" s="134" t="s">
        <v>281</v>
      </c>
      <c r="G11" s="8">
        <v>10</v>
      </c>
      <c r="H11" s="8" t="s">
        <v>399</v>
      </c>
      <c r="I11" s="8">
        <v>304</v>
      </c>
      <c r="J11" s="8">
        <v>1</v>
      </c>
      <c r="K11" s="8">
        <v>5</v>
      </c>
      <c r="L11" s="8">
        <v>3</v>
      </c>
      <c r="M11" s="8"/>
      <c r="N11" s="8"/>
      <c r="O11" s="8"/>
      <c r="P11" s="4"/>
      <c r="Q11" s="8" t="s">
        <v>397</v>
      </c>
    </row>
    <row r="12" spans="1:17">
      <c r="A12" s="4" t="s">
        <v>55</v>
      </c>
      <c r="B12" s="4"/>
      <c r="C12" s="9">
        <v>0.45833333333333331</v>
      </c>
      <c r="D12" s="8" t="s">
        <v>57</v>
      </c>
      <c r="E12" s="7" t="s">
        <v>46</v>
      </c>
      <c r="F12" s="134" t="s">
        <v>281</v>
      </c>
      <c r="G12" s="8">
        <v>11</v>
      </c>
      <c r="H12" s="8" t="s">
        <v>399</v>
      </c>
      <c r="I12" s="8">
        <v>304</v>
      </c>
      <c r="J12" s="8"/>
      <c r="K12" s="8"/>
      <c r="L12" s="8"/>
      <c r="M12" s="8"/>
      <c r="N12" s="8">
        <v>6</v>
      </c>
      <c r="O12" s="8"/>
      <c r="P12" s="4"/>
      <c r="Q12" s="8" t="s">
        <v>400</v>
      </c>
    </row>
    <row r="13" spans="1:17">
      <c r="A13" s="4" t="s">
        <v>55</v>
      </c>
      <c r="B13" s="4"/>
      <c r="C13" s="9">
        <v>0.49305555555555558</v>
      </c>
      <c r="D13" s="8" t="s">
        <v>57</v>
      </c>
      <c r="E13" s="7" t="s">
        <v>46</v>
      </c>
      <c r="F13" s="134" t="s">
        <v>281</v>
      </c>
      <c r="G13" s="8">
        <v>12</v>
      </c>
      <c r="H13" s="8" t="s">
        <v>401</v>
      </c>
      <c r="I13" s="8">
        <v>118</v>
      </c>
      <c r="J13" s="8"/>
      <c r="K13" s="8"/>
      <c r="L13" s="8"/>
      <c r="M13" s="8"/>
      <c r="N13" s="8">
        <v>9</v>
      </c>
      <c r="O13" s="8"/>
      <c r="P13" s="4"/>
      <c r="Q13" s="8" t="s">
        <v>390</v>
      </c>
    </row>
    <row r="14" spans="1:17">
      <c r="A14" s="4" t="s">
        <v>55</v>
      </c>
      <c r="B14" s="4"/>
      <c r="C14" s="9">
        <v>0.50486111111111109</v>
      </c>
      <c r="D14" s="8" t="s">
        <v>57</v>
      </c>
      <c r="E14" s="7" t="s">
        <v>46</v>
      </c>
      <c r="F14" s="134" t="s">
        <v>281</v>
      </c>
      <c r="G14" s="8">
        <v>13</v>
      </c>
      <c r="H14" s="8" t="s">
        <v>402</v>
      </c>
      <c r="I14" s="8">
        <v>270</v>
      </c>
      <c r="J14" s="8">
        <v>1</v>
      </c>
      <c r="K14" s="8">
        <v>7</v>
      </c>
      <c r="L14" s="8">
        <v>2</v>
      </c>
      <c r="M14" s="8"/>
      <c r="N14" s="8"/>
      <c r="O14" s="8"/>
      <c r="P14" s="4"/>
      <c r="Q14" s="8" t="s">
        <v>390</v>
      </c>
    </row>
    <row r="15" spans="1:17">
      <c r="A15" s="4" t="s">
        <v>55</v>
      </c>
      <c r="B15" s="4"/>
      <c r="C15" s="9">
        <v>0.5229166666666667</v>
      </c>
      <c r="D15" s="8" t="s">
        <v>57</v>
      </c>
      <c r="E15" s="7" t="s">
        <v>46</v>
      </c>
      <c r="F15" s="134" t="s">
        <v>281</v>
      </c>
      <c r="G15" s="8">
        <v>14</v>
      </c>
      <c r="H15" s="8" t="s">
        <v>403</v>
      </c>
      <c r="I15" s="8">
        <v>524</v>
      </c>
      <c r="J15" s="8">
        <v>1</v>
      </c>
      <c r="K15" s="8">
        <v>1</v>
      </c>
      <c r="L15" s="8">
        <v>1</v>
      </c>
      <c r="M15" s="166"/>
      <c r="N15" s="8"/>
      <c r="O15" s="166"/>
      <c r="P15" s="4"/>
      <c r="Q15" s="8" t="s">
        <v>390</v>
      </c>
    </row>
    <row r="16" spans="1:17">
      <c r="A16" s="4" t="s">
        <v>55</v>
      </c>
      <c r="B16" s="4"/>
      <c r="C16" s="9">
        <v>0.54166666666666663</v>
      </c>
      <c r="D16" s="8" t="s">
        <v>57</v>
      </c>
      <c r="E16" s="7" t="s">
        <v>46</v>
      </c>
      <c r="F16" s="134" t="s">
        <v>281</v>
      </c>
      <c r="G16" s="8">
        <v>15</v>
      </c>
      <c r="H16" s="8" t="s">
        <v>404</v>
      </c>
      <c r="I16" s="8">
        <v>76</v>
      </c>
      <c r="J16" s="8"/>
      <c r="K16" s="8"/>
      <c r="L16" s="8"/>
      <c r="M16" s="8">
        <v>1</v>
      </c>
      <c r="N16" s="8"/>
      <c r="O16" s="8"/>
      <c r="P16" s="4"/>
      <c r="Q16" s="8" t="s">
        <v>390</v>
      </c>
    </row>
    <row r="17" spans="1:17">
      <c r="A17" s="4" t="s">
        <v>55</v>
      </c>
      <c r="B17" s="4"/>
      <c r="C17" s="9">
        <v>0.54305555555555551</v>
      </c>
      <c r="D17" s="8" t="s">
        <v>57</v>
      </c>
      <c r="E17" s="7" t="s">
        <v>46</v>
      </c>
      <c r="F17" s="134" t="s">
        <v>281</v>
      </c>
      <c r="G17" s="8">
        <v>16</v>
      </c>
      <c r="H17" s="8" t="s">
        <v>404</v>
      </c>
      <c r="I17" s="8">
        <v>76</v>
      </c>
      <c r="J17" s="8"/>
      <c r="K17" s="8"/>
      <c r="L17" s="8"/>
      <c r="M17" s="8">
        <v>1</v>
      </c>
      <c r="N17" s="8"/>
      <c r="O17" s="8"/>
      <c r="P17" s="4"/>
      <c r="Q17" s="8" t="s">
        <v>390</v>
      </c>
    </row>
    <row r="18" spans="1:17">
      <c r="A18" s="4" t="s">
        <v>55</v>
      </c>
      <c r="B18" s="4"/>
      <c r="C18" s="9">
        <v>0.54513888888888895</v>
      </c>
      <c r="D18" s="8" t="s">
        <v>57</v>
      </c>
      <c r="E18" s="7" t="s">
        <v>46</v>
      </c>
      <c r="F18" s="134" t="s">
        <v>281</v>
      </c>
      <c r="G18" s="8">
        <v>17</v>
      </c>
      <c r="H18" s="8" t="s">
        <v>404</v>
      </c>
      <c r="I18" s="8">
        <v>76</v>
      </c>
      <c r="J18" s="8"/>
      <c r="K18" s="8"/>
      <c r="L18" s="8"/>
      <c r="M18" s="8"/>
      <c r="N18" s="8">
        <v>2</v>
      </c>
      <c r="O18" s="8"/>
      <c r="P18" s="4"/>
      <c r="Q18" s="8" t="s">
        <v>390</v>
      </c>
    </row>
    <row r="19" spans="1:17">
      <c r="A19" s="4" t="s">
        <v>55</v>
      </c>
      <c r="B19" s="4"/>
      <c r="C19" s="9">
        <v>0.54722222222222217</v>
      </c>
      <c r="D19" s="8" t="s">
        <v>57</v>
      </c>
      <c r="E19" s="7" t="s">
        <v>46</v>
      </c>
      <c r="F19" s="134" t="s">
        <v>281</v>
      </c>
      <c r="G19" s="8">
        <v>18</v>
      </c>
      <c r="H19" s="8" t="s">
        <v>405</v>
      </c>
      <c r="I19" s="8">
        <v>111</v>
      </c>
      <c r="J19" s="8"/>
      <c r="K19" s="8"/>
      <c r="L19" s="8"/>
      <c r="M19" s="8">
        <v>1</v>
      </c>
      <c r="N19" s="8"/>
      <c r="O19" s="8"/>
      <c r="P19" s="4"/>
      <c r="Q19" s="8" t="s">
        <v>390</v>
      </c>
    </row>
    <row r="20" spans="1:17">
      <c r="A20" s="4" t="s">
        <v>55</v>
      </c>
      <c r="B20" s="4"/>
      <c r="C20" s="9">
        <v>0.54861111111111105</v>
      </c>
      <c r="D20" s="8" t="s">
        <v>57</v>
      </c>
      <c r="E20" s="7" t="s">
        <v>46</v>
      </c>
      <c r="F20" s="134" t="s">
        <v>281</v>
      </c>
      <c r="G20" s="8">
        <v>19</v>
      </c>
      <c r="H20" s="8" t="s">
        <v>406</v>
      </c>
      <c r="I20" s="8">
        <v>147</v>
      </c>
      <c r="J20" s="8"/>
      <c r="K20" s="8"/>
      <c r="L20" s="8"/>
      <c r="M20" s="8">
        <v>1</v>
      </c>
      <c r="N20" s="8"/>
      <c r="O20" s="8"/>
      <c r="P20" s="4"/>
      <c r="Q20" s="8" t="s">
        <v>390</v>
      </c>
    </row>
    <row r="21" spans="1:17">
      <c r="A21" s="4" t="s">
        <v>55</v>
      </c>
      <c r="B21" s="4"/>
      <c r="C21" s="9">
        <v>0.55138888888888882</v>
      </c>
      <c r="D21" s="8" t="s">
        <v>57</v>
      </c>
      <c r="E21" s="7" t="s">
        <v>46</v>
      </c>
      <c r="F21" s="134" t="s">
        <v>281</v>
      </c>
      <c r="G21" s="8">
        <v>20</v>
      </c>
      <c r="H21" s="8" t="s">
        <v>407</v>
      </c>
      <c r="I21" s="8">
        <v>165</v>
      </c>
      <c r="J21" s="8"/>
      <c r="K21" s="8"/>
      <c r="L21" s="8"/>
      <c r="M21" s="8"/>
      <c r="N21" s="8">
        <v>2</v>
      </c>
      <c r="O21" s="8"/>
      <c r="P21" s="4"/>
      <c r="Q21" s="8" t="s">
        <v>390</v>
      </c>
    </row>
    <row r="22" spans="1:17">
      <c r="A22" s="4" t="s">
        <v>55</v>
      </c>
      <c r="B22" s="4"/>
      <c r="C22" s="9">
        <v>0.55277777777777781</v>
      </c>
      <c r="D22" s="8" t="s">
        <v>57</v>
      </c>
      <c r="E22" s="7" t="s">
        <v>46</v>
      </c>
      <c r="F22" s="134" t="s">
        <v>281</v>
      </c>
      <c r="G22" s="8">
        <v>21</v>
      </c>
      <c r="H22" s="8" t="s">
        <v>407</v>
      </c>
      <c r="I22" s="8">
        <v>165</v>
      </c>
      <c r="J22" s="8"/>
      <c r="K22" s="8"/>
      <c r="L22" s="8"/>
      <c r="M22" s="8">
        <v>1</v>
      </c>
      <c r="N22" s="8"/>
      <c r="O22" s="8"/>
      <c r="P22" s="4"/>
      <c r="Q22" s="8" t="s">
        <v>400</v>
      </c>
    </row>
    <row r="23" spans="1:17">
      <c r="A23" s="4" t="s">
        <v>55</v>
      </c>
      <c r="B23" s="4"/>
      <c r="C23" s="9">
        <v>0.55555555555555558</v>
      </c>
      <c r="D23" s="8" t="s">
        <v>57</v>
      </c>
      <c r="E23" s="7" t="s">
        <v>46</v>
      </c>
      <c r="F23" s="134" t="s">
        <v>281</v>
      </c>
      <c r="G23" s="8">
        <v>22</v>
      </c>
      <c r="H23" s="8" t="s">
        <v>407</v>
      </c>
      <c r="I23" s="8">
        <v>165</v>
      </c>
      <c r="J23" s="8"/>
      <c r="K23" s="8"/>
      <c r="L23" s="8"/>
      <c r="M23" s="8"/>
      <c r="N23" s="8"/>
      <c r="O23" s="8">
        <v>42</v>
      </c>
      <c r="P23" s="4"/>
      <c r="Q23" s="8" t="s">
        <v>390</v>
      </c>
    </row>
    <row r="24" spans="1:17" ht="27.75">
      <c r="A24" s="4" t="s">
        <v>55</v>
      </c>
      <c r="B24" s="4"/>
      <c r="C24" s="9">
        <v>0.41319444444444442</v>
      </c>
      <c r="D24" s="8" t="s">
        <v>57</v>
      </c>
      <c r="E24" s="7" t="s">
        <v>46</v>
      </c>
      <c r="F24" s="1" t="s">
        <v>22</v>
      </c>
      <c r="G24" s="8">
        <v>1</v>
      </c>
      <c r="H24" s="8" t="s">
        <v>408</v>
      </c>
      <c r="I24" s="8">
        <v>420</v>
      </c>
      <c r="J24" s="8"/>
      <c r="K24" s="8"/>
      <c r="L24" s="8"/>
      <c r="M24" s="8"/>
      <c r="N24" s="8">
        <v>2</v>
      </c>
      <c r="O24" s="8"/>
      <c r="P24" s="4"/>
      <c r="Q24" s="8" t="s">
        <v>390</v>
      </c>
    </row>
    <row r="25" spans="1:17" ht="27.75">
      <c r="A25" s="4" t="s">
        <v>55</v>
      </c>
      <c r="B25" s="4"/>
      <c r="C25" s="9">
        <v>0.50694444444444442</v>
      </c>
      <c r="D25" s="8" t="s">
        <v>57</v>
      </c>
      <c r="E25" s="7" t="s">
        <v>46</v>
      </c>
      <c r="F25" s="1" t="s">
        <v>22</v>
      </c>
      <c r="G25" s="8">
        <v>2</v>
      </c>
      <c r="H25" s="8" t="s">
        <v>409</v>
      </c>
      <c r="I25" s="8">
        <v>496</v>
      </c>
      <c r="J25" s="8"/>
      <c r="K25" s="8"/>
      <c r="L25" s="8"/>
      <c r="M25" s="8"/>
      <c r="N25" s="8">
        <v>3</v>
      </c>
      <c r="O25" s="8"/>
      <c r="P25" s="4"/>
      <c r="Q25" s="8" t="s">
        <v>400</v>
      </c>
    </row>
    <row r="26" spans="1:17" ht="27.75">
      <c r="A26" s="4" t="s">
        <v>55</v>
      </c>
      <c r="B26" s="4"/>
      <c r="C26" s="9">
        <v>0.54166666666666663</v>
      </c>
      <c r="D26" s="8" t="s">
        <v>57</v>
      </c>
      <c r="E26" s="7" t="s">
        <v>46</v>
      </c>
      <c r="F26" s="1" t="s">
        <v>22</v>
      </c>
      <c r="G26" s="8">
        <v>3</v>
      </c>
      <c r="H26" s="8" t="s">
        <v>410</v>
      </c>
      <c r="I26" s="8">
        <v>229</v>
      </c>
      <c r="J26" s="8"/>
      <c r="K26" s="8"/>
      <c r="L26" s="8"/>
      <c r="M26" s="8">
        <v>1</v>
      </c>
      <c r="N26" s="8"/>
      <c r="O26" s="8"/>
      <c r="P26" s="4"/>
      <c r="Q26" s="8" t="s">
        <v>392</v>
      </c>
    </row>
    <row r="27" spans="1:17" ht="27.75">
      <c r="A27" s="4" t="s">
        <v>55</v>
      </c>
      <c r="B27" s="4"/>
      <c r="C27" s="9">
        <v>0.56388888888888888</v>
      </c>
      <c r="D27" s="8" t="s">
        <v>57</v>
      </c>
      <c r="E27" s="7" t="s">
        <v>46</v>
      </c>
      <c r="F27" s="1" t="s">
        <v>22</v>
      </c>
      <c r="G27" s="8">
        <v>4</v>
      </c>
      <c r="H27" s="8" t="s">
        <v>411</v>
      </c>
      <c r="I27" s="8">
        <v>239</v>
      </c>
      <c r="J27" s="8">
        <v>1</v>
      </c>
      <c r="K27" s="8">
        <v>2</v>
      </c>
      <c r="L27" s="8">
        <v>1</v>
      </c>
      <c r="M27" s="8"/>
      <c r="N27" s="8"/>
      <c r="O27" s="8"/>
      <c r="P27" s="4"/>
      <c r="Q27" s="8" t="s">
        <v>390</v>
      </c>
    </row>
    <row r="28" spans="1:17" ht="27.75">
      <c r="A28" s="4" t="s">
        <v>55</v>
      </c>
      <c r="B28" s="4"/>
      <c r="C28" s="9">
        <v>0.56736111111111109</v>
      </c>
      <c r="D28" s="8" t="s">
        <v>57</v>
      </c>
      <c r="E28" s="7" t="s">
        <v>46</v>
      </c>
      <c r="F28" s="1" t="s">
        <v>22</v>
      </c>
      <c r="G28" s="8">
        <v>5</v>
      </c>
      <c r="H28" s="8" t="s">
        <v>412</v>
      </c>
      <c r="I28" s="8">
        <v>249</v>
      </c>
      <c r="J28" s="8">
        <v>1</v>
      </c>
      <c r="K28" s="8">
        <v>1</v>
      </c>
      <c r="L28" s="8">
        <v>1</v>
      </c>
      <c r="M28" s="8"/>
      <c r="N28" s="8"/>
      <c r="O28" s="8"/>
      <c r="P28" s="4"/>
      <c r="Q28" s="8" t="s">
        <v>390</v>
      </c>
    </row>
    <row r="29" spans="1:17" ht="27.75">
      <c r="A29" s="4" t="s">
        <v>55</v>
      </c>
      <c r="B29" s="4"/>
      <c r="C29" s="9">
        <v>0.57500000000000007</v>
      </c>
      <c r="D29" s="8" t="s">
        <v>57</v>
      </c>
      <c r="E29" s="7" t="s">
        <v>46</v>
      </c>
      <c r="F29" s="1" t="s">
        <v>22</v>
      </c>
      <c r="G29" s="8">
        <v>6</v>
      </c>
      <c r="H29" s="8" t="s">
        <v>413</v>
      </c>
      <c r="I29" s="8">
        <v>425</v>
      </c>
      <c r="J29" s="8">
        <v>1</v>
      </c>
      <c r="K29" s="8">
        <v>2</v>
      </c>
      <c r="L29" s="8">
        <v>2</v>
      </c>
      <c r="M29" s="8"/>
      <c r="N29" s="8"/>
      <c r="O29" s="8"/>
      <c r="P29" s="4"/>
      <c r="Q29" s="8" t="s">
        <v>400</v>
      </c>
    </row>
    <row r="30" spans="1:17" ht="27.75">
      <c r="A30" s="4" t="s">
        <v>55</v>
      </c>
      <c r="B30" s="4"/>
      <c r="C30" s="9">
        <v>0.58888888888888891</v>
      </c>
      <c r="D30" s="8" t="s">
        <v>57</v>
      </c>
      <c r="E30" s="7" t="s">
        <v>46</v>
      </c>
      <c r="F30" s="1" t="s">
        <v>22</v>
      </c>
      <c r="G30" s="8">
        <v>7</v>
      </c>
      <c r="H30" s="8" t="s">
        <v>414</v>
      </c>
      <c r="I30" s="8">
        <v>274</v>
      </c>
      <c r="J30" s="8"/>
      <c r="K30" s="8"/>
      <c r="L30" s="8"/>
      <c r="M30" s="8"/>
      <c r="N30" s="8"/>
      <c r="O30" s="8">
        <v>7</v>
      </c>
      <c r="P30" s="4"/>
      <c r="Q30" s="8" t="s">
        <v>400</v>
      </c>
    </row>
    <row r="31" spans="1:17" ht="27.75">
      <c r="A31" s="4" t="s">
        <v>55</v>
      </c>
      <c r="B31" s="4"/>
      <c r="C31" s="9">
        <v>0.63263888888888886</v>
      </c>
      <c r="D31" s="8" t="s">
        <v>57</v>
      </c>
      <c r="E31" s="7" t="s">
        <v>46</v>
      </c>
      <c r="F31" s="1" t="s">
        <v>22</v>
      </c>
      <c r="G31" s="8">
        <v>8</v>
      </c>
      <c r="H31" s="8" t="s">
        <v>415</v>
      </c>
      <c r="I31" s="8">
        <v>129</v>
      </c>
      <c r="J31" s="8">
        <v>1</v>
      </c>
      <c r="K31" s="8">
        <v>6</v>
      </c>
      <c r="L31" s="8">
        <v>2</v>
      </c>
      <c r="M31" s="8"/>
      <c r="N31" s="8"/>
      <c r="O31" s="8"/>
      <c r="P31" s="4"/>
      <c r="Q31" s="8" t="s">
        <v>390</v>
      </c>
    </row>
    <row r="32" spans="1:17" ht="27.75">
      <c r="A32" s="4" t="s">
        <v>55</v>
      </c>
      <c r="B32" s="4"/>
      <c r="C32" s="9">
        <v>0.6381944444444444</v>
      </c>
      <c r="D32" s="8" t="s">
        <v>57</v>
      </c>
      <c r="E32" s="7" t="s">
        <v>46</v>
      </c>
      <c r="F32" s="1" t="s">
        <v>22</v>
      </c>
      <c r="G32" s="8">
        <v>9</v>
      </c>
      <c r="H32" s="8" t="s">
        <v>416</v>
      </c>
      <c r="I32" s="8">
        <v>77</v>
      </c>
      <c r="J32" s="8">
        <v>1</v>
      </c>
      <c r="K32" s="8">
        <v>8</v>
      </c>
      <c r="L32" s="8">
        <v>5</v>
      </c>
      <c r="M32" s="8"/>
      <c r="N32" s="8"/>
      <c r="O32" s="8"/>
      <c r="P32" s="4"/>
      <c r="Q32" s="8" t="s">
        <v>390</v>
      </c>
    </row>
    <row r="33" spans="1:17" ht="27.75">
      <c r="A33" s="4" t="s">
        <v>55</v>
      </c>
      <c r="B33" s="4"/>
      <c r="C33" s="9">
        <v>0.64166666666666672</v>
      </c>
      <c r="D33" s="8" t="s">
        <v>57</v>
      </c>
      <c r="E33" s="7" t="s">
        <v>46</v>
      </c>
      <c r="F33" s="1" t="s">
        <v>22</v>
      </c>
      <c r="G33" s="8">
        <v>10</v>
      </c>
      <c r="H33" s="8" t="s">
        <v>417</v>
      </c>
      <c r="I33" s="8">
        <v>93</v>
      </c>
      <c r="J33" s="8">
        <v>1</v>
      </c>
      <c r="K33" s="8">
        <v>20</v>
      </c>
      <c r="L33" s="8">
        <v>2</v>
      </c>
      <c r="M33" s="8"/>
      <c r="N33" s="8"/>
      <c r="O33" s="8"/>
      <c r="P33" s="4"/>
      <c r="Q33" s="8" t="s">
        <v>390</v>
      </c>
    </row>
    <row r="34" spans="1:17" ht="27.75">
      <c r="A34" s="4" t="s">
        <v>55</v>
      </c>
      <c r="B34" s="4"/>
      <c r="C34" s="9">
        <v>0.64444444444444449</v>
      </c>
      <c r="D34" s="8" t="s">
        <v>57</v>
      </c>
      <c r="E34" s="7" t="s">
        <v>46</v>
      </c>
      <c r="F34" s="1" t="s">
        <v>22</v>
      </c>
      <c r="G34" s="8">
        <v>11</v>
      </c>
      <c r="H34" s="8" t="s">
        <v>418</v>
      </c>
      <c r="I34" s="8">
        <v>85</v>
      </c>
      <c r="J34" s="8">
        <v>1</v>
      </c>
      <c r="K34" s="8">
        <v>8</v>
      </c>
      <c r="L34" s="8">
        <v>4</v>
      </c>
      <c r="M34" s="8"/>
      <c r="N34" s="8"/>
      <c r="O34" s="8"/>
      <c r="P34" s="4"/>
      <c r="Q34" s="8" t="s">
        <v>390</v>
      </c>
    </row>
    <row r="35" spans="1:17" ht="27.75">
      <c r="A35" s="4" t="s">
        <v>55</v>
      </c>
      <c r="B35" s="4"/>
      <c r="C35" s="9">
        <v>0.64583333333333337</v>
      </c>
      <c r="D35" s="8" t="s">
        <v>57</v>
      </c>
      <c r="E35" s="7" t="s">
        <v>46</v>
      </c>
      <c r="F35" s="1" t="s">
        <v>22</v>
      </c>
      <c r="G35" s="8">
        <v>12</v>
      </c>
      <c r="H35" s="8" t="s">
        <v>418</v>
      </c>
      <c r="I35" s="8">
        <v>85</v>
      </c>
      <c r="J35" s="8"/>
      <c r="K35" s="8"/>
      <c r="L35" s="8"/>
      <c r="M35" s="8"/>
      <c r="N35" s="8">
        <v>7</v>
      </c>
      <c r="O35" s="8"/>
      <c r="P35" s="4"/>
      <c r="Q35" s="8" t="s">
        <v>390</v>
      </c>
    </row>
    <row r="36" spans="1:17" ht="27.75">
      <c r="A36" s="4" t="s">
        <v>55</v>
      </c>
      <c r="B36" s="4"/>
      <c r="C36" s="9">
        <v>0.40486111111111112</v>
      </c>
      <c r="D36" s="8" t="s">
        <v>57</v>
      </c>
      <c r="E36" s="7" t="s">
        <v>46</v>
      </c>
      <c r="F36" s="136" t="s">
        <v>319</v>
      </c>
      <c r="G36" s="8">
        <v>1</v>
      </c>
      <c r="H36" s="8" t="s">
        <v>419</v>
      </c>
      <c r="I36" s="8">
        <v>590</v>
      </c>
      <c r="J36" s="8"/>
      <c r="K36" s="8"/>
      <c r="L36" s="8"/>
      <c r="M36" s="8"/>
      <c r="N36" s="8">
        <v>9</v>
      </c>
      <c r="O36" s="8"/>
      <c r="P36" s="4"/>
      <c r="Q36" s="8" t="s">
        <v>420</v>
      </c>
    </row>
    <row r="37" spans="1:17" ht="27.75">
      <c r="A37" s="4" t="s">
        <v>55</v>
      </c>
      <c r="B37" s="4"/>
      <c r="C37" s="9">
        <v>0.40763888888888888</v>
      </c>
      <c r="D37" s="8" t="s">
        <v>57</v>
      </c>
      <c r="E37" s="7" t="s">
        <v>46</v>
      </c>
      <c r="F37" s="136" t="s">
        <v>319</v>
      </c>
      <c r="G37" s="8">
        <v>2</v>
      </c>
      <c r="H37" s="8" t="s">
        <v>421</v>
      </c>
      <c r="I37" s="8">
        <v>604</v>
      </c>
      <c r="J37" s="8"/>
      <c r="K37" s="8"/>
      <c r="L37" s="8"/>
      <c r="M37" s="8"/>
      <c r="N37" s="8">
        <v>7</v>
      </c>
      <c r="O37" s="8"/>
      <c r="P37" s="4"/>
      <c r="Q37" s="8" t="s">
        <v>390</v>
      </c>
    </row>
    <row r="38" spans="1:17" ht="27.75">
      <c r="A38" s="4" t="s">
        <v>55</v>
      </c>
      <c r="B38" s="4"/>
      <c r="C38" s="9">
        <v>0.41666666666666669</v>
      </c>
      <c r="D38" s="8" t="s">
        <v>57</v>
      </c>
      <c r="E38" s="7" t="s">
        <v>46</v>
      </c>
      <c r="F38" s="136" t="s">
        <v>319</v>
      </c>
      <c r="G38" s="8">
        <v>3</v>
      </c>
      <c r="H38" s="8" t="s">
        <v>422</v>
      </c>
      <c r="I38" s="8">
        <v>623</v>
      </c>
      <c r="J38" s="8"/>
      <c r="K38" s="8"/>
      <c r="L38" s="8"/>
      <c r="M38" s="8"/>
      <c r="N38" s="8">
        <v>3</v>
      </c>
      <c r="O38" s="8"/>
      <c r="P38" s="4"/>
      <c r="Q38" s="8" t="s">
        <v>423</v>
      </c>
    </row>
    <row r="39" spans="1:17" ht="27.75">
      <c r="A39" s="4" t="s">
        <v>55</v>
      </c>
      <c r="B39" s="4"/>
      <c r="C39" s="9">
        <v>0.4201388888888889</v>
      </c>
      <c r="D39" s="8" t="s">
        <v>57</v>
      </c>
      <c r="E39" s="7" t="s">
        <v>46</v>
      </c>
      <c r="F39" s="136" t="s">
        <v>319</v>
      </c>
      <c r="G39" s="8">
        <v>4</v>
      </c>
      <c r="H39" s="8" t="s">
        <v>424</v>
      </c>
      <c r="I39" s="8">
        <v>648</v>
      </c>
      <c r="J39" s="8"/>
      <c r="K39" s="8"/>
      <c r="L39" s="8"/>
      <c r="M39" s="8"/>
      <c r="N39" s="8">
        <v>4</v>
      </c>
      <c r="O39" s="8"/>
      <c r="P39" s="4"/>
      <c r="Q39" s="8" t="s">
        <v>392</v>
      </c>
    </row>
    <row r="40" spans="1:17" ht="27.75">
      <c r="A40" s="4" t="s">
        <v>55</v>
      </c>
      <c r="B40" s="4"/>
      <c r="C40" s="9">
        <v>0.42777777777777781</v>
      </c>
      <c r="D40" s="8" t="s">
        <v>57</v>
      </c>
      <c r="E40" s="7" t="s">
        <v>46</v>
      </c>
      <c r="F40" s="136" t="s">
        <v>319</v>
      </c>
      <c r="G40" s="8">
        <v>5</v>
      </c>
      <c r="H40" s="8" t="s">
        <v>425</v>
      </c>
      <c r="I40" s="8">
        <v>696</v>
      </c>
      <c r="J40" s="8"/>
      <c r="K40" s="8"/>
      <c r="L40" s="8"/>
      <c r="M40" s="8"/>
      <c r="N40" s="8">
        <v>14</v>
      </c>
      <c r="O40" s="8"/>
      <c r="P40" s="4"/>
      <c r="Q40" s="8" t="s">
        <v>390</v>
      </c>
    </row>
    <row r="41" spans="1:17" ht="27.75">
      <c r="A41" s="4" t="s">
        <v>55</v>
      </c>
      <c r="B41" s="4"/>
      <c r="C41" s="9">
        <v>0.44236111111111115</v>
      </c>
      <c r="D41" s="8" t="s">
        <v>57</v>
      </c>
      <c r="E41" s="7" t="s">
        <v>46</v>
      </c>
      <c r="F41" s="136" t="s">
        <v>319</v>
      </c>
      <c r="G41" s="8">
        <v>6</v>
      </c>
      <c r="H41" s="8" t="s">
        <v>426</v>
      </c>
      <c r="I41" s="8">
        <v>586</v>
      </c>
      <c r="J41" s="8"/>
      <c r="K41" s="8"/>
      <c r="L41" s="8"/>
      <c r="M41" s="8"/>
      <c r="N41" s="8">
        <v>6</v>
      </c>
      <c r="O41" s="8"/>
      <c r="P41" s="4"/>
      <c r="Q41" s="8" t="s">
        <v>427</v>
      </c>
    </row>
    <row r="42" spans="1:17" ht="27.75">
      <c r="A42" s="4" t="s">
        <v>55</v>
      </c>
      <c r="B42" s="4"/>
      <c r="C42" s="9">
        <v>0.45833333333333331</v>
      </c>
      <c r="D42" s="8" t="s">
        <v>57</v>
      </c>
      <c r="E42" s="7" t="s">
        <v>46</v>
      </c>
      <c r="F42" s="136" t="s">
        <v>319</v>
      </c>
      <c r="G42" s="8">
        <v>7</v>
      </c>
      <c r="H42" s="8" t="s">
        <v>428</v>
      </c>
      <c r="I42" s="8">
        <v>439</v>
      </c>
      <c r="J42" s="8"/>
      <c r="K42" s="8"/>
      <c r="L42" s="8"/>
      <c r="M42" s="8"/>
      <c r="N42" s="8">
        <v>4</v>
      </c>
      <c r="O42" s="8"/>
      <c r="P42" s="4"/>
      <c r="Q42" s="8" t="s">
        <v>390</v>
      </c>
    </row>
    <row r="43" spans="1:17" ht="27.75">
      <c r="A43" s="4" t="s">
        <v>55</v>
      </c>
      <c r="B43" s="4"/>
      <c r="C43" s="9">
        <v>0.46875</v>
      </c>
      <c r="D43" s="8" t="s">
        <v>57</v>
      </c>
      <c r="E43" s="7" t="s">
        <v>46</v>
      </c>
      <c r="F43" s="136" t="s">
        <v>319</v>
      </c>
      <c r="G43" s="8">
        <v>8</v>
      </c>
      <c r="H43" s="8" t="s">
        <v>429</v>
      </c>
      <c r="I43" s="8">
        <v>488</v>
      </c>
      <c r="J43" s="8">
        <v>1</v>
      </c>
      <c r="K43" s="8">
        <v>15</v>
      </c>
      <c r="L43" s="8">
        <v>2</v>
      </c>
      <c r="M43" s="8"/>
      <c r="N43" s="8"/>
      <c r="O43" s="8"/>
      <c r="P43" s="4"/>
      <c r="Q43" s="8" t="s">
        <v>390</v>
      </c>
    </row>
    <row r="44" spans="1:17" ht="27.75">
      <c r="A44" s="4" t="s">
        <v>55</v>
      </c>
      <c r="B44" s="4"/>
      <c r="C44" s="9">
        <v>0.48958333333333331</v>
      </c>
      <c r="D44" s="8" t="s">
        <v>57</v>
      </c>
      <c r="E44" s="7" t="s">
        <v>46</v>
      </c>
      <c r="F44" s="136" t="s">
        <v>319</v>
      </c>
      <c r="G44" s="8">
        <v>9</v>
      </c>
      <c r="H44" s="8" t="s">
        <v>430</v>
      </c>
      <c r="I44" s="8">
        <v>337</v>
      </c>
      <c r="J44" s="8"/>
      <c r="K44" s="8"/>
      <c r="L44" s="8"/>
      <c r="M44" s="8"/>
      <c r="N44" s="8">
        <v>4</v>
      </c>
      <c r="O44" s="8"/>
      <c r="P44" s="4"/>
      <c r="Q44" s="8" t="s">
        <v>390</v>
      </c>
    </row>
    <row r="45" spans="1:17" ht="27.75">
      <c r="A45" s="4" t="s">
        <v>55</v>
      </c>
      <c r="B45" s="4"/>
      <c r="C45" s="9">
        <v>0.51388888888888895</v>
      </c>
      <c r="D45" s="8" t="s">
        <v>57</v>
      </c>
      <c r="E45" s="7" t="s">
        <v>46</v>
      </c>
      <c r="F45" s="136" t="s">
        <v>319</v>
      </c>
      <c r="G45" s="8">
        <v>10</v>
      </c>
      <c r="H45" s="8" t="s">
        <v>431</v>
      </c>
      <c r="I45" s="8">
        <v>388</v>
      </c>
      <c r="J45" s="8">
        <v>1</v>
      </c>
      <c r="K45" s="8">
        <v>7</v>
      </c>
      <c r="L45" s="8">
        <v>2</v>
      </c>
      <c r="M45" s="8"/>
      <c r="N45" s="8"/>
      <c r="O45" s="8"/>
      <c r="P45" s="4"/>
      <c r="Q45" s="8" t="s">
        <v>427</v>
      </c>
    </row>
    <row r="46" spans="1:17" ht="27.75">
      <c r="A46" s="4" t="s">
        <v>55</v>
      </c>
      <c r="B46" s="4"/>
      <c r="C46" s="9">
        <v>0.51736111111111105</v>
      </c>
      <c r="D46" s="8" t="s">
        <v>57</v>
      </c>
      <c r="E46" s="7" t="s">
        <v>46</v>
      </c>
      <c r="F46" s="136" t="s">
        <v>319</v>
      </c>
      <c r="G46" s="8">
        <v>11</v>
      </c>
      <c r="H46" s="8" t="s">
        <v>432</v>
      </c>
      <c r="I46" s="8">
        <v>431</v>
      </c>
      <c r="J46" s="8"/>
      <c r="K46" s="8"/>
      <c r="L46" s="8"/>
      <c r="M46" s="8">
        <v>1</v>
      </c>
      <c r="N46" s="8"/>
      <c r="O46" s="8"/>
      <c r="P46" s="4"/>
      <c r="Q46" s="8" t="s">
        <v>390</v>
      </c>
    </row>
    <row r="47" spans="1:17" ht="27.75">
      <c r="A47" s="4" t="s">
        <v>55</v>
      </c>
      <c r="B47" s="4"/>
      <c r="C47" s="9">
        <v>0.52152777777777781</v>
      </c>
      <c r="D47" s="8" t="s">
        <v>57</v>
      </c>
      <c r="E47" s="7" t="s">
        <v>46</v>
      </c>
      <c r="F47" s="136" t="s">
        <v>319</v>
      </c>
      <c r="G47" s="8">
        <v>12</v>
      </c>
      <c r="H47" s="8" t="s">
        <v>433</v>
      </c>
      <c r="I47" s="8">
        <v>471</v>
      </c>
      <c r="J47" s="8"/>
      <c r="K47" s="8"/>
      <c r="L47" s="8"/>
      <c r="M47" s="8"/>
      <c r="N47" s="8">
        <v>3</v>
      </c>
      <c r="O47" s="8"/>
      <c r="P47" s="4"/>
      <c r="Q47" s="8" t="s">
        <v>390</v>
      </c>
    </row>
    <row r="48" spans="1:17" ht="27.75">
      <c r="A48" s="4" t="s">
        <v>55</v>
      </c>
      <c r="B48" s="4"/>
      <c r="C48" s="9">
        <v>0.52500000000000002</v>
      </c>
      <c r="D48" s="8" t="s">
        <v>57</v>
      </c>
      <c r="E48" s="7" t="s">
        <v>46</v>
      </c>
      <c r="F48" s="136" t="s">
        <v>319</v>
      </c>
      <c r="G48" s="8">
        <v>13</v>
      </c>
      <c r="H48" s="8" t="s">
        <v>434</v>
      </c>
      <c r="I48" s="8">
        <v>500</v>
      </c>
      <c r="J48" s="8"/>
      <c r="K48" s="8"/>
      <c r="L48" s="8"/>
      <c r="M48" s="8">
        <v>1</v>
      </c>
      <c r="N48" s="8"/>
      <c r="O48" s="8"/>
      <c r="P48" s="4"/>
      <c r="Q48" s="8" t="s">
        <v>390</v>
      </c>
    </row>
    <row r="49" spans="1:17" ht="27.75">
      <c r="A49" s="4" t="s">
        <v>55</v>
      </c>
      <c r="B49" s="4"/>
      <c r="C49" s="9">
        <v>0.55902777777777779</v>
      </c>
      <c r="D49" s="8" t="s">
        <v>57</v>
      </c>
      <c r="E49" s="7" t="s">
        <v>46</v>
      </c>
      <c r="F49" s="136" t="s">
        <v>319</v>
      </c>
      <c r="G49" s="8">
        <v>14</v>
      </c>
      <c r="H49" s="8" t="s">
        <v>435</v>
      </c>
      <c r="I49" s="8">
        <v>475</v>
      </c>
      <c r="J49" s="8"/>
      <c r="K49" s="8"/>
      <c r="L49" s="8"/>
      <c r="M49" s="166"/>
      <c r="N49" s="8">
        <v>3</v>
      </c>
      <c r="O49" s="166"/>
      <c r="P49" s="4"/>
      <c r="Q49" s="8" t="s">
        <v>390</v>
      </c>
    </row>
    <row r="50" spans="1:17" ht="27.75">
      <c r="A50" s="4" t="s">
        <v>55</v>
      </c>
      <c r="B50" s="4"/>
      <c r="C50" s="9">
        <v>0.57916666666666672</v>
      </c>
      <c r="D50" s="8" t="s">
        <v>57</v>
      </c>
      <c r="E50" s="7" t="s">
        <v>46</v>
      </c>
      <c r="F50" s="136" t="s">
        <v>319</v>
      </c>
      <c r="G50" s="8">
        <v>15</v>
      </c>
      <c r="H50" s="8" t="s">
        <v>436</v>
      </c>
      <c r="I50" s="8">
        <v>566</v>
      </c>
      <c r="J50" s="8">
        <v>1</v>
      </c>
      <c r="K50" s="8">
        <v>4</v>
      </c>
      <c r="L50" s="8">
        <v>1</v>
      </c>
      <c r="M50" s="8"/>
      <c r="N50" s="8"/>
      <c r="O50" s="8"/>
      <c r="P50" s="4"/>
      <c r="Q50" s="8" t="s">
        <v>390</v>
      </c>
    </row>
    <row r="51" spans="1:17" ht="27.75">
      <c r="A51" s="4" t="s">
        <v>55</v>
      </c>
      <c r="B51" s="4"/>
      <c r="C51" s="9">
        <v>0.58263888888888882</v>
      </c>
      <c r="D51" s="8" t="s">
        <v>57</v>
      </c>
      <c r="E51" s="7" t="s">
        <v>46</v>
      </c>
      <c r="F51" s="136" t="s">
        <v>319</v>
      </c>
      <c r="G51" s="8">
        <v>16</v>
      </c>
      <c r="H51" s="8" t="s">
        <v>437</v>
      </c>
      <c r="I51" s="8">
        <v>584</v>
      </c>
      <c r="J51" s="8"/>
      <c r="K51" s="8"/>
      <c r="L51" s="8"/>
      <c r="M51" s="8"/>
      <c r="N51" s="8">
        <v>3</v>
      </c>
      <c r="O51" s="8"/>
      <c r="P51" s="4"/>
      <c r="Q51" s="8" t="s">
        <v>390</v>
      </c>
    </row>
    <row r="52" spans="1:17" s="86" customFormat="1">
      <c r="A52" s="80"/>
      <c r="B52" s="80"/>
      <c r="C52" s="150"/>
      <c r="D52" s="96"/>
      <c r="E52" s="163"/>
      <c r="F52" s="96"/>
      <c r="G52" s="96"/>
      <c r="H52" s="96"/>
      <c r="I52" s="96"/>
      <c r="J52" s="96">
        <f>SUM(J2:J51)</f>
        <v>14</v>
      </c>
      <c r="K52" s="96">
        <f t="shared" ref="K52:P52" si="0">SUM(K2:K51)</f>
        <v>88</v>
      </c>
      <c r="L52" s="96">
        <f t="shared" si="0"/>
        <v>29</v>
      </c>
      <c r="M52" s="96">
        <f t="shared" si="0"/>
        <v>9</v>
      </c>
      <c r="N52" s="96">
        <f t="shared" si="0"/>
        <v>130</v>
      </c>
      <c r="O52" s="96">
        <f t="shared" si="0"/>
        <v>59</v>
      </c>
      <c r="P52" s="96">
        <f t="shared" si="0"/>
        <v>0</v>
      </c>
      <c r="Q52" s="96">
        <f>SUM(J52:P52)</f>
        <v>329</v>
      </c>
    </row>
    <row r="53" spans="1:17">
      <c r="A53" s="4" t="s">
        <v>55</v>
      </c>
      <c r="B53" s="4"/>
      <c r="C53" s="9">
        <v>0.39652777777777781</v>
      </c>
      <c r="D53" s="8" t="s">
        <v>57</v>
      </c>
      <c r="E53" s="7" t="s">
        <v>49</v>
      </c>
      <c r="F53" s="7" t="s">
        <v>28</v>
      </c>
      <c r="G53" s="8">
        <v>1</v>
      </c>
      <c r="H53" s="8" t="s">
        <v>438</v>
      </c>
      <c r="I53" s="8">
        <v>92</v>
      </c>
      <c r="J53" s="8"/>
      <c r="K53" s="8"/>
      <c r="L53" s="8"/>
      <c r="M53" s="8"/>
      <c r="N53" s="8">
        <v>12</v>
      </c>
      <c r="O53" s="8"/>
      <c r="P53" s="4"/>
      <c r="Q53" s="8" t="s">
        <v>390</v>
      </c>
    </row>
    <row r="54" spans="1:17">
      <c r="A54" s="4" t="s">
        <v>55</v>
      </c>
      <c r="B54" s="4"/>
      <c r="C54" s="9">
        <v>0.39652777777777781</v>
      </c>
      <c r="D54" s="8" t="s">
        <v>57</v>
      </c>
      <c r="E54" s="7" t="s">
        <v>49</v>
      </c>
      <c r="F54" s="7" t="s">
        <v>28</v>
      </c>
      <c r="G54" s="8">
        <v>2</v>
      </c>
      <c r="H54" s="8" t="s">
        <v>438</v>
      </c>
      <c r="I54" s="8">
        <v>92</v>
      </c>
      <c r="J54" s="8">
        <v>1</v>
      </c>
      <c r="K54" s="8">
        <v>7</v>
      </c>
      <c r="L54" s="8">
        <v>4</v>
      </c>
      <c r="M54" s="8"/>
      <c r="N54" s="8"/>
      <c r="O54" s="8"/>
      <c r="P54" s="4"/>
      <c r="Q54" s="8" t="s">
        <v>390</v>
      </c>
    </row>
    <row r="55" spans="1:17">
      <c r="A55" s="4" t="s">
        <v>55</v>
      </c>
      <c r="B55" s="4"/>
      <c r="C55" s="9">
        <v>0.39930555555555558</v>
      </c>
      <c r="D55" s="8" t="s">
        <v>57</v>
      </c>
      <c r="E55" s="7" t="s">
        <v>49</v>
      </c>
      <c r="F55" s="7" t="s">
        <v>28</v>
      </c>
      <c r="G55" s="8">
        <v>3</v>
      </c>
      <c r="H55" s="8" t="s">
        <v>439</v>
      </c>
      <c r="I55" s="8">
        <v>117</v>
      </c>
      <c r="J55" s="8"/>
      <c r="K55" s="8"/>
      <c r="L55" s="8"/>
      <c r="M55" s="8">
        <v>1</v>
      </c>
      <c r="N55" s="8"/>
      <c r="O55" s="8"/>
      <c r="P55" s="4"/>
      <c r="Q55" s="8" t="s">
        <v>390</v>
      </c>
    </row>
    <row r="56" spans="1:17">
      <c r="A56" s="4" t="s">
        <v>55</v>
      </c>
      <c r="B56" s="4"/>
      <c r="C56" s="9">
        <v>0.39930555555555558</v>
      </c>
      <c r="D56" s="8" t="s">
        <v>57</v>
      </c>
      <c r="E56" s="7" t="s">
        <v>49</v>
      </c>
      <c r="F56" s="7" t="s">
        <v>28</v>
      </c>
      <c r="G56" s="8">
        <v>4</v>
      </c>
      <c r="H56" s="8" t="s">
        <v>439</v>
      </c>
      <c r="I56" s="8">
        <v>117</v>
      </c>
      <c r="J56" s="8"/>
      <c r="K56" s="8"/>
      <c r="L56" s="8"/>
      <c r="M56" s="8"/>
      <c r="N56" s="8">
        <v>2</v>
      </c>
      <c r="O56" s="8"/>
      <c r="P56" s="4"/>
      <c r="Q56" s="8" t="s">
        <v>390</v>
      </c>
    </row>
    <row r="57" spans="1:17">
      <c r="A57" s="4" t="s">
        <v>55</v>
      </c>
      <c r="B57" s="4"/>
      <c r="C57" s="9">
        <v>0.47222222222222227</v>
      </c>
      <c r="D57" s="8" t="s">
        <v>57</v>
      </c>
      <c r="E57" s="7" t="s">
        <v>49</v>
      </c>
      <c r="F57" s="7" t="s">
        <v>28</v>
      </c>
      <c r="G57" s="8">
        <v>5</v>
      </c>
      <c r="H57" s="8" t="s">
        <v>440</v>
      </c>
      <c r="I57" s="8">
        <v>247</v>
      </c>
      <c r="J57" s="8">
        <v>1</v>
      </c>
      <c r="K57" s="8">
        <v>11</v>
      </c>
      <c r="L57" s="8">
        <v>1</v>
      </c>
      <c r="M57" s="8"/>
      <c r="N57" s="8"/>
      <c r="O57" s="8"/>
      <c r="P57" s="4"/>
      <c r="Q57" s="8" t="s">
        <v>400</v>
      </c>
    </row>
    <row r="58" spans="1:17">
      <c r="A58" s="4" t="s">
        <v>55</v>
      </c>
      <c r="B58" s="4"/>
      <c r="C58" s="9">
        <v>0.47916666666666669</v>
      </c>
      <c r="D58" s="8" t="s">
        <v>57</v>
      </c>
      <c r="E58" s="7" t="s">
        <v>49</v>
      </c>
      <c r="F58" s="7" t="s">
        <v>28</v>
      </c>
      <c r="G58" s="8">
        <v>6</v>
      </c>
      <c r="H58" s="8" t="s">
        <v>441</v>
      </c>
      <c r="I58" s="8">
        <v>256</v>
      </c>
      <c r="J58" s="8">
        <v>1</v>
      </c>
      <c r="K58" s="8">
        <v>1</v>
      </c>
      <c r="L58" s="8"/>
      <c r="M58" s="8"/>
      <c r="N58" s="8"/>
      <c r="O58" s="8"/>
      <c r="P58" s="4"/>
      <c r="Q58" s="8" t="s">
        <v>390</v>
      </c>
    </row>
    <row r="59" spans="1:17">
      <c r="A59" s="4" t="s">
        <v>55</v>
      </c>
      <c r="B59" s="4"/>
      <c r="C59" s="9">
        <v>0.52500000000000002</v>
      </c>
      <c r="D59" s="8" t="s">
        <v>57</v>
      </c>
      <c r="E59" s="7" t="s">
        <v>49</v>
      </c>
      <c r="F59" s="7" t="s">
        <v>28</v>
      </c>
      <c r="G59" s="8">
        <v>7</v>
      </c>
      <c r="H59" s="8" t="s">
        <v>442</v>
      </c>
      <c r="I59" s="8">
        <v>341</v>
      </c>
      <c r="J59" s="8"/>
      <c r="K59" s="8"/>
      <c r="L59" s="8"/>
      <c r="M59" s="8">
        <v>1</v>
      </c>
      <c r="N59" s="8"/>
      <c r="O59" s="8"/>
      <c r="P59" s="4"/>
      <c r="Q59" s="8" t="s">
        <v>390</v>
      </c>
    </row>
    <row r="60" spans="1:17">
      <c r="A60" s="4" t="s">
        <v>55</v>
      </c>
      <c r="B60" s="4"/>
      <c r="C60" s="9">
        <v>0.61805555555555558</v>
      </c>
      <c r="D60" s="8" t="s">
        <v>57</v>
      </c>
      <c r="E60" s="7" t="s">
        <v>49</v>
      </c>
      <c r="F60" s="7" t="s">
        <v>28</v>
      </c>
      <c r="G60" s="8">
        <v>8</v>
      </c>
      <c r="H60" s="8" t="s">
        <v>443</v>
      </c>
      <c r="I60" s="8">
        <v>157</v>
      </c>
      <c r="J60" s="8"/>
      <c r="K60" s="8">
        <v>1</v>
      </c>
      <c r="L60" s="8">
        <v>1</v>
      </c>
      <c r="M60" s="8"/>
      <c r="N60" s="8"/>
      <c r="O60" s="8"/>
      <c r="P60" s="4"/>
      <c r="Q60" s="8" t="s">
        <v>390</v>
      </c>
    </row>
    <row r="61" spans="1:17">
      <c r="A61" s="4" t="s">
        <v>55</v>
      </c>
      <c r="B61" s="4"/>
      <c r="C61" s="9">
        <v>0.61805555555555558</v>
      </c>
      <c r="D61" s="8" t="s">
        <v>57</v>
      </c>
      <c r="E61" s="7" t="s">
        <v>49</v>
      </c>
      <c r="F61" s="7" t="s">
        <v>28</v>
      </c>
      <c r="G61" s="8">
        <v>9</v>
      </c>
      <c r="H61" s="8" t="s">
        <v>444</v>
      </c>
      <c r="I61" s="8">
        <v>84</v>
      </c>
      <c r="J61" s="8">
        <v>1</v>
      </c>
      <c r="K61" s="8">
        <v>9</v>
      </c>
      <c r="L61" s="8">
        <v>1</v>
      </c>
      <c r="M61" s="8"/>
      <c r="N61" s="8"/>
      <c r="O61" s="8"/>
      <c r="P61" s="4"/>
      <c r="Q61" s="8" t="s">
        <v>445</v>
      </c>
    </row>
    <row r="62" spans="1:17">
      <c r="A62" s="4" t="s">
        <v>55</v>
      </c>
      <c r="B62" s="4"/>
      <c r="C62" s="9">
        <v>0.61805555555555558</v>
      </c>
      <c r="D62" s="8" t="s">
        <v>57</v>
      </c>
      <c r="E62" s="7" t="s">
        <v>49</v>
      </c>
      <c r="F62" s="7" t="s">
        <v>28</v>
      </c>
      <c r="G62" s="8">
        <v>10</v>
      </c>
      <c r="H62" s="8" t="s">
        <v>446</v>
      </c>
      <c r="I62" s="8">
        <v>94</v>
      </c>
      <c r="J62" s="8">
        <v>1</v>
      </c>
      <c r="K62" s="8">
        <v>3</v>
      </c>
      <c r="L62" s="8"/>
      <c r="M62" s="8"/>
      <c r="N62" s="8"/>
      <c r="O62" s="8"/>
      <c r="P62" s="4"/>
      <c r="Q62" s="8" t="s">
        <v>390</v>
      </c>
    </row>
    <row r="63" spans="1:17">
      <c r="A63" s="4" t="s">
        <v>55</v>
      </c>
      <c r="B63" s="4"/>
      <c r="C63" s="9">
        <v>0.63194444444444442</v>
      </c>
      <c r="D63" s="8" t="s">
        <v>57</v>
      </c>
      <c r="E63" s="7" t="s">
        <v>49</v>
      </c>
      <c r="F63" s="7" t="s">
        <v>28</v>
      </c>
      <c r="G63" s="8">
        <v>11</v>
      </c>
      <c r="H63" s="8" t="s">
        <v>447</v>
      </c>
      <c r="I63" s="8">
        <v>114</v>
      </c>
      <c r="J63" s="8">
        <v>1</v>
      </c>
      <c r="K63" s="8">
        <v>4</v>
      </c>
      <c r="L63" s="8"/>
      <c r="M63" s="8"/>
      <c r="N63" s="8"/>
      <c r="O63" s="8"/>
      <c r="P63" s="4"/>
      <c r="Q63" s="8" t="s">
        <v>390</v>
      </c>
    </row>
    <row r="64" spans="1:17">
      <c r="A64" s="4" t="s">
        <v>55</v>
      </c>
      <c r="B64" s="4"/>
      <c r="C64" s="9">
        <v>0.63541666666666663</v>
      </c>
      <c r="D64" s="8" t="s">
        <v>57</v>
      </c>
      <c r="E64" s="7" t="s">
        <v>49</v>
      </c>
      <c r="F64" s="7" t="s">
        <v>28</v>
      </c>
      <c r="G64" s="8">
        <v>12</v>
      </c>
      <c r="H64" s="8" t="s">
        <v>448</v>
      </c>
      <c r="I64" s="8">
        <v>131</v>
      </c>
      <c r="J64" s="8"/>
      <c r="K64" s="8"/>
      <c r="L64" s="8"/>
      <c r="M64" s="8"/>
      <c r="N64" s="8">
        <v>3</v>
      </c>
      <c r="O64" s="8"/>
      <c r="P64" s="4"/>
      <c r="Q64" s="8" t="s">
        <v>390</v>
      </c>
    </row>
    <row r="65" spans="1:17">
      <c r="A65" s="4" t="s">
        <v>55</v>
      </c>
      <c r="B65" s="4"/>
      <c r="C65" s="9">
        <v>0.44305555555555554</v>
      </c>
      <c r="D65" s="8" t="s">
        <v>57</v>
      </c>
      <c r="E65" s="7" t="s">
        <v>49</v>
      </c>
      <c r="F65" s="7" t="s">
        <v>28</v>
      </c>
      <c r="G65" s="8">
        <v>13</v>
      </c>
      <c r="H65" s="8" t="s">
        <v>449</v>
      </c>
      <c r="I65" s="8"/>
      <c r="J65" s="8">
        <v>1</v>
      </c>
      <c r="K65" s="8">
        <v>5</v>
      </c>
      <c r="L65" s="8">
        <v>1</v>
      </c>
      <c r="M65" s="8"/>
      <c r="N65" s="8"/>
      <c r="O65" s="8"/>
      <c r="P65" s="4"/>
      <c r="Q65" s="8" t="s">
        <v>390</v>
      </c>
    </row>
    <row r="66" spans="1:17">
      <c r="A66" s="4" t="s">
        <v>55</v>
      </c>
      <c r="B66" s="4"/>
      <c r="C66" s="8"/>
      <c r="D66" s="8" t="s">
        <v>57</v>
      </c>
      <c r="E66" s="7" t="s">
        <v>49</v>
      </c>
      <c r="F66" s="7" t="s">
        <v>28</v>
      </c>
      <c r="G66" s="8">
        <v>14</v>
      </c>
      <c r="H66" s="7"/>
      <c r="I66" s="8"/>
      <c r="J66" s="8">
        <v>1</v>
      </c>
      <c r="K66" s="8">
        <v>22</v>
      </c>
      <c r="L66" s="8">
        <v>6</v>
      </c>
      <c r="M66" s="8"/>
      <c r="N66" s="8"/>
      <c r="O66" s="8"/>
      <c r="P66" s="4"/>
      <c r="Q66" s="8"/>
    </row>
    <row r="67" spans="1:17">
      <c r="A67" s="4" t="s">
        <v>55</v>
      </c>
      <c r="B67" s="4"/>
      <c r="C67" s="9">
        <v>0.40625</v>
      </c>
      <c r="D67" s="8" t="s">
        <v>57</v>
      </c>
      <c r="E67" s="7" t="s">
        <v>49</v>
      </c>
      <c r="F67" s="7" t="s">
        <v>286</v>
      </c>
      <c r="G67" s="8">
        <v>1</v>
      </c>
      <c r="H67" s="8" t="s">
        <v>450</v>
      </c>
      <c r="I67" s="8">
        <v>117</v>
      </c>
      <c r="J67" s="8">
        <v>1</v>
      </c>
      <c r="K67" s="8">
        <v>6</v>
      </c>
      <c r="L67" s="8">
        <v>2</v>
      </c>
      <c r="M67" s="8"/>
      <c r="N67" s="8"/>
      <c r="O67" s="8"/>
      <c r="P67" s="4"/>
      <c r="Q67" s="8" t="s">
        <v>451</v>
      </c>
    </row>
    <row r="68" spans="1:17">
      <c r="A68" s="4" t="s">
        <v>55</v>
      </c>
      <c r="B68" s="4"/>
      <c r="C68" s="9">
        <v>0.40972222222222227</v>
      </c>
      <c r="D68" s="8" t="s">
        <v>57</v>
      </c>
      <c r="E68" s="7" t="s">
        <v>49</v>
      </c>
      <c r="F68" s="7" t="s">
        <v>286</v>
      </c>
      <c r="G68" s="8">
        <v>2</v>
      </c>
      <c r="H68" s="8" t="s">
        <v>452</v>
      </c>
      <c r="I68" s="8">
        <v>167</v>
      </c>
      <c r="J68" s="8"/>
      <c r="K68" s="8"/>
      <c r="L68" s="8"/>
      <c r="M68" s="8"/>
      <c r="N68" s="8">
        <v>4</v>
      </c>
      <c r="O68" s="8"/>
      <c r="P68" s="4"/>
      <c r="Q68" s="8" t="s">
        <v>390</v>
      </c>
    </row>
    <row r="69" spans="1:17">
      <c r="A69" s="4" t="s">
        <v>55</v>
      </c>
      <c r="B69" s="4"/>
      <c r="C69" s="9">
        <v>0.40972222222222227</v>
      </c>
      <c r="D69" s="8" t="s">
        <v>57</v>
      </c>
      <c r="E69" s="7" t="s">
        <v>49</v>
      </c>
      <c r="F69" s="7" t="s">
        <v>286</v>
      </c>
      <c r="G69" s="8">
        <v>3</v>
      </c>
      <c r="H69" s="8" t="s">
        <v>452</v>
      </c>
      <c r="I69" s="8">
        <v>167</v>
      </c>
      <c r="J69" s="8"/>
      <c r="K69" s="8"/>
      <c r="L69" s="8"/>
      <c r="M69" s="8">
        <v>1</v>
      </c>
      <c r="N69" s="8"/>
      <c r="O69" s="8"/>
      <c r="P69" s="4"/>
      <c r="Q69" s="8" t="s">
        <v>390</v>
      </c>
    </row>
    <row r="70" spans="1:17">
      <c r="A70" s="4" t="s">
        <v>55</v>
      </c>
      <c r="B70" s="4"/>
      <c r="C70" s="9">
        <v>0.4291666666666667</v>
      </c>
      <c r="D70" s="8" t="s">
        <v>57</v>
      </c>
      <c r="E70" s="7" t="s">
        <v>49</v>
      </c>
      <c r="F70" s="7" t="s">
        <v>286</v>
      </c>
      <c r="G70" s="8">
        <v>4</v>
      </c>
      <c r="H70" s="8" t="s">
        <v>453</v>
      </c>
      <c r="I70" s="8">
        <v>263</v>
      </c>
      <c r="J70" s="8">
        <v>1</v>
      </c>
      <c r="K70" s="8">
        <v>4</v>
      </c>
      <c r="L70" s="8">
        <v>2</v>
      </c>
      <c r="M70" s="8"/>
      <c r="N70" s="8"/>
      <c r="O70" s="8"/>
      <c r="P70" s="4"/>
      <c r="Q70" s="8" t="s">
        <v>390</v>
      </c>
    </row>
    <row r="71" spans="1:17">
      <c r="A71" s="4" t="s">
        <v>55</v>
      </c>
      <c r="B71" s="4"/>
      <c r="C71" s="9">
        <v>0.44027777777777777</v>
      </c>
      <c r="D71" s="8" t="s">
        <v>57</v>
      </c>
      <c r="E71" s="7" t="s">
        <v>49</v>
      </c>
      <c r="F71" s="7" t="s">
        <v>286</v>
      </c>
      <c r="G71" s="8">
        <v>5</v>
      </c>
      <c r="H71" s="8" t="s">
        <v>454</v>
      </c>
      <c r="I71" s="8">
        <v>295</v>
      </c>
      <c r="J71" s="8"/>
      <c r="K71" s="8"/>
      <c r="L71" s="8"/>
      <c r="M71" s="8"/>
      <c r="N71" s="8">
        <v>3</v>
      </c>
      <c r="O71" s="8"/>
      <c r="P71" s="4"/>
      <c r="Q71" s="8" t="s">
        <v>390</v>
      </c>
    </row>
    <row r="72" spans="1:17">
      <c r="A72" s="4" t="s">
        <v>55</v>
      </c>
      <c r="B72" s="4"/>
      <c r="C72" s="9">
        <v>0.50972222222222219</v>
      </c>
      <c r="D72" s="8" t="s">
        <v>57</v>
      </c>
      <c r="E72" s="7" t="s">
        <v>49</v>
      </c>
      <c r="F72" s="7" t="s">
        <v>286</v>
      </c>
      <c r="G72" s="8">
        <v>6</v>
      </c>
      <c r="H72" s="8" t="s">
        <v>455</v>
      </c>
      <c r="I72" s="8">
        <v>238</v>
      </c>
      <c r="J72" s="8"/>
      <c r="K72" s="8"/>
      <c r="L72" s="8"/>
      <c r="M72" s="8"/>
      <c r="N72" s="8">
        <v>3</v>
      </c>
      <c r="O72" s="8"/>
      <c r="P72" s="4"/>
      <c r="Q72" s="8" t="s">
        <v>390</v>
      </c>
    </row>
    <row r="73" spans="1:17">
      <c r="A73" s="4" t="s">
        <v>55</v>
      </c>
      <c r="B73" s="4"/>
      <c r="C73" s="9">
        <v>0.54097222222222219</v>
      </c>
      <c r="D73" s="8" t="s">
        <v>57</v>
      </c>
      <c r="E73" s="7" t="s">
        <v>49</v>
      </c>
      <c r="F73" s="7" t="s">
        <v>25</v>
      </c>
      <c r="G73" s="8">
        <v>1</v>
      </c>
      <c r="H73" s="8" t="s">
        <v>456</v>
      </c>
      <c r="I73" s="8">
        <v>374</v>
      </c>
      <c r="J73" s="8"/>
      <c r="K73" s="8"/>
      <c r="L73" s="8"/>
      <c r="M73" s="8">
        <v>1</v>
      </c>
      <c r="N73" s="8"/>
      <c r="O73" s="8"/>
      <c r="P73" s="4"/>
      <c r="Q73" s="8" t="s">
        <v>392</v>
      </c>
    </row>
    <row r="74" spans="1:17">
      <c r="A74" s="4" t="s">
        <v>55</v>
      </c>
      <c r="B74" s="4"/>
      <c r="C74" s="9">
        <v>0.54652777777777783</v>
      </c>
      <c r="D74" s="8" t="s">
        <v>57</v>
      </c>
      <c r="E74" s="7" t="s">
        <v>49</v>
      </c>
      <c r="F74" s="7" t="s">
        <v>25</v>
      </c>
      <c r="G74" s="8">
        <v>2</v>
      </c>
      <c r="H74" s="8" t="s">
        <v>457</v>
      </c>
      <c r="I74" s="8">
        <v>398</v>
      </c>
      <c r="J74" s="8"/>
      <c r="K74" s="8"/>
      <c r="L74" s="8"/>
      <c r="M74" s="8"/>
      <c r="N74" s="8">
        <v>3</v>
      </c>
      <c r="O74" s="8"/>
      <c r="P74" s="4"/>
      <c r="Q74" s="8" t="s">
        <v>458</v>
      </c>
    </row>
    <row r="75" spans="1:17">
      <c r="A75" s="4" t="s">
        <v>55</v>
      </c>
      <c r="B75" s="4"/>
      <c r="C75" s="9">
        <v>0.57291666666666663</v>
      </c>
      <c r="D75" s="8" t="s">
        <v>57</v>
      </c>
      <c r="E75" s="7" t="s">
        <v>49</v>
      </c>
      <c r="F75" s="7" t="s">
        <v>25</v>
      </c>
      <c r="G75" s="8">
        <v>3</v>
      </c>
      <c r="H75" s="8" t="s">
        <v>459</v>
      </c>
      <c r="I75" s="8">
        <v>492</v>
      </c>
      <c r="J75" s="8"/>
      <c r="K75" s="8"/>
      <c r="L75" s="8"/>
      <c r="M75" s="8">
        <v>1</v>
      </c>
      <c r="N75" s="8"/>
      <c r="O75" s="8"/>
      <c r="P75" s="4"/>
      <c r="Q75" s="8" t="s">
        <v>392</v>
      </c>
    </row>
    <row r="76" spans="1:17">
      <c r="A76" s="4" t="s">
        <v>55</v>
      </c>
      <c r="B76" s="4"/>
      <c r="C76" s="9">
        <v>0.59375</v>
      </c>
      <c r="D76" s="8" t="s">
        <v>57</v>
      </c>
      <c r="E76" s="7" t="s">
        <v>49</v>
      </c>
      <c r="F76" s="7" t="s">
        <v>25</v>
      </c>
      <c r="G76" s="8">
        <v>4</v>
      </c>
      <c r="H76" s="8" t="s">
        <v>460</v>
      </c>
      <c r="I76" s="8">
        <v>446</v>
      </c>
      <c r="J76" s="8">
        <v>1</v>
      </c>
      <c r="K76" s="8">
        <v>2</v>
      </c>
      <c r="L76" s="8">
        <v>1</v>
      </c>
      <c r="M76" s="8"/>
      <c r="N76" s="8"/>
      <c r="O76" s="8"/>
      <c r="P76" s="4"/>
      <c r="Q76" s="8" t="s">
        <v>397</v>
      </c>
    </row>
    <row r="77" spans="1:17">
      <c r="A77" s="4" t="s">
        <v>55</v>
      </c>
      <c r="B77" s="4"/>
      <c r="C77" s="9">
        <v>0.67152777777777783</v>
      </c>
      <c r="D77" s="8" t="s">
        <v>57</v>
      </c>
      <c r="E77" s="7" t="s">
        <v>49</v>
      </c>
      <c r="F77" s="7" t="s">
        <v>25</v>
      </c>
      <c r="G77" s="8">
        <v>5</v>
      </c>
      <c r="H77" s="8" t="s">
        <v>461</v>
      </c>
      <c r="I77" s="8">
        <v>645</v>
      </c>
      <c r="J77" s="8"/>
      <c r="K77" s="8"/>
      <c r="L77" s="8"/>
      <c r="M77" s="8"/>
      <c r="N77" s="8">
        <v>3</v>
      </c>
      <c r="O77" s="8"/>
      <c r="P77" s="4"/>
      <c r="Q77" s="8" t="s">
        <v>397</v>
      </c>
    </row>
    <row r="78" spans="1:17">
      <c r="A78" s="4" t="s">
        <v>55</v>
      </c>
      <c r="B78" s="4"/>
      <c r="C78" s="9">
        <v>0.67638888888888893</v>
      </c>
      <c r="D78" s="8" t="s">
        <v>57</v>
      </c>
      <c r="E78" s="7" t="s">
        <v>49</v>
      </c>
      <c r="F78" s="7" t="s">
        <v>25</v>
      </c>
      <c r="G78" s="8">
        <v>6</v>
      </c>
      <c r="H78" s="8" t="s">
        <v>462</v>
      </c>
      <c r="I78" s="8">
        <v>642</v>
      </c>
      <c r="J78" s="8">
        <v>1</v>
      </c>
      <c r="K78" s="8">
        <v>2</v>
      </c>
      <c r="L78" s="8">
        <v>1</v>
      </c>
      <c r="M78" s="8"/>
      <c r="N78" s="8"/>
      <c r="O78" s="8"/>
      <c r="P78" s="4"/>
      <c r="Q78" s="8" t="s">
        <v>420</v>
      </c>
    </row>
    <row r="79" spans="1:17">
      <c r="A79" s="4" t="s">
        <v>55</v>
      </c>
      <c r="B79" s="4"/>
      <c r="C79" s="9">
        <v>0.7402777777777777</v>
      </c>
      <c r="D79" s="8" t="s">
        <v>57</v>
      </c>
      <c r="E79" s="7" t="s">
        <v>49</v>
      </c>
      <c r="F79" s="7" t="s">
        <v>25</v>
      </c>
      <c r="G79" s="8">
        <v>7</v>
      </c>
      <c r="H79" s="8" t="s">
        <v>463</v>
      </c>
      <c r="I79" s="8">
        <v>114</v>
      </c>
      <c r="J79" s="8"/>
      <c r="K79" s="8"/>
      <c r="L79" s="8"/>
      <c r="M79" s="8">
        <v>1</v>
      </c>
      <c r="N79" s="8"/>
      <c r="O79" s="8"/>
      <c r="P79" s="4"/>
      <c r="Q79" s="8" t="s">
        <v>392</v>
      </c>
    </row>
    <row r="80" spans="1:17">
      <c r="A80" s="4" t="s">
        <v>55</v>
      </c>
      <c r="B80" s="4"/>
      <c r="C80" s="9">
        <v>0.47916666666666669</v>
      </c>
      <c r="D80" s="8" t="s">
        <v>57</v>
      </c>
      <c r="E80" s="7" t="s">
        <v>49</v>
      </c>
      <c r="F80" s="7" t="s">
        <v>29</v>
      </c>
      <c r="G80" s="8">
        <v>1</v>
      </c>
      <c r="H80" s="8" t="s">
        <v>464</v>
      </c>
      <c r="I80" s="8">
        <v>234</v>
      </c>
      <c r="J80" s="8">
        <v>1</v>
      </c>
      <c r="K80" s="8">
        <v>4</v>
      </c>
      <c r="L80" s="8">
        <v>1</v>
      </c>
      <c r="M80" s="8"/>
      <c r="N80" s="8"/>
      <c r="O80" s="8"/>
      <c r="P80" s="4"/>
      <c r="Q80" s="8" t="s">
        <v>397</v>
      </c>
    </row>
    <row r="81" spans="1:17">
      <c r="A81" s="4" t="s">
        <v>55</v>
      </c>
      <c r="B81" s="4"/>
      <c r="C81" s="9">
        <v>0.52430555555555558</v>
      </c>
      <c r="D81" s="8" t="s">
        <v>57</v>
      </c>
      <c r="E81" s="7" t="s">
        <v>49</v>
      </c>
      <c r="F81" s="7" t="s">
        <v>29</v>
      </c>
      <c r="G81" s="8">
        <v>2</v>
      </c>
      <c r="H81" s="8" t="s">
        <v>465</v>
      </c>
      <c r="I81" s="8">
        <v>336</v>
      </c>
      <c r="J81" s="8"/>
      <c r="K81" s="8"/>
      <c r="L81" s="8"/>
      <c r="M81" s="8"/>
      <c r="N81" s="8">
        <v>2</v>
      </c>
      <c r="O81" s="8"/>
      <c r="P81" s="4"/>
      <c r="Q81" s="8" t="s">
        <v>392</v>
      </c>
    </row>
    <row r="82" spans="1:17">
      <c r="A82" s="4" t="s">
        <v>55</v>
      </c>
      <c r="B82" s="4"/>
      <c r="C82" s="9">
        <v>0.52777777777777779</v>
      </c>
      <c r="D82" s="8" t="s">
        <v>57</v>
      </c>
      <c r="E82" s="7" t="s">
        <v>49</v>
      </c>
      <c r="F82" s="7" t="s">
        <v>29</v>
      </c>
      <c r="G82" s="8">
        <v>3</v>
      </c>
      <c r="H82" s="8" t="s">
        <v>466</v>
      </c>
      <c r="I82" s="8">
        <v>353</v>
      </c>
      <c r="J82" s="8"/>
      <c r="K82" s="8"/>
      <c r="L82" s="8"/>
      <c r="M82" s="8"/>
      <c r="N82" s="8">
        <v>2</v>
      </c>
      <c r="O82" s="8"/>
      <c r="P82" s="4"/>
      <c r="Q82" s="8" t="s">
        <v>397</v>
      </c>
    </row>
    <row r="83" spans="1:17">
      <c r="A83" s="4" t="s">
        <v>55</v>
      </c>
      <c r="B83" s="4"/>
      <c r="C83" s="9">
        <v>0.56111111111111112</v>
      </c>
      <c r="D83" s="8" t="s">
        <v>57</v>
      </c>
      <c r="E83" s="7" t="s">
        <v>49</v>
      </c>
      <c r="F83" s="7" t="s">
        <v>29</v>
      </c>
      <c r="G83" s="8">
        <v>4</v>
      </c>
      <c r="H83" s="8" t="s">
        <v>467</v>
      </c>
      <c r="I83" s="8">
        <v>437</v>
      </c>
      <c r="J83" s="8"/>
      <c r="K83" s="8"/>
      <c r="L83" s="8"/>
      <c r="M83" s="8"/>
      <c r="N83" s="8"/>
      <c r="O83" s="8">
        <v>5</v>
      </c>
      <c r="P83" s="4"/>
      <c r="Q83" s="8" t="s">
        <v>392</v>
      </c>
    </row>
    <row r="84" spans="1:17">
      <c r="A84" s="4" t="s">
        <v>55</v>
      </c>
      <c r="B84" s="4"/>
      <c r="C84" s="9">
        <v>0.57777777777777783</v>
      </c>
      <c r="D84" s="8" t="s">
        <v>57</v>
      </c>
      <c r="E84" s="7" t="s">
        <v>49</v>
      </c>
      <c r="F84" s="7" t="s">
        <v>29</v>
      </c>
      <c r="G84" s="8">
        <v>5</v>
      </c>
      <c r="H84" s="8" t="s">
        <v>468</v>
      </c>
      <c r="I84" s="8">
        <v>481</v>
      </c>
      <c r="J84" s="8"/>
      <c r="K84" s="8"/>
      <c r="L84" s="8"/>
      <c r="M84" s="8"/>
      <c r="N84" s="8">
        <v>3</v>
      </c>
      <c r="O84" s="8"/>
      <c r="P84" s="4"/>
      <c r="Q84" s="8" t="s">
        <v>397</v>
      </c>
    </row>
    <row r="85" spans="1:17">
      <c r="A85" s="4" t="s">
        <v>55</v>
      </c>
      <c r="B85" s="4"/>
      <c r="C85" s="9">
        <v>0.59166666666666667</v>
      </c>
      <c r="D85" s="8" t="s">
        <v>57</v>
      </c>
      <c r="E85" s="7" t="s">
        <v>49</v>
      </c>
      <c r="F85" s="7" t="s">
        <v>29</v>
      </c>
      <c r="G85" s="8">
        <v>6</v>
      </c>
      <c r="H85" s="8" t="s">
        <v>469</v>
      </c>
      <c r="I85" s="8">
        <v>514</v>
      </c>
      <c r="J85" s="8"/>
      <c r="K85" s="8"/>
      <c r="L85" s="8"/>
      <c r="M85" s="8">
        <v>1</v>
      </c>
      <c r="N85" s="8"/>
      <c r="O85" s="8"/>
      <c r="P85" s="4"/>
      <c r="Q85" s="8" t="s">
        <v>392</v>
      </c>
    </row>
    <row r="86" spans="1:17">
      <c r="A86" s="4" t="s">
        <v>55</v>
      </c>
      <c r="B86" s="4"/>
      <c r="C86" s="9">
        <v>0.59166666666666667</v>
      </c>
      <c r="D86" s="8" t="s">
        <v>57</v>
      </c>
      <c r="E86" s="7" t="s">
        <v>49</v>
      </c>
      <c r="F86" s="7" t="s">
        <v>29</v>
      </c>
      <c r="G86" s="8">
        <v>7</v>
      </c>
      <c r="H86" s="8" t="s">
        <v>469</v>
      </c>
      <c r="I86" s="8">
        <v>514</v>
      </c>
      <c r="J86" s="8"/>
      <c r="K86" s="8"/>
      <c r="L86" s="8"/>
      <c r="M86" s="8">
        <v>1</v>
      </c>
      <c r="N86" s="8"/>
      <c r="O86" s="8"/>
      <c r="P86" s="4"/>
      <c r="Q86" s="8" t="s">
        <v>392</v>
      </c>
    </row>
    <row r="87" spans="1:17">
      <c r="A87" s="4" t="s">
        <v>55</v>
      </c>
      <c r="B87" s="4"/>
      <c r="C87" s="9">
        <v>0.60416666666666663</v>
      </c>
      <c r="D87" s="8" t="s">
        <v>57</v>
      </c>
      <c r="E87" s="7" t="s">
        <v>49</v>
      </c>
      <c r="F87" s="7" t="s">
        <v>29</v>
      </c>
      <c r="G87" s="8">
        <v>8</v>
      </c>
      <c r="H87" s="8" t="s">
        <v>470</v>
      </c>
      <c r="I87" s="8">
        <v>558</v>
      </c>
      <c r="J87" s="8"/>
      <c r="K87" s="8"/>
      <c r="L87" s="8"/>
      <c r="M87" s="8">
        <v>1</v>
      </c>
      <c r="N87" s="8"/>
      <c r="O87" s="8"/>
      <c r="P87" s="4"/>
      <c r="Q87" s="8" t="s">
        <v>392</v>
      </c>
    </row>
    <row r="88" spans="1:17">
      <c r="A88" s="4" t="s">
        <v>55</v>
      </c>
      <c r="B88" s="4"/>
      <c r="C88" s="9">
        <v>0.625</v>
      </c>
      <c r="D88" s="8" t="s">
        <v>57</v>
      </c>
      <c r="E88" s="7" t="s">
        <v>49</v>
      </c>
      <c r="F88" s="7" t="s">
        <v>29</v>
      </c>
      <c r="G88" s="8">
        <v>9</v>
      </c>
      <c r="H88" s="8" t="s">
        <v>471</v>
      </c>
      <c r="I88" s="8">
        <v>637</v>
      </c>
      <c r="J88" s="8"/>
      <c r="K88" s="8"/>
      <c r="L88" s="8"/>
      <c r="M88" s="8"/>
      <c r="N88" s="8">
        <v>3</v>
      </c>
      <c r="O88" s="8"/>
      <c r="P88" s="4"/>
      <c r="Q88" s="8" t="s">
        <v>390</v>
      </c>
    </row>
    <row r="89" spans="1:17">
      <c r="A89" s="4" t="s">
        <v>55</v>
      </c>
      <c r="B89" s="4"/>
      <c r="C89" s="9">
        <v>0.67361111111111116</v>
      </c>
      <c r="D89" s="8" t="s">
        <v>57</v>
      </c>
      <c r="E89" s="7" t="s">
        <v>49</v>
      </c>
      <c r="F89" s="7" t="s">
        <v>29</v>
      </c>
      <c r="G89" s="8">
        <v>10</v>
      </c>
      <c r="H89" s="8" t="s">
        <v>472</v>
      </c>
      <c r="I89" s="8">
        <v>710</v>
      </c>
      <c r="J89" s="8"/>
      <c r="K89" s="8"/>
      <c r="L89" s="8"/>
      <c r="M89" s="8"/>
      <c r="N89" s="8">
        <v>2</v>
      </c>
      <c r="O89" s="8"/>
      <c r="P89" s="4"/>
      <c r="Q89" s="8" t="s">
        <v>392</v>
      </c>
    </row>
    <row r="90" spans="1:17">
      <c r="A90" s="4" t="s">
        <v>55</v>
      </c>
      <c r="B90" s="4"/>
      <c r="C90" s="9">
        <v>0.71527777777777779</v>
      </c>
      <c r="D90" s="8" t="s">
        <v>57</v>
      </c>
      <c r="E90" s="7" t="s">
        <v>49</v>
      </c>
      <c r="F90" s="7" t="s">
        <v>29</v>
      </c>
      <c r="G90" s="8">
        <v>11</v>
      </c>
      <c r="H90" s="8" t="s">
        <v>473</v>
      </c>
      <c r="I90" s="8">
        <v>763</v>
      </c>
      <c r="J90" s="8"/>
      <c r="K90" s="8"/>
      <c r="L90" s="8"/>
      <c r="M90" s="8">
        <v>1</v>
      </c>
      <c r="N90" s="8"/>
      <c r="O90" s="8"/>
      <c r="P90" s="4"/>
      <c r="Q90" s="8" t="s">
        <v>390</v>
      </c>
    </row>
    <row r="91" spans="1:17">
      <c r="A91" s="4" t="s">
        <v>55</v>
      </c>
      <c r="B91" s="4"/>
      <c r="C91" s="9">
        <v>0.72361111111111109</v>
      </c>
      <c r="D91" s="8" t="s">
        <v>57</v>
      </c>
      <c r="E91" s="7" t="s">
        <v>49</v>
      </c>
      <c r="F91" s="7" t="s">
        <v>29</v>
      </c>
      <c r="G91" s="8">
        <v>12</v>
      </c>
      <c r="H91" s="8" t="s">
        <v>474</v>
      </c>
      <c r="I91" s="8">
        <v>742</v>
      </c>
      <c r="J91" s="8"/>
      <c r="K91" s="8"/>
      <c r="L91" s="8"/>
      <c r="M91" s="8">
        <v>1</v>
      </c>
      <c r="N91" s="8"/>
      <c r="O91" s="8"/>
      <c r="P91" s="4"/>
      <c r="Q91" s="8" t="s">
        <v>392</v>
      </c>
    </row>
    <row r="92" spans="1:17">
      <c r="A92" s="4" t="s">
        <v>55</v>
      </c>
      <c r="B92" s="4"/>
      <c r="C92" s="9">
        <v>0.75</v>
      </c>
      <c r="D92" s="8" t="s">
        <v>57</v>
      </c>
      <c r="E92" s="7" t="s">
        <v>49</v>
      </c>
      <c r="F92" s="7" t="s">
        <v>29</v>
      </c>
      <c r="G92" s="8">
        <v>13</v>
      </c>
      <c r="H92" s="8" t="s">
        <v>475</v>
      </c>
      <c r="I92" s="8">
        <v>537</v>
      </c>
      <c r="J92" s="8">
        <v>1</v>
      </c>
      <c r="K92" s="8">
        <v>3</v>
      </c>
      <c r="L92" s="8">
        <v>1</v>
      </c>
      <c r="M92" s="8"/>
      <c r="N92" s="8"/>
      <c r="O92" s="8"/>
      <c r="P92" s="4"/>
      <c r="Q92" s="8" t="s">
        <v>390</v>
      </c>
    </row>
    <row r="93" spans="1:17" s="86" customFormat="1">
      <c r="A93" s="80"/>
      <c r="B93" s="80"/>
      <c r="C93" s="150"/>
      <c r="D93" s="96"/>
      <c r="E93" s="163"/>
      <c r="F93" s="163"/>
      <c r="G93" s="96"/>
      <c r="H93" s="96"/>
      <c r="I93" s="96"/>
      <c r="J93" s="96"/>
      <c r="K93" s="96"/>
      <c r="L93" s="96"/>
      <c r="M93" s="96"/>
      <c r="N93" s="96"/>
      <c r="O93" s="96"/>
      <c r="P93" s="80"/>
      <c r="Q93" s="96"/>
    </row>
    <row r="94" spans="1:17">
      <c r="A94" s="4" t="s">
        <v>55</v>
      </c>
      <c r="B94" s="4"/>
      <c r="C94" s="9">
        <v>0.53333333333333333</v>
      </c>
      <c r="D94" s="8" t="s">
        <v>57</v>
      </c>
      <c r="E94" s="7" t="s">
        <v>476</v>
      </c>
      <c r="F94" s="7" t="s">
        <v>32</v>
      </c>
      <c r="G94" s="8">
        <v>1</v>
      </c>
      <c r="H94" s="8" t="s">
        <v>477</v>
      </c>
      <c r="I94" s="8">
        <v>426</v>
      </c>
      <c r="J94" s="8">
        <v>1</v>
      </c>
      <c r="K94" s="8">
        <v>5</v>
      </c>
      <c r="L94" s="8">
        <v>5</v>
      </c>
      <c r="M94" s="8"/>
      <c r="N94" s="8"/>
      <c r="O94" s="8"/>
      <c r="P94" s="4"/>
      <c r="Q94" s="8" t="s">
        <v>400</v>
      </c>
    </row>
    <row r="95" spans="1:17">
      <c r="A95" s="4" t="s">
        <v>55</v>
      </c>
      <c r="B95" s="4"/>
      <c r="C95" s="9"/>
      <c r="D95" s="8" t="s">
        <v>57</v>
      </c>
      <c r="E95" s="7" t="s">
        <v>476</v>
      </c>
      <c r="F95" s="7" t="s">
        <v>32</v>
      </c>
      <c r="G95" s="8">
        <v>2</v>
      </c>
      <c r="H95" s="8" t="s">
        <v>478</v>
      </c>
      <c r="I95" s="8">
        <v>235</v>
      </c>
      <c r="J95" s="8"/>
      <c r="K95" s="8"/>
      <c r="L95" s="8"/>
      <c r="M95" s="8">
        <v>1</v>
      </c>
      <c r="N95" s="8"/>
      <c r="O95" s="8"/>
      <c r="P95" s="4"/>
      <c r="Q95" s="8" t="s">
        <v>400</v>
      </c>
    </row>
    <row r="96" spans="1:17">
      <c r="A96" s="4" t="s">
        <v>55</v>
      </c>
      <c r="B96" s="4"/>
      <c r="C96" s="9">
        <v>0.4909722222222222</v>
      </c>
      <c r="D96" s="8" t="s">
        <v>57</v>
      </c>
      <c r="E96" s="7" t="s">
        <v>476</v>
      </c>
      <c r="F96" s="7" t="s">
        <v>25</v>
      </c>
      <c r="G96" s="8">
        <v>1</v>
      </c>
      <c r="H96" s="8" t="s">
        <v>479</v>
      </c>
      <c r="I96" s="8">
        <v>649</v>
      </c>
      <c r="J96" s="8"/>
      <c r="K96" s="8"/>
      <c r="L96" s="8"/>
      <c r="M96" s="8">
        <v>1</v>
      </c>
      <c r="N96" s="8"/>
      <c r="O96" s="8"/>
      <c r="P96" s="4"/>
      <c r="Q96" s="8" t="s">
        <v>392</v>
      </c>
    </row>
    <row r="97" spans="1:17">
      <c r="A97" s="4" t="s">
        <v>55</v>
      </c>
      <c r="B97" s="4"/>
      <c r="C97" s="9">
        <v>0.51388888888888895</v>
      </c>
      <c r="D97" s="8" t="s">
        <v>57</v>
      </c>
      <c r="E97" s="7" t="s">
        <v>476</v>
      </c>
      <c r="F97" s="7" t="s">
        <v>25</v>
      </c>
      <c r="G97" s="8">
        <v>2</v>
      </c>
      <c r="H97" s="8" t="s">
        <v>480</v>
      </c>
      <c r="I97" s="8">
        <v>621</v>
      </c>
      <c r="J97" s="8">
        <v>1</v>
      </c>
      <c r="K97" s="8">
        <v>3</v>
      </c>
      <c r="L97" s="8">
        <v>1</v>
      </c>
      <c r="M97" s="8"/>
      <c r="N97" s="8"/>
      <c r="O97" s="8"/>
      <c r="P97" s="4"/>
      <c r="Q97" s="8" t="s">
        <v>392</v>
      </c>
    </row>
    <row r="98" spans="1:17">
      <c r="A98" s="4" t="s">
        <v>55</v>
      </c>
      <c r="B98" s="4"/>
      <c r="C98" s="9">
        <v>0.56597222222222221</v>
      </c>
      <c r="D98" s="8" t="s">
        <v>57</v>
      </c>
      <c r="E98" s="7" t="s">
        <v>476</v>
      </c>
      <c r="F98" s="7" t="s">
        <v>25</v>
      </c>
      <c r="G98" s="8">
        <v>3</v>
      </c>
      <c r="H98" s="8" t="s">
        <v>481</v>
      </c>
      <c r="I98" s="8">
        <v>332</v>
      </c>
      <c r="J98" s="8"/>
      <c r="K98" s="8"/>
      <c r="L98" s="8"/>
      <c r="M98" s="8">
        <v>1</v>
      </c>
      <c r="N98" s="8"/>
      <c r="O98" s="8"/>
      <c r="P98" s="4"/>
      <c r="Q98" s="8" t="s">
        <v>397</v>
      </c>
    </row>
    <row r="99" spans="1:17">
      <c r="A99" s="4" t="s">
        <v>55</v>
      </c>
      <c r="B99" s="4"/>
      <c r="C99" s="9">
        <v>0.56736111111111109</v>
      </c>
      <c r="D99" s="8" t="s">
        <v>57</v>
      </c>
      <c r="E99" s="7" t="s">
        <v>476</v>
      </c>
      <c r="F99" s="7" t="s">
        <v>25</v>
      </c>
      <c r="G99" s="8">
        <v>4</v>
      </c>
      <c r="H99" s="8" t="s">
        <v>482</v>
      </c>
      <c r="I99" s="8">
        <v>325</v>
      </c>
      <c r="J99" s="8"/>
      <c r="K99" s="8"/>
      <c r="L99" s="8"/>
      <c r="M99" s="8">
        <v>1</v>
      </c>
      <c r="N99" s="8"/>
      <c r="O99" s="8"/>
      <c r="P99" s="4"/>
      <c r="Q99" s="8" t="s">
        <v>392</v>
      </c>
    </row>
    <row r="100" spans="1:17">
      <c r="A100" s="4" t="s">
        <v>55</v>
      </c>
      <c r="B100" s="4"/>
      <c r="C100" s="9">
        <v>0.57777777777777783</v>
      </c>
      <c r="D100" s="8" t="s">
        <v>57</v>
      </c>
      <c r="E100" s="7" t="s">
        <v>476</v>
      </c>
      <c r="F100" s="7" t="s">
        <v>25</v>
      </c>
      <c r="G100" s="8">
        <v>5</v>
      </c>
      <c r="H100" s="8" t="s">
        <v>483</v>
      </c>
      <c r="I100" s="8">
        <v>272</v>
      </c>
      <c r="J100" s="8"/>
      <c r="K100" s="8"/>
      <c r="L100" s="8"/>
      <c r="M100" s="8">
        <v>1</v>
      </c>
      <c r="N100" s="8"/>
      <c r="O100" s="8"/>
      <c r="P100" s="4"/>
      <c r="Q100" s="8" t="s">
        <v>392</v>
      </c>
    </row>
    <row r="101" spans="1:17">
      <c r="A101" s="4" t="s">
        <v>55</v>
      </c>
      <c r="B101" s="4"/>
      <c r="C101" s="9">
        <v>0.58402777777777781</v>
      </c>
      <c r="D101" s="8" t="s">
        <v>57</v>
      </c>
      <c r="E101" s="7" t="s">
        <v>476</v>
      </c>
      <c r="F101" s="7" t="s">
        <v>25</v>
      </c>
      <c r="G101" s="8">
        <v>6</v>
      </c>
      <c r="H101" s="8" t="s">
        <v>484</v>
      </c>
      <c r="I101" s="8">
        <v>255</v>
      </c>
      <c r="J101" s="8"/>
      <c r="K101" s="8"/>
      <c r="L101" s="8"/>
      <c r="M101" s="8">
        <v>1</v>
      </c>
      <c r="N101" s="8"/>
      <c r="O101" s="8"/>
      <c r="P101" s="4"/>
      <c r="Q101" s="8" t="s">
        <v>392</v>
      </c>
    </row>
    <row r="102" spans="1:17" s="86" customFormat="1">
      <c r="A102" s="80"/>
      <c r="B102" s="80"/>
      <c r="C102" s="150"/>
      <c r="D102" s="96"/>
      <c r="E102" s="163"/>
      <c r="F102" s="163"/>
      <c r="G102" s="96"/>
      <c r="H102" s="96"/>
      <c r="I102" s="96"/>
      <c r="J102" s="96"/>
      <c r="K102" s="96"/>
      <c r="L102" s="96"/>
      <c r="M102" s="96"/>
      <c r="N102" s="96"/>
      <c r="O102" s="96"/>
      <c r="P102" s="80"/>
      <c r="Q102" s="96"/>
    </row>
    <row r="103" spans="1:17">
      <c r="A103" s="4" t="s">
        <v>55</v>
      </c>
      <c r="B103" s="4"/>
      <c r="C103" s="9">
        <v>0.45694444444444443</v>
      </c>
      <c r="D103" s="8" t="s">
        <v>57</v>
      </c>
      <c r="E103" s="7" t="s">
        <v>136</v>
      </c>
      <c r="F103" s="7" t="s">
        <v>28</v>
      </c>
      <c r="G103" s="8">
        <v>1</v>
      </c>
      <c r="H103" s="8" t="s">
        <v>485</v>
      </c>
      <c r="I103" s="8">
        <v>331</v>
      </c>
      <c r="J103" s="8"/>
      <c r="K103" s="8"/>
      <c r="L103" s="8"/>
      <c r="M103" s="8"/>
      <c r="N103" s="8">
        <v>5</v>
      </c>
      <c r="O103" s="8"/>
      <c r="P103" s="4"/>
      <c r="Q103" s="8" t="s">
        <v>390</v>
      </c>
    </row>
    <row r="104" spans="1:17">
      <c r="A104" s="4" t="s">
        <v>55</v>
      </c>
      <c r="B104" s="4"/>
      <c r="C104" s="9">
        <v>0.54166666666666663</v>
      </c>
      <c r="D104" s="8" t="s">
        <v>57</v>
      </c>
      <c r="E104" s="7" t="s">
        <v>136</v>
      </c>
      <c r="F104" s="7" t="s">
        <v>28</v>
      </c>
      <c r="G104" s="8">
        <v>2</v>
      </c>
      <c r="H104" s="8" t="s">
        <v>486</v>
      </c>
      <c r="I104" s="8">
        <v>164</v>
      </c>
      <c r="J104" s="8"/>
      <c r="K104" s="8"/>
      <c r="L104" s="8"/>
      <c r="M104" s="8"/>
      <c r="N104" s="8">
        <v>3</v>
      </c>
      <c r="O104" s="8"/>
      <c r="P104" s="4"/>
      <c r="Q104" s="8" t="s">
        <v>400</v>
      </c>
    </row>
    <row r="105" spans="1:17">
      <c r="A105" s="4" t="s">
        <v>55</v>
      </c>
      <c r="B105" s="4"/>
      <c r="C105" s="9">
        <v>0.45833333333333331</v>
      </c>
      <c r="D105" s="8" t="s">
        <v>57</v>
      </c>
      <c r="E105" s="7" t="s">
        <v>136</v>
      </c>
      <c r="F105" s="7" t="s">
        <v>32</v>
      </c>
      <c r="G105" s="8">
        <v>1</v>
      </c>
      <c r="H105" s="8" t="s">
        <v>487</v>
      </c>
      <c r="I105" s="8">
        <v>312</v>
      </c>
      <c r="J105" s="8"/>
      <c r="K105" s="8"/>
      <c r="L105" s="8"/>
      <c r="M105" s="8"/>
      <c r="N105" s="8">
        <v>2</v>
      </c>
      <c r="O105" s="8"/>
      <c r="P105" s="4"/>
      <c r="Q105" s="8" t="s">
        <v>397</v>
      </c>
    </row>
    <row r="106" spans="1:17">
      <c r="A106" s="4" t="s">
        <v>55</v>
      </c>
      <c r="B106" s="4"/>
      <c r="C106" s="9">
        <v>0.46527777777777773</v>
      </c>
      <c r="D106" s="8" t="s">
        <v>57</v>
      </c>
      <c r="E106" s="7" t="s">
        <v>136</v>
      </c>
      <c r="F106" s="7" t="s">
        <v>32</v>
      </c>
      <c r="G106" s="8">
        <v>2</v>
      </c>
      <c r="H106" s="8" t="s">
        <v>488</v>
      </c>
      <c r="I106" s="8">
        <v>331</v>
      </c>
      <c r="J106" s="8"/>
      <c r="K106" s="8"/>
      <c r="L106" s="8"/>
      <c r="M106" s="8">
        <v>1</v>
      </c>
      <c r="N106" s="8"/>
      <c r="O106" s="8"/>
      <c r="P106" s="4"/>
      <c r="Q106" s="8" t="s">
        <v>392</v>
      </c>
    </row>
    <row r="107" spans="1:17">
      <c r="A107" s="4" t="s">
        <v>55</v>
      </c>
      <c r="B107" s="4"/>
      <c r="C107" s="9">
        <v>0.46527777777777773</v>
      </c>
      <c r="D107" s="8" t="s">
        <v>57</v>
      </c>
      <c r="E107" s="7" t="s">
        <v>136</v>
      </c>
      <c r="F107" s="7" t="s">
        <v>32</v>
      </c>
      <c r="G107" s="8">
        <v>3</v>
      </c>
      <c r="H107" s="8" t="s">
        <v>488</v>
      </c>
      <c r="I107" s="8">
        <v>331</v>
      </c>
      <c r="J107" s="8"/>
      <c r="K107" s="8"/>
      <c r="L107" s="8"/>
      <c r="M107" s="8"/>
      <c r="N107" s="8">
        <v>3</v>
      </c>
      <c r="O107" s="8"/>
      <c r="P107" s="4"/>
      <c r="Q107" s="8" t="s">
        <v>390</v>
      </c>
    </row>
    <row r="108" spans="1:17">
      <c r="A108" s="4" t="s">
        <v>55</v>
      </c>
      <c r="B108" s="4"/>
      <c r="C108" s="9">
        <v>0.47569444444444442</v>
      </c>
      <c r="D108" s="8" t="s">
        <v>57</v>
      </c>
      <c r="E108" s="7" t="s">
        <v>136</v>
      </c>
      <c r="F108" s="7" t="s">
        <v>32</v>
      </c>
      <c r="G108" s="8">
        <v>4</v>
      </c>
      <c r="H108" s="8" t="s">
        <v>489</v>
      </c>
      <c r="I108" s="8">
        <v>307</v>
      </c>
      <c r="J108" s="8"/>
      <c r="K108" s="8"/>
      <c r="L108" s="8"/>
      <c r="M108" s="8">
        <v>1</v>
      </c>
      <c r="N108" s="8"/>
      <c r="O108" s="8"/>
      <c r="P108" s="4"/>
      <c r="Q108" s="8" t="s">
        <v>392</v>
      </c>
    </row>
    <row r="109" spans="1:17">
      <c r="A109" s="4" t="s">
        <v>55</v>
      </c>
      <c r="B109" s="4"/>
      <c r="C109" s="9">
        <v>0.47569444444444442</v>
      </c>
      <c r="D109" s="8" t="s">
        <v>57</v>
      </c>
      <c r="E109" s="7" t="s">
        <v>136</v>
      </c>
      <c r="F109" s="7" t="s">
        <v>32</v>
      </c>
      <c r="G109" s="8">
        <v>5</v>
      </c>
      <c r="H109" s="8" t="s">
        <v>489</v>
      </c>
      <c r="I109" s="8">
        <v>307</v>
      </c>
      <c r="J109" s="8"/>
      <c r="K109" s="8"/>
      <c r="L109" s="8"/>
      <c r="M109" s="8">
        <v>1</v>
      </c>
      <c r="N109" s="8"/>
      <c r="O109" s="8"/>
      <c r="P109" s="4"/>
      <c r="Q109" s="8" t="s">
        <v>392</v>
      </c>
    </row>
    <row r="110" spans="1:17">
      <c r="A110" s="4" t="s">
        <v>55</v>
      </c>
      <c r="B110" s="4"/>
      <c r="C110" s="9">
        <v>0.48472222222222222</v>
      </c>
      <c r="D110" s="8" t="s">
        <v>57</v>
      </c>
      <c r="E110" s="7" t="s">
        <v>136</v>
      </c>
      <c r="F110" s="7" t="s">
        <v>32</v>
      </c>
      <c r="G110" s="8">
        <v>6</v>
      </c>
      <c r="H110" s="8" t="s">
        <v>490</v>
      </c>
      <c r="I110" s="8">
        <v>322</v>
      </c>
      <c r="J110" s="8"/>
      <c r="K110" s="8"/>
      <c r="L110" s="8"/>
      <c r="M110" s="8"/>
      <c r="N110" s="8">
        <v>2</v>
      </c>
      <c r="O110" s="8"/>
      <c r="P110" s="4"/>
      <c r="Q110" s="8" t="s">
        <v>397</v>
      </c>
    </row>
    <row r="111" spans="1:17">
      <c r="A111" s="4" t="s">
        <v>55</v>
      </c>
      <c r="B111" s="4"/>
      <c r="C111" s="9">
        <v>0.48472222222222222</v>
      </c>
      <c r="D111" s="8" t="s">
        <v>57</v>
      </c>
      <c r="E111" s="7" t="s">
        <v>136</v>
      </c>
      <c r="F111" s="7" t="s">
        <v>32</v>
      </c>
      <c r="G111" s="8">
        <v>7</v>
      </c>
      <c r="H111" s="8" t="s">
        <v>490</v>
      </c>
      <c r="I111" s="8">
        <v>322</v>
      </c>
      <c r="J111" s="8"/>
      <c r="K111" s="8"/>
      <c r="L111" s="8"/>
      <c r="M111" s="8">
        <v>1</v>
      </c>
      <c r="N111" s="8"/>
      <c r="O111" s="8"/>
      <c r="P111" s="4"/>
      <c r="Q111" s="8" t="s">
        <v>392</v>
      </c>
    </row>
    <row r="112" spans="1:17">
      <c r="A112" s="4" t="s">
        <v>55</v>
      </c>
      <c r="B112" s="4"/>
      <c r="C112" s="9">
        <v>0.48472222222222222</v>
      </c>
      <c r="D112" s="8" t="s">
        <v>57</v>
      </c>
      <c r="E112" s="7" t="s">
        <v>136</v>
      </c>
      <c r="F112" s="7" t="s">
        <v>32</v>
      </c>
      <c r="G112" s="8">
        <v>8</v>
      </c>
      <c r="H112" s="8" t="s">
        <v>490</v>
      </c>
      <c r="I112" s="8">
        <v>322</v>
      </c>
      <c r="J112" s="8"/>
      <c r="K112" s="8"/>
      <c r="L112" s="8"/>
      <c r="M112" s="8">
        <v>1</v>
      </c>
      <c r="N112" s="8"/>
      <c r="O112" s="8"/>
      <c r="P112" s="4"/>
      <c r="Q112" s="8" t="s">
        <v>392</v>
      </c>
    </row>
    <row r="113" spans="1:17">
      <c r="A113" s="4" t="s">
        <v>55</v>
      </c>
      <c r="B113" s="4"/>
      <c r="C113" s="9">
        <v>0.48472222222222222</v>
      </c>
      <c r="D113" s="8" t="s">
        <v>57</v>
      </c>
      <c r="E113" s="7" t="s">
        <v>136</v>
      </c>
      <c r="F113" s="7" t="s">
        <v>32</v>
      </c>
      <c r="G113" s="8">
        <v>9</v>
      </c>
      <c r="H113" s="8" t="s">
        <v>490</v>
      </c>
      <c r="I113" s="8">
        <v>322</v>
      </c>
      <c r="J113" s="8"/>
      <c r="K113" s="8"/>
      <c r="L113" s="8"/>
      <c r="M113" s="8">
        <v>1</v>
      </c>
      <c r="N113" s="8"/>
      <c r="O113" s="8"/>
      <c r="P113" s="4"/>
      <c r="Q113" s="8" t="s">
        <v>392</v>
      </c>
    </row>
    <row r="114" spans="1:17">
      <c r="A114" s="4" t="s">
        <v>55</v>
      </c>
      <c r="B114" s="4"/>
      <c r="C114" s="9">
        <v>0.4916666666666667</v>
      </c>
      <c r="D114" s="8" t="s">
        <v>57</v>
      </c>
      <c r="E114" s="7" t="s">
        <v>136</v>
      </c>
      <c r="F114" s="7" t="s">
        <v>32</v>
      </c>
      <c r="G114" s="8">
        <v>10</v>
      </c>
      <c r="H114" s="8" t="s">
        <v>491</v>
      </c>
      <c r="I114" s="8">
        <v>320</v>
      </c>
      <c r="J114" s="8"/>
      <c r="K114" s="8"/>
      <c r="L114" s="8"/>
      <c r="M114" s="8">
        <v>1</v>
      </c>
      <c r="N114" s="8"/>
      <c r="O114" s="8"/>
      <c r="P114" s="4"/>
      <c r="Q114" s="8" t="s">
        <v>392</v>
      </c>
    </row>
    <row r="115" spans="1:17">
      <c r="A115" s="4" t="s">
        <v>55</v>
      </c>
      <c r="B115" s="4"/>
      <c r="C115" s="9">
        <v>0.4916666666666667</v>
      </c>
      <c r="D115" s="8" t="s">
        <v>57</v>
      </c>
      <c r="E115" s="7" t="s">
        <v>136</v>
      </c>
      <c r="F115" s="7" t="s">
        <v>32</v>
      </c>
      <c r="G115" s="8">
        <v>11</v>
      </c>
      <c r="H115" s="8" t="s">
        <v>491</v>
      </c>
      <c r="I115" s="8">
        <v>320</v>
      </c>
      <c r="J115" s="8"/>
      <c r="K115" s="8"/>
      <c r="L115" s="8"/>
      <c r="M115" s="8">
        <v>1</v>
      </c>
      <c r="N115" s="8"/>
      <c r="O115" s="8"/>
      <c r="P115" s="4"/>
      <c r="Q115" s="8" t="s">
        <v>397</v>
      </c>
    </row>
    <row r="116" spans="1:17">
      <c r="A116" s="4" t="s">
        <v>55</v>
      </c>
      <c r="B116" s="4"/>
      <c r="C116" s="9">
        <v>0.50694444444444442</v>
      </c>
      <c r="D116" s="8" t="s">
        <v>57</v>
      </c>
      <c r="E116" s="7" t="s">
        <v>136</v>
      </c>
      <c r="F116" s="7" t="s">
        <v>32</v>
      </c>
      <c r="G116" s="8">
        <v>12</v>
      </c>
      <c r="H116" s="8" t="s">
        <v>492</v>
      </c>
      <c r="I116" s="8">
        <v>335</v>
      </c>
      <c r="J116" s="8"/>
      <c r="K116" s="8"/>
      <c r="L116" s="8"/>
      <c r="M116" s="8"/>
      <c r="N116" s="8">
        <v>7</v>
      </c>
      <c r="O116" s="8"/>
      <c r="P116" s="4"/>
      <c r="Q116" s="8" t="s">
        <v>390</v>
      </c>
    </row>
    <row r="117" spans="1:17">
      <c r="A117" s="4" t="s">
        <v>55</v>
      </c>
      <c r="B117" s="4"/>
      <c r="C117" s="9">
        <v>0.50694444444444442</v>
      </c>
      <c r="D117" s="8" t="s">
        <v>57</v>
      </c>
      <c r="E117" s="7" t="s">
        <v>136</v>
      </c>
      <c r="F117" s="7" t="s">
        <v>32</v>
      </c>
      <c r="G117" s="8">
        <v>13</v>
      </c>
      <c r="H117" s="8" t="s">
        <v>492</v>
      </c>
      <c r="I117" s="8">
        <v>335</v>
      </c>
      <c r="J117" s="8"/>
      <c r="K117" s="8"/>
      <c r="L117" s="8"/>
      <c r="M117" s="8">
        <v>1</v>
      </c>
      <c r="N117" s="8"/>
      <c r="O117" s="8"/>
      <c r="P117" s="4"/>
      <c r="Q117" s="8" t="s">
        <v>390</v>
      </c>
    </row>
    <row r="118" spans="1:17">
      <c r="A118" s="4" t="s">
        <v>55</v>
      </c>
      <c r="B118" s="4"/>
      <c r="C118" s="9">
        <v>0.50694444444444442</v>
      </c>
      <c r="D118" s="8" t="s">
        <v>57</v>
      </c>
      <c r="E118" s="7" t="s">
        <v>136</v>
      </c>
      <c r="F118" s="7" t="s">
        <v>32</v>
      </c>
      <c r="G118" s="8">
        <v>14</v>
      </c>
      <c r="H118" s="8" t="s">
        <v>492</v>
      </c>
      <c r="I118" s="8">
        <v>335</v>
      </c>
      <c r="J118" s="8"/>
      <c r="K118" s="8"/>
      <c r="L118" s="8"/>
      <c r="M118" s="8">
        <v>1</v>
      </c>
      <c r="N118" s="8"/>
      <c r="O118" s="8"/>
      <c r="P118" s="4"/>
      <c r="Q118" s="8" t="s">
        <v>397</v>
      </c>
    </row>
    <row r="119" spans="1:17">
      <c r="A119" s="4" t="s">
        <v>55</v>
      </c>
      <c r="B119" s="4"/>
      <c r="C119" s="9">
        <v>0.52430555555555558</v>
      </c>
      <c r="D119" s="8" t="s">
        <v>57</v>
      </c>
      <c r="E119" s="7" t="s">
        <v>136</v>
      </c>
      <c r="F119" s="7" t="s">
        <v>32</v>
      </c>
      <c r="G119" s="8">
        <v>15</v>
      </c>
      <c r="H119" s="8" t="s">
        <v>493</v>
      </c>
      <c r="I119" s="8">
        <v>336</v>
      </c>
      <c r="J119" s="8"/>
      <c r="K119" s="8"/>
      <c r="L119" s="8"/>
      <c r="M119" s="8">
        <v>1</v>
      </c>
      <c r="N119" s="8"/>
      <c r="O119" s="8"/>
      <c r="P119" s="4"/>
      <c r="Q119" s="8" t="s">
        <v>392</v>
      </c>
    </row>
    <row r="120" spans="1:17">
      <c r="A120" s="4" t="s">
        <v>55</v>
      </c>
      <c r="B120" s="4"/>
      <c r="C120" s="9">
        <v>0.52430555555555558</v>
      </c>
      <c r="D120" s="8" t="s">
        <v>57</v>
      </c>
      <c r="E120" s="7" t="s">
        <v>136</v>
      </c>
      <c r="F120" s="7" t="s">
        <v>32</v>
      </c>
      <c r="G120" s="8">
        <v>16</v>
      </c>
      <c r="H120" s="8" t="s">
        <v>494</v>
      </c>
      <c r="I120" s="8">
        <v>386</v>
      </c>
      <c r="J120" s="8"/>
      <c r="K120" s="8"/>
      <c r="L120" s="8"/>
      <c r="M120" s="8">
        <v>1</v>
      </c>
      <c r="N120" s="8"/>
      <c r="O120" s="8"/>
      <c r="P120" s="4"/>
      <c r="Q120" s="8" t="s">
        <v>397</v>
      </c>
    </row>
    <row r="121" spans="1:17">
      <c r="A121" s="4" t="s">
        <v>55</v>
      </c>
      <c r="B121" s="4"/>
      <c r="C121" s="9">
        <v>0.54513888888888895</v>
      </c>
      <c r="D121" s="8" t="s">
        <v>57</v>
      </c>
      <c r="E121" s="7" t="s">
        <v>136</v>
      </c>
      <c r="F121" s="7" t="s">
        <v>32</v>
      </c>
      <c r="G121" s="8">
        <v>17</v>
      </c>
      <c r="H121" s="8" t="s">
        <v>494</v>
      </c>
      <c r="I121" s="8">
        <v>386</v>
      </c>
      <c r="J121" s="8"/>
      <c r="K121" s="8"/>
      <c r="L121" s="8"/>
      <c r="M121" s="8"/>
      <c r="N121" s="8">
        <v>2</v>
      </c>
      <c r="O121" s="8"/>
      <c r="P121" s="4"/>
      <c r="Q121" s="8" t="s">
        <v>390</v>
      </c>
    </row>
    <row r="122" spans="1:17">
      <c r="A122" s="4" t="s">
        <v>55</v>
      </c>
      <c r="B122" s="4"/>
      <c r="C122" s="9">
        <v>0.55208333333333337</v>
      </c>
      <c r="D122" s="8" t="s">
        <v>57</v>
      </c>
      <c r="E122" s="7" t="s">
        <v>136</v>
      </c>
      <c r="F122" s="7" t="s">
        <v>32</v>
      </c>
      <c r="G122" s="8">
        <v>18</v>
      </c>
      <c r="H122" s="8" t="s">
        <v>495</v>
      </c>
      <c r="I122" s="8">
        <v>388</v>
      </c>
      <c r="J122" s="8"/>
      <c r="K122" s="8"/>
      <c r="L122" s="8"/>
      <c r="M122" s="8">
        <v>1</v>
      </c>
      <c r="N122" s="8"/>
      <c r="O122" s="8"/>
      <c r="P122" s="4"/>
      <c r="Q122" s="8" t="s">
        <v>390</v>
      </c>
    </row>
    <row r="123" spans="1:17">
      <c r="A123" s="4" t="s">
        <v>55</v>
      </c>
      <c r="B123" s="4"/>
      <c r="C123" s="9">
        <v>0.55208333333333337</v>
      </c>
      <c r="D123" s="8" t="s">
        <v>57</v>
      </c>
      <c r="E123" s="7" t="s">
        <v>136</v>
      </c>
      <c r="F123" s="7" t="s">
        <v>32</v>
      </c>
      <c r="G123" s="8">
        <v>19</v>
      </c>
      <c r="H123" s="8" t="s">
        <v>495</v>
      </c>
      <c r="I123" s="8">
        <v>388</v>
      </c>
      <c r="J123" s="8"/>
      <c r="K123" s="8"/>
      <c r="L123" s="8"/>
      <c r="M123" s="8"/>
      <c r="N123" s="8">
        <v>3</v>
      </c>
      <c r="O123" s="8"/>
      <c r="P123" s="4"/>
      <c r="Q123" s="8" t="s">
        <v>496</v>
      </c>
    </row>
    <row r="124" spans="1:17">
      <c r="A124" s="4" t="s">
        <v>55</v>
      </c>
      <c r="B124" s="4"/>
      <c r="C124" s="9">
        <v>0.56944444444444442</v>
      </c>
      <c r="D124" s="8" t="s">
        <v>57</v>
      </c>
      <c r="E124" s="7" t="s">
        <v>136</v>
      </c>
      <c r="F124" s="7" t="s">
        <v>32</v>
      </c>
      <c r="G124" s="8">
        <v>20</v>
      </c>
      <c r="H124" s="8" t="s">
        <v>497</v>
      </c>
      <c r="I124" s="8">
        <v>479</v>
      </c>
      <c r="J124" s="8"/>
      <c r="K124" s="8"/>
      <c r="L124" s="8"/>
      <c r="M124" s="8">
        <v>1</v>
      </c>
      <c r="N124" s="8"/>
      <c r="O124" s="8"/>
      <c r="P124" s="4"/>
      <c r="Q124" s="8" t="s">
        <v>392</v>
      </c>
    </row>
    <row r="125" spans="1:17">
      <c r="A125" s="4" t="s">
        <v>55</v>
      </c>
      <c r="B125" s="4"/>
      <c r="C125" s="9">
        <v>0.59722222222222221</v>
      </c>
      <c r="D125" s="8" t="s">
        <v>57</v>
      </c>
      <c r="E125" s="7" t="s">
        <v>136</v>
      </c>
      <c r="F125" s="7" t="s">
        <v>32</v>
      </c>
      <c r="G125" s="8">
        <v>21</v>
      </c>
      <c r="H125" s="8" t="s">
        <v>498</v>
      </c>
      <c r="I125" s="8">
        <v>470</v>
      </c>
      <c r="J125" s="8"/>
      <c r="K125" s="8"/>
      <c r="L125" s="8"/>
      <c r="M125" s="8"/>
      <c r="N125" s="8">
        <v>3</v>
      </c>
      <c r="O125" s="8"/>
      <c r="P125" s="4"/>
      <c r="Q125" s="8" t="s">
        <v>390</v>
      </c>
    </row>
    <row r="126" spans="1:17">
      <c r="A126" s="4" t="s">
        <v>55</v>
      </c>
      <c r="B126" s="4"/>
      <c r="C126" s="9">
        <v>0.64583333333333337</v>
      </c>
      <c r="D126" s="8" t="s">
        <v>57</v>
      </c>
      <c r="E126" s="7" t="s">
        <v>136</v>
      </c>
      <c r="F126" s="7" t="s">
        <v>32</v>
      </c>
      <c r="G126" s="8">
        <v>22</v>
      </c>
      <c r="H126" s="8" t="s">
        <v>499</v>
      </c>
      <c r="I126" s="8">
        <v>267</v>
      </c>
      <c r="J126" s="8"/>
      <c r="K126" s="8"/>
      <c r="L126" s="8"/>
      <c r="M126" s="8">
        <v>1</v>
      </c>
      <c r="N126" s="8"/>
      <c r="O126" s="8"/>
      <c r="P126" s="4"/>
      <c r="Q126" s="8" t="s">
        <v>423</v>
      </c>
    </row>
    <row r="127" spans="1:17">
      <c r="A127" s="4" t="s">
        <v>55</v>
      </c>
      <c r="B127" s="4"/>
      <c r="C127" s="9">
        <v>0.4375</v>
      </c>
      <c r="D127" s="8" t="s">
        <v>57</v>
      </c>
      <c r="E127" s="7" t="s">
        <v>136</v>
      </c>
      <c r="F127" s="7" t="s">
        <v>25</v>
      </c>
      <c r="G127" s="8">
        <v>1</v>
      </c>
      <c r="H127" s="8" t="s">
        <v>500</v>
      </c>
      <c r="I127" s="8">
        <v>435</v>
      </c>
      <c r="J127" s="8"/>
      <c r="K127" s="8"/>
      <c r="L127" s="8"/>
      <c r="M127" s="8"/>
      <c r="N127" s="8">
        <v>2</v>
      </c>
      <c r="O127" s="8"/>
      <c r="P127" s="4"/>
      <c r="Q127" s="8" t="s">
        <v>392</v>
      </c>
    </row>
    <row r="128" spans="1:17">
      <c r="A128" s="4" t="s">
        <v>55</v>
      </c>
      <c r="B128" s="4"/>
      <c r="C128" s="9">
        <v>0.4548611111111111</v>
      </c>
      <c r="D128" s="8" t="s">
        <v>57</v>
      </c>
      <c r="E128" s="7" t="s">
        <v>136</v>
      </c>
      <c r="F128" s="7" t="s">
        <v>25</v>
      </c>
      <c r="G128" s="8">
        <v>2</v>
      </c>
      <c r="H128" s="8" t="s">
        <v>501</v>
      </c>
      <c r="I128" s="8">
        <v>507</v>
      </c>
      <c r="J128" s="8"/>
      <c r="K128" s="8"/>
      <c r="L128" s="8"/>
      <c r="M128" s="8"/>
      <c r="N128" s="8">
        <v>3</v>
      </c>
      <c r="O128" s="8"/>
      <c r="P128" s="4"/>
      <c r="Q128" s="8" t="s">
        <v>496</v>
      </c>
    </row>
    <row r="129" spans="1:17">
      <c r="A129" s="4" t="s">
        <v>55</v>
      </c>
      <c r="B129" s="4"/>
      <c r="C129" s="9">
        <v>0.46527777777777773</v>
      </c>
      <c r="D129" s="8" t="s">
        <v>57</v>
      </c>
      <c r="E129" s="7" t="s">
        <v>136</v>
      </c>
      <c r="F129" s="7" t="s">
        <v>25</v>
      </c>
      <c r="G129" s="8">
        <v>3</v>
      </c>
      <c r="H129" s="8" t="s">
        <v>502</v>
      </c>
      <c r="I129" s="8">
        <v>500</v>
      </c>
      <c r="J129" s="8"/>
      <c r="K129" s="8"/>
      <c r="L129" s="8"/>
      <c r="M129" s="8"/>
      <c r="N129" s="8">
        <v>5</v>
      </c>
      <c r="O129" s="8"/>
      <c r="P129" s="4"/>
      <c r="Q129" s="8" t="s">
        <v>503</v>
      </c>
    </row>
    <row r="130" spans="1:17">
      <c r="A130" s="4" t="s">
        <v>55</v>
      </c>
      <c r="B130" s="4"/>
      <c r="C130" s="9">
        <v>0.47569444444444442</v>
      </c>
      <c r="D130" s="8" t="s">
        <v>57</v>
      </c>
      <c r="E130" s="7" t="s">
        <v>136</v>
      </c>
      <c r="F130" s="7" t="s">
        <v>25</v>
      </c>
      <c r="G130" s="8">
        <v>4</v>
      </c>
      <c r="H130" s="8" t="s">
        <v>504</v>
      </c>
      <c r="I130" s="8">
        <v>444</v>
      </c>
      <c r="J130" s="8"/>
      <c r="K130" s="8"/>
      <c r="L130" s="8"/>
      <c r="M130" s="8"/>
      <c r="N130" s="8">
        <v>3</v>
      </c>
      <c r="O130" s="8"/>
      <c r="P130" s="4"/>
      <c r="Q130" s="8" t="s">
        <v>400</v>
      </c>
    </row>
    <row r="131" spans="1:17">
      <c r="A131" s="4" t="s">
        <v>55</v>
      </c>
      <c r="B131" s="4"/>
      <c r="C131" s="9">
        <v>0.50486111111111109</v>
      </c>
      <c r="D131" s="8" t="s">
        <v>57</v>
      </c>
      <c r="E131" s="7" t="s">
        <v>136</v>
      </c>
      <c r="F131" s="7" t="s">
        <v>25</v>
      </c>
      <c r="G131" s="8">
        <v>5</v>
      </c>
      <c r="H131" s="8" t="s">
        <v>505</v>
      </c>
      <c r="I131" s="8">
        <v>535</v>
      </c>
      <c r="J131" s="8"/>
      <c r="K131" s="8"/>
      <c r="L131" s="8"/>
      <c r="M131" s="8"/>
      <c r="N131" s="8">
        <v>2</v>
      </c>
      <c r="O131" s="8"/>
      <c r="P131" s="4"/>
      <c r="Q131" s="8" t="s">
        <v>400</v>
      </c>
    </row>
    <row r="132" spans="1:17">
      <c r="A132" s="4" t="s">
        <v>55</v>
      </c>
      <c r="B132" s="4"/>
      <c r="C132" s="9">
        <v>0.51736111111111105</v>
      </c>
      <c r="D132" s="8" t="s">
        <v>57</v>
      </c>
      <c r="E132" s="7" t="s">
        <v>136</v>
      </c>
      <c r="F132" s="7" t="s">
        <v>25</v>
      </c>
      <c r="G132" s="8">
        <v>6</v>
      </c>
      <c r="H132" s="8" t="s">
        <v>506</v>
      </c>
      <c r="I132" s="8">
        <v>590</v>
      </c>
      <c r="J132" s="8"/>
      <c r="K132" s="8"/>
      <c r="L132" s="8"/>
      <c r="M132" s="8">
        <v>1</v>
      </c>
      <c r="N132" s="8"/>
      <c r="O132" s="8"/>
      <c r="P132" s="4"/>
      <c r="Q132" s="8" t="s">
        <v>400</v>
      </c>
    </row>
    <row r="133" spans="1:17">
      <c r="A133" s="4" t="s">
        <v>55</v>
      </c>
      <c r="B133" s="4"/>
      <c r="C133" s="9">
        <v>0.53819444444444442</v>
      </c>
      <c r="D133" s="8" t="s">
        <v>57</v>
      </c>
      <c r="E133" s="7" t="s">
        <v>136</v>
      </c>
      <c r="F133" s="7" t="s">
        <v>25</v>
      </c>
      <c r="G133" s="8">
        <v>7</v>
      </c>
      <c r="H133" s="8" t="s">
        <v>507</v>
      </c>
      <c r="I133" s="8">
        <v>635</v>
      </c>
      <c r="J133" s="8"/>
      <c r="K133" s="8"/>
      <c r="L133" s="8"/>
      <c r="M133" s="8"/>
      <c r="N133" s="8">
        <v>2</v>
      </c>
      <c r="O133" s="8"/>
      <c r="P133" s="4"/>
      <c r="Q133" s="8" t="s">
        <v>400</v>
      </c>
    </row>
    <row r="134" spans="1:17">
      <c r="A134" s="4" t="s">
        <v>55</v>
      </c>
      <c r="B134" s="4"/>
      <c r="C134" s="9">
        <v>0.4548611111111111</v>
      </c>
      <c r="D134" s="8" t="s">
        <v>57</v>
      </c>
      <c r="E134" s="7" t="s">
        <v>136</v>
      </c>
      <c r="F134" s="7" t="s">
        <v>29</v>
      </c>
      <c r="G134" s="8">
        <v>1</v>
      </c>
      <c r="H134" s="8" t="s">
        <v>508</v>
      </c>
      <c r="I134" s="8">
        <v>708</v>
      </c>
      <c r="J134" s="8"/>
      <c r="K134" s="8"/>
      <c r="L134" s="8"/>
      <c r="M134" s="8"/>
      <c r="N134" s="8">
        <v>2</v>
      </c>
      <c r="O134" s="8"/>
      <c r="P134" s="4"/>
      <c r="Q134" s="8" t="s">
        <v>397</v>
      </c>
    </row>
    <row r="135" spans="1:17">
      <c r="A135" s="4" t="s">
        <v>55</v>
      </c>
      <c r="B135" s="4"/>
      <c r="C135" s="9">
        <v>0.47916666666666669</v>
      </c>
      <c r="D135" s="8" t="s">
        <v>57</v>
      </c>
      <c r="E135" s="7" t="s">
        <v>136</v>
      </c>
      <c r="F135" s="7" t="s">
        <v>29</v>
      </c>
      <c r="G135" s="8">
        <v>2</v>
      </c>
      <c r="H135" s="8" t="s">
        <v>509</v>
      </c>
      <c r="I135" s="8">
        <v>853</v>
      </c>
      <c r="J135" s="8"/>
      <c r="K135" s="8"/>
      <c r="L135" s="8"/>
      <c r="M135" s="8"/>
      <c r="N135" s="8">
        <v>3</v>
      </c>
      <c r="O135" s="8"/>
      <c r="P135" s="4"/>
      <c r="Q135" s="8" t="s">
        <v>392</v>
      </c>
    </row>
    <row r="136" spans="1:17">
      <c r="A136" s="4" t="s">
        <v>55</v>
      </c>
      <c r="B136" s="4"/>
      <c r="C136" s="9">
        <v>0.5180555555555556</v>
      </c>
      <c r="D136" s="8" t="s">
        <v>57</v>
      </c>
      <c r="E136" s="7" t="s">
        <v>136</v>
      </c>
      <c r="F136" s="7" t="s">
        <v>29</v>
      </c>
      <c r="G136" s="8">
        <v>3</v>
      </c>
      <c r="H136" s="8" t="s">
        <v>510</v>
      </c>
      <c r="I136" s="8">
        <v>822</v>
      </c>
      <c r="J136" s="8"/>
      <c r="K136" s="8"/>
      <c r="L136" s="8"/>
      <c r="M136" s="8"/>
      <c r="N136" s="8"/>
      <c r="O136" s="8">
        <v>6</v>
      </c>
      <c r="P136" s="4"/>
      <c r="Q136" s="8" t="s">
        <v>390</v>
      </c>
    </row>
    <row r="137" spans="1:17">
      <c r="A137" s="4" t="s">
        <v>55</v>
      </c>
      <c r="B137" s="4"/>
      <c r="C137" s="9">
        <v>0.52777777777777779</v>
      </c>
      <c r="D137" s="8" t="s">
        <v>57</v>
      </c>
      <c r="E137" s="7" t="s">
        <v>136</v>
      </c>
      <c r="F137" s="7" t="s">
        <v>29</v>
      </c>
      <c r="G137" s="8">
        <v>4</v>
      </c>
      <c r="H137" s="8" t="s">
        <v>511</v>
      </c>
      <c r="I137" s="8">
        <v>834</v>
      </c>
      <c r="J137" s="8"/>
      <c r="K137" s="8"/>
      <c r="L137" s="8"/>
      <c r="M137" s="8"/>
      <c r="N137" s="8"/>
      <c r="O137" s="8">
        <v>4</v>
      </c>
      <c r="P137" s="4"/>
      <c r="Q137" s="8" t="s">
        <v>397</v>
      </c>
    </row>
    <row r="138" spans="1:17">
      <c r="A138" s="4" t="s">
        <v>55</v>
      </c>
      <c r="B138" s="4"/>
      <c r="C138" s="9">
        <v>0.55208333333333337</v>
      </c>
      <c r="D138" s="8" t="s">
        <v>57</v>
      </c>
      <c r="E138" s="7" t="s">
        <v>136</v>
      </c>
      <c r="F138" s="7" t="s">
        <v>29</v>
      </c>
      <c r="G138" s="8">
        <v>5</v>
      </c>
      <c r="H138" s="8" t="s">
        <v>512</v>
      </c>
      <c r="I138" s="8">
        <v>782</v>
      </c>
      <c r="J138" s="8"/>
      <c r="K138" s="8"/>
      <c r="L138" s="8"/>
      <c r="M138" s="8">
        <v>1</v>
      </c>
      <c r="N138" s="8"/>
      <c r="O138" s="8"/>
      <c r="P138" s="4"/>
      <c r="Q138" s="8" t="s">
        <v>392</v>
      </c>
    </row>
    <row r="139" spans="1:17">
      <c r="A139" s="4" t="s">
        <v>55</v>
      </c>
      <c r="B139" s="4"/>
      <c r="C139" s="9">
        <v>0.57291666666666663</v>
      </c>
      <c r="D139" s="8" t="s">
        <v>57</v>
      </c>
      <c r="E139" s="7" t="s">
        <v>136</v>
      </c>
      <c r="F139" s="7" t="s">
        <v>29</v>
      </c>
      <c r="G139" s="8">
        <v>6</v>
      </c>
      <c r="H139" s="8" t="s">
        <v>513</v>
      </c>
      <c r="I139" s="8">
        <v>693</v>
      </c>
      <c r="J139" s="8"/>
      <c r="K139" s="8"/>
      <c r="L139" s="8"/>
      <c r="M139" s="8">
        <v>1</v>
      </c>
      <c r="N139" s="8"/>
      <c r="O139" s="8"/>
      <c r="P139" s="4"/>
      <c r="Q139" s="8" t="s">
        <v>392</v>
      </c>
    </row>
    <row r="140" spans="1:17">
      <c r="A140" s="4" t="s">
        <v>55</v>
      </c>
      <c r="B140" s="4"/>
      <c r="C140" s="9">
        <v>0.70138888888888884</v>
      </c>
      <c r="D140" s="8" t="s">
        <v>57</v>
      </c>
      <c r="E140" s="7" t="s">
        <v>136</v>
      </c>
      <c r="F140" s="7" t="s">
        <v>29</v>
      </c>
      <c r="G140" s="8">
        <v>7</v>
      </c>
      <c r="H140" s="8" t="s">
        <v>514</v>
      </c>
      <c r="I140" s="8">
        <v>360</v>
      </c>
      <c r="J140" s="8">
        <v>1</v>
      </c>
      <c r="K140" s="8">
        <v>4</v>
      </c>
      <c r="L140" s="8">
        <v>1</v>
      </c>
      <c r="M140" s="8"/>
      <c r="N140" s="8"/>
      <c r="O140" s="8"/>
      <c r="P140" s="4"/>
      <c r="Q140" s="8" t="s">
        <v>397</v>
      </c>
    </row>
    <row r="141" spans="1:17">
      <c r="A141" s="4" t="s">
        <v>55</v>
      </c>
      <c r="B141" s="4"/>
      <c r="C141" s="9">
        <v>0.70138888888888884</v>
      </c>
      <c r="D141" s="8" t="s">
        <v>57</v>
      </c>
      <c r="E141" s="7" t="s">
        <v>136</v>
      </c>
      <c r="F141" s="7" t="s">
        <v>29</v>
      </c>
      <c r="G141" s="8">
        <v>8</v>
      </c>
      <c r="H141" s="8" t="s">
        <v>514</v>
      </c>
      <c r="I141" s="8">
        <v>360</v>
      </c>
      <c r="J141" s="8"/>
      <c r="K141" s="8"/>
      <c r="L141" s="8"/>
      <c r="M141" s="8"/>
      <c r="N141" s="8">
        <v>2</v>
      </c>
      <c r="O141" s="8"/>
      <c r="P141" s="4"/>
      <c r="Q141" s="8"/>
    </row>
    <row r="142" spans="1:17">
      <c r="A142" s="4" t="s">
        <v>55</v>
      </c>
      <c r="B142" s="4"/>
      <c r="C142" s="9">
        <v>0.41666666666666669</v>
      </c>
      <c r="D142" s="8" t="s">
        <v>57</v>
      </c>
      <c r="E142" s="7" t="s">
        <v>136</v>
      </c>
      <c r="F142" s="7" t="s">
        <v>515</v>
      </c>
      <c r="G142" s="8">
        <v>1</v>
      </c>
      <c r="H142" s="8" t="s">
        <v>516</v>
      </c>
      <c r="I142" s="8">
        <v>513</v>
      </c>
      <c r="J142" s="8">
        <v>1</v>
      </c>
      <c r="K142" s="8">
        <v>2</v>
      </c>
      <c r="L142" s="8">
        <v>1</v>
      </c>
      <c r="M142" s="8"/>
      <c r="N142" s="8"/>
      <c r="O142" s="8"/>
      <c r="P142" s="4"/>
      <c r="Q142" s="8" t="s">
        <v>390</v>
      </c>
    </row>
    <row r="143" spans="1:17">
      <c r="A143" s="4" t="s">
        <v>55</v>
      </c>
      <c r="B143" s="4"/>
      <c r="C143" s="9">
        <v>0.42083333333333334</v>
      </c>
      <c r="D143" s="8" t="s">
        <v>57</v>
      </c>
      <c r="E143" s="7" t="s">
        <v>136</v>
      </c>
      <c r="F143" s="7" t="s">
        <v>515</v>
      </c>
      <c r="G143" s="8">
        <v>2</v>
      </c>
      <c r="H143" s="8" t="s">
        <v>516</v>
      </c>
      <c r="I143" s="8">
        <v>513</v>
      </c>
      <c r="J143" s="8">
        <v>1</v>
      </c>
      <c r="K143" s="8">
        <v>5</v>
      </c>
      <c r="L143" s="8">
        <v>2</v>
      </c>
      <c r="M143" s="8"/>
      <c r="N143" s="8"/>
      <c r="O143" s="8"/>
      <c r="P143" s="4"/>
      <c r="Q143" s="8" t="s">
        <v>390</v>
      </c>
    </row>
    <row r="144" spans="1:17">
      <c r="A144" s="4" t="s">
        <v>55</v>
      </c>
      <c r="B144" s="4"/>
      <c r="C144" s="9">
        <v>0.4548611111111111</v>
      </c>
      <c r="D144" s="8" t="s">
        <v>57</v>
      </c>
      <c r="E144" s="7" t="s">
        <v>136</v>
      </c>
      <c r="F144" s="7" t="s">
        <v>515</v>
      </c>
      <c r="G144" s="8">
        <v>3</v>
      </c>
      <c r="H144" s="7"/>
      <c r="I144" s="8"/>
      <c r="J144" s="8"/>
      <c r="K144" s="8"/>
      <c r="L144" s="8"/>
      <c r="M144" s="8"/>
      <c r="N144" s="8">
        <v>2</v>
      </c>
      <c r="O144" s="8"/>
      <c r="P144" s="4"/>
      <c r="Q144" s="8" t="s">
        <v>397</v>
      </c>
    </row>
    <row r="145" spans="1:17">
      <c r="A145" s="4" t="s">
        <v>55</v>
      </c>
      <c r="B145" s="4"/>
      <c r="C145" s="9">
        <v>0.46597222222222223</v>
      </c>
      <c r="D145" s="8" t="s">
        <v>57</v>
      </c>
      <c r="E145" s="7" t="s">
        <v>136</v>
      </c>
      <c r="F145" s="7" t="s">
        <v>515</v>
      </c>
      <c r="G145" s="8">
        <v>4</v>
      </c>
      <c r="H145" s="7"/>
      <c r="I145" s="8"/>
      <c r="J145" s="8"/>
      <c r="K145" s="8"/>
      <c r="L145" s="8"/>
      <c r="M145" s="8"/>
      <c r="N145" s="8">
        <v>3</v>
      </c>
      <c r="O145" s="8"/>
      <c r="P145" s="4"/>
      <c r="Q145" s="8" t="s">
        <v>390</v>
      </c>
    </row>
    <row r="146" spans="1:17">
      <c r="A146" s="4" t="s">
        <v>55</v>
      </c>
      <c r="B146" s="4"/>
      <c r="C146" s="9">
        <v>0.47500000000000003</v>
      </c>
      <c r="D146" s="8" t="s">
        <v>57</v>
      </c>
      <c r="E146" s="7" t="s">
        <v>136</v>
      </c>
      <c r="F146" s="7" t="s">
        <v>515</v>
      </c>
      <c r="G146" s="8">
        <v>5</v>
      </c>
      <c r="H146" s="7"/>
      <c r="I146" s="8"/>
      <c r="J146" s="8">
        <v>1</v>
      </c>
      <c r="K146" s="8">
        <v>6</v>
      </c>
      <c r="L146" s="8">
        <v>1</v>
      </c>
      <c r="M146" s="8"/>
      <c r="N146" s="8"/>
      <c r="O146" s="8"/>
      <c r="P146" s="4"/>
      <c r="Q146" s="8" t="s">
        <v>427</v>
      </c>
    </row>
    <row r="147" spans="1:17">
      <c r="A147" s="4" t="s">
        <v>55</v>
      </c>
      <c r="B147" s="4"/>
      <c r="C147" s="9">
        <v>0.47847222222222219</v>
      </c>
      <c r="D147" s="8" t="s">
        <v>57</v>
      </c>
      <c r="E147" s="7" t="s">
        <v>136</v>
      </c>
      <c r="F147" s="7" t="s">
        <v>515</v>
      </c>
      <c r="G147" s="8">
        <v>6</v>
      </c>
      <c r="H147" s="7"/>
      <c r="I147" s="8"/>
      <c r="J147" s="8"/>
      <c r="K147" s="8"/>
      <c r="L147" s="8"/>
      <c r="M147" s="8">
        <v>1</v>
      </c>
      <c r="N147" s="8"/>
      <c r="O147" s="8"/>
      <c r="P147" s="4"/>
      <c r="Q147" s="8" t="s">
        <v>427</v>
      </c>
    </row>
    <row r="148" spans="1:17">
      <c r="A148" s="4" t="s">
        <v>55</v>
      </c>
      <c r="B148" s="4"/>
      <c r="C148" s="9">
        <v>0.4861111111111111</v>
      </c>
      <c r="D148" s="8" t="s">
        <v>57</v>
      </c>
      <c r="E148" s="7" t="s">
        <v>136</v>
      </c>
      <c r="F148" s="7" t="s">
        <v>515</v>
      </c>
      <c r="G148" s="8">
        <v>7</v>
      </c>
      <c r="H148" s="7"/>
      <c r="I148" s="8"/>
      <c r="J148" s="8"/>
      <c r="K148" s="8"/>
      <c r="L148" s="8"/>
      <c r="M148" s="8">
        <v>1</v>
      </c>
      <c r="N148" s="8"/>
      <c r="O148" s="8"/>
      <c r="P148" s="4"/>
      <c r="Q148" s="8" t="s">
        <v>427</v>
      </c>
    </row>
    <row r="149" spans="1:17">
      <c r="A149" s="4" t="s">
        <v>55</v>
      </c>
      <c r="B149" s="4"/>
      <c r="C149" s="9">
        <v>0.5</v>
      </c>
      <c r="D149" s="8" t="s">
        <v>57</v>
      </c>
      <c r="E149" s="7" t="s">
        <v>136</v>
      </c>
      <c r="F149" s="7" t="s">
        <v>515</v>
      </c>
      <c r="G149" s="8">
        <v>8</v>
      </c>
      <c r="H149" s="7"/>
      <c r="I149" s="8"/>
      <c r="J149" s="8"/>
      <c r="K149" s="8"/>
      <c r="L149" s="8"/>
      <c r="M149" s="8"/>
      <c r="N149" s="8">
        <v>2</v>
      </c>
      <c r="O149" s="8"/>
      <c r="P149" s="4"/>
      <c r="Q149" s="8" t="s">
        <v>390</v>
      </c>
    </row>
    <row r="150" spans="1:17">
      <c r="A150" s="4" t="s">
        <v>55</v>
      </c>
      <c r="B150" s="4"/>
      <c r="C150" s="9">
        <v>0.51180555555555551</v>
      </c>
      <c r="D150" s="8" t="s">
        <v>57</v>
      </c>
      <c r="E150" s="7" t="s">
        <v>136</v>
      </c>
      <c r="F150" s="7" t="s">
        <v>515</v>
      </c>
      <c r="G150" s="8">
        <v>9</v>
      </c>
      <c r="H150" s="7"/>
      <c r="I150" s="8"/>
      <c r="J150" s="8"/>
      <c r="K150" s="8"/>
      <c r="L150" s="8"/>
      <c r="M150" s="8"/>
      <c r="N150" s="8">
        <v>3</v>
      </c>
      <c r="O150" s="8"/>
      <c r="P150" s="4"/>
      <c r="Q150" s="8" t="s">
        <v>390</v>
      </c>
    </row>
    <row r="151" spans="1:17">
      <c r="A151" s="4" t="s">
        <v>55</v>
      </c>
      <c r="B151" s="4"/>
      <c r="C151" s="9">
        <v>0.51388888888888895</v>
      </c>
      <c r="D151" s="8" t="s">
        <v>57</v>
      </c>
      <c r="E151" s="7" t="s">
        <v>136</v>
      </c>
      <c r="F151" s="7" t="s">
        <v>515</v>
      </c>
      <c r="G151" s="8">
        <v>10</v>
      </c>
      <c r="H151" s="7"/>
      <c r="I151" s="8"/>
      <c r="J151" s="8"/>
      <c r="K151" s="8"/>
      <c r="L151" s="8"/>
      <c r="M151" s="8"/>
      <c r="N151" s="8">
        <v>7</v>
      </c>
      <c r="O151" s="8"/>
      <c r="P151" s="4"/>
      <c r="Q151" s="8" t="s">
        <v>390</v>
      </c>
    </row>
    <row r="152" spans="1:17">
      <c r="A152" s="4" t="s">
        <v>55</v>
      </c>
      <c r="B152" s="4"/>
      <c r="C152" s="9">
        <v>0.56666666666666665</v>
      </c>
      <c r="D152" s="8" t="s">
        <v>57</v>
      </c>
      <c r="E152" s="7" t="s">
        <v>136</v>
      </c>
      <c r="F152" s="7" t="s">
        <v>515</v>
      </c>
      <c r="G152" s="8">
        <v>11</v>
      </c>
      <c r="H152" s="7"/>
      <c r="I152" s="8"/>
      <c r="J152" s="8"/>
      <c r="K152" s="8"/>
      <c r="L152" s="8"/>
      <c r="M152" s="8"/>
      <c r="N152" s="8">
        <v>2</v>
      </c>
      <c r="O152" s="8"/>
      <c r="P152" s="4"/>
      <c r="Q152" s="8" t="s">
        <v>390</v>
      </c>
    </row>
    <row r="153" spans="1:17">
      <c r="A153" s="4" t="s">
        <v>55</v>
      </c>
      <c r="B153" s="4"/>
      <c r="C153" s="9">
        <v>0.57361111111111118</v>
      </c>
      <c r="D153" s="8" t="s">
        <v>57</v>
      </c>
      <c r="E153" s="7" t="s">
        <v>136</v>
      </c>
      <c r="F153" s="7" t="s">
        <v>515</v>
      </c>
      <c r="G153" s="8">
        <v>12</v>
      </c>
      <c r="H153" s="7"/>
      <c r="I153" s="8"/>
      <c r="J153" s="8"/>
      <c r="K153" s="8"/>
      <c r="L153" s="8"/>
      <c r="M153" s="8"/>
      <c r="N153" s="8">
        <v>3</v>
      </c>
      <c r="O153" s="8"/>
      <c r="P153" s="4"/>
      <c r="Q153" s="8" t="s">
        <v>390</v>
      </c>
    </row>
    <row r="154" spans="1:17">
      <c r="A154" s="4" t="s">
        <v>55</v>
      </c>
      <c r="B154" s="4"/>
      <c r="C154" s="9">
        <v>0.59375</v>
      </c>
      <c r="D154" s="8" t="s">
        <v>57</v>
      </c>
      <c r="E154" s="7" t="s">
        <v>136</v>
      </c>
      <c r="F154" s="7" t="s">
        <v>515</v>
      </c>
      <c r="G154" s="8">
        <v>13</v>
      </c>
      <c r="H154" s="7"/>
      <c r="I154" s="8"/>
      <c r="J154" s="8"/>
      <c r="K154" s="8"/>
      <c r="L154" s="8"/>
      <c r="M154" s="8"/>
      <c r="N154" s="8">
        <v>2</v>
      </c>
      <c r="O154" s="8"/>
      <c r="P154" s="4"/>
      <c r="Q154" s="8" t="s">
        <v>390</v>
      </c>
    </row>
    <row r="155" spans="1:17">
      <c r="A155" s="4" t="s">
        <v>55</v>
      </c>
      <c r="B155" s="4"/>
      <c r="C155" s="9">
        <v>0.60347222222222219</v>
      </c>
      <c r="D155" s="8" t="s">
        <v>57</v>
      </c>
      <c r="E155" s="7" t="s">
        <v>136</v>
      </c>
      <c r="F155" s="7" t="s">
        <v>515</v>
      </c>
      <c r="G155" s="8">
        <v>14</v>
      </c>
      <c r="H155" s="7"/>
      <c r="I155" s="8"/>
      <c r="J155" s="8"/>
      <c r="K155" s="8"/>
      <c r="L155" s="8"/>
      <c r="M155" s="8">
        <v>1</v>
      </c>
      <c r="N155" s="8"/>
      <c r="O155" s="8"/>
      <c r="P155" s="4"/>
      <c r="Q155" s="8" t="s">
        <v>390</v>
      </c>
    </row>
    <row r="156" spans="1:17">
      <c r="A156" s="4" t="s">
        <v>55</v>
      </c>
      <c r="B156" s="4"/>
      <c r="C156" s="9">
        <v>0.62916666666666665</v>
      </c>
      <c r="D156" s="8" t="s">
        <v>57</v>
      </c>
      <c r="E156" s="7" t="s">
        <v>136</v>
      </c>
      <c r="F156" s="7" t="s">
        <v>515</v>
      </c>
      <c r="G156" s="8">
        <v>15</v>
      </c>
      <c r="H156" s="7"/>
      <c r="I156" s="8"/>
      <c r="J156" s="8"/>
      <c r="K156" s="8"/>
      <c r="L156" s="8"/>
      <c r="M156" s="8"/>
      <c r="N156" s="8">
        <v>4</v>
      </c>
      <c r="O156" s="8"/>
      <c r="P156" s="4"/>
      <c r="Q156" s="8"/>
    </row>
    <row r="157" spans="1:17">
      <c r="A157" s="4" t="s">
        <v>55</v>
      </c>
      <c r="B157" s="4"/>
      <c r="C157" s="9">
        <v>0.62986111111111109</v>
      </c>
      <c r="D157" s="8" t="s">
        <v>57</v>
      </c>
      <c r="E157" s="7" t="s">
        <v>136</v>
      </c>
      <c r="F157" s="7" t="s">
        <v>515</v>
      </c>
      <c r="G157" s="8">
        <v>16</v>
      </c>
      <c r="H157" s="7"/>
      <c r="I157" s="8"/>
      <c r="J157" s="8"/>
      <c r="K157" s="8">
        <v>1</v>
      </c>
      <c r="L157" s="8">
        <v>1</v>
      </c>
      <c r="M157" s="8"/>
      <c r="N157" s="8"/>
      <c r="O157" s="8"/>
      <c r="P157" s="4"/>
      <c r="Q157" s="8"/>
    </row>
    <row r="158" spans="1:17">
      <c r="A158" s="4" t="s">
        <v>55</v>
      </c>
      <c r="B158" s="4"/>
      <c r="C158" s="9">
        <v>0.63680555555555551</v>
      </c>
      <c r="D158" s="8" t="s">
        <v>57</v>
      </c>
      <c r="E158" s="7" t="s">
        <v>136</v>
      </c>
      <c r="F158" s="7" t="s">
        <v>515</v>
      </c>
      <c r="G158" s="8">
        <v>17</v>
      </c>
      <c r="H158" s="7"/>
      <c r="I158" s="8"/>
      <c r="J158" s="8"/>
      <c r="K158" s="8"/>
      <c r="L158" s="8"/>
      <c r="M158" s="8"/>
      <c r="N158" s="8">
        <v>2</v>
      </c>
      <c r="O158" s="8"/>
      <c r="P158" s="4"/>
      <c r="Q158" s="8"/>
    </row>
    <row r="159" spans="1:17">
      <c r="A159" s="4" t="s">
        <v>55</v>
      </c>
      <c r="B159" s="4"/>
      <c r="C159" s="9">
        <v>0.64166666666666672</v>
      </c>
      <c r="D159" s="8" t="s">
        <v>57</v>
      </c>
      <c r="E159" s="7" t="s">
        <v>136</v>
      </c>
      <c r="F159" s="7" t="s">
        <v>515</v>
      </c>
      <c r="G159" s="8">
        <v>18</v>
      </c>
      <c r="H159" s="7"/>
      <c r="I159" s="8"/>
      <c r="J159" s="8"/>
      <c r="K159" s="8"/>
      <c r="L159" s="8"/>
      <c r="M159" s="8"/>
      <c r="N159" s="8">
        <v>4</v>
      </c>
      <c r="O159" s="8"/>
      <c r="P159" s="4"/>
      <c r="Q159" s="8"/>
    </row>
    <row r="160" spans="1:17">
      <c r="A160" s="4" t="s">
        <v>55</v>
      </c>
      <c r="B160" s="4"/>
      <c r="C160" s="9">
        <v>0.6875</v>
      </c>
      <c r="D160" s="8" t="s">
        <v>57</v>
      </c>
      <c r="E160" s="7" t="s">
        <v>136</v>
      </c>
      <c r="F160" s="7" t="s">
        <v>515</v>
      </c>
      <c r="G160" s="8">
        <v>19</v>
      </c>
      <c r="H160" s="7"/>
      <c r="I160" s="8"/>
      <c r="J160" s="8"/>
      <c r="K160" s="8"/>
      <c r="L160" s="8"/>
      <c r="M160" s="8"/>
      <c r="N160" s="8">
        <v>4</v>
      </c>
      <c r="O160" s="8"/>
      <c r="P160" s="4"/>
      <c r="Q160" s="8"/>
    </row>
    <row r="161" spans="1:17" s="86" customFormat="1">
      <c r="A161" s="80"/>
      <c r="B161" s="80"/>
      <c r="C161" s="150"/>
      <c r="D161" s="96"/>
      <c r="E161" s="163"/>
      <c r="F161" s="163"/>
      <c r="G161" s="96"/>
      <c r="H161" s="163"/>
      <c r="I161" s="96"/>
      <c r="J161" s="96"/>
      <c r="K161" s="96"/>
      <c r="L161" s="96"/>
      <c r="M161" s="96"/>
      <c r="N161" s="96"/>
      <c r="O161" s="96"/>
      <c r="P161" s="80"/>
      <c r="Q161" s="96"/>
    </row>
    <row r="162" spans="1:17">
      <c r="A162" s="4" t="s">
        <v>55</v>
      </c>
      <c r="B162" s="4"/>
      <c r="C162" s="9">
        <v>0.46875</v>
      </c>
      <c r="D162" s="8" t="s">
        <v>57</v>
      </c>
      <c r="E162" s="7" t="s">
        <v>39</v>
      </c>
      <c r="F162" s="7" t="s">
        <v>28</v>
      </c>
      <c r="G162" s="8">
        <v>1</v>
      </c>
      <c r="H162" s="8" t="s">
        <v>517</v>
      </c>
      <c r="I162" s="8">
        <v>245</v>
      </c>
      <c r="J162" s="8"/>
      <c r="K162" s="8"/>
      <c r="L162" s="8"/>
      <c r="M162" s="8"/>
      <c r="N162" s="8">
        <v>4</v>
      </c>
      <c r="O162" s="8"/>
      <c r="P162" s="4"/>
      <c r="Q162" s="8" t="s">
        <v>392</v>
      </c>
    </row>
    <row r="163" spans="1:17">
      <c r="A163" s="4" t="s">
        <v>55</v>
      </c>
      <c r="B163" s="4"/>
      <c r="C163" s="9">
        <v>0.47638888888888892</v>
      </c>
      <c r="D163" s="8" t="s">
        <v>57</v>
      </c>
      <c r="E163" s="7" t="s">
        <v>39</v>
      </c>
      <c r="F163" s="7" t="s">
        <v>28</v>
      </c>
      <c r="G163" s="8">
        <v>2</v>
      </c>
      <c r="H163" s="8" t="s">
        <v>518</v>
      </c>
      <c r="I163" s="8">
        <v>284</v>
      </c>
      <c r="J163" s="8"/>
      <c r="K163" s="8"/>
      <c r="L163" s="8"/>
      <c r="M163" s="8"/>
      <c r="N163" s="8">
        <v>2</v>
      </c>
      <c r="O163" s="8"/>
      <c r="P163" s="4"/>
      <c r="Q163" s="8" t="s">
        <v>519</v>
      </c>
    </row>
    <row r="164" spans="1:17">
      <c r="A164" s="4" t="s">
        <v>55</v>
      </c>
      <c r="B164" s="4"/>
      <c r="C164" s="9">
        <v>0.49305555555555558</v>
      </c>
      <c r="D164" s="8" t="s">
        <v>57</v>
      </c>
      <c r="E164" s="7" t="s">
        <v>39</v>
      </c>
      <c r="F164" s="7" t="s">
        <v>28</v>
      </c>
      <c r="G164" s="8">
        <v>3</v>
      </c>
      <c r="H164" s="8" t="s">
        <v>520</v>
      </c>
      <c r="I164" s="8">
        <v>329</v>
      </c>
      <c r="J164" s="8">
        <v>1</v>
      </c>
      <c r="K164" s="8">
        <v>4</v>
      </c>
      <c r="L164" s="8">
        <v>1</v>
      </c>
      <c r="M164" s="8"/>
      <c r="N164" s="8"/>
      <c r="O164" s="8"/>
      <c r="P164" s="4"/>
      <c r="Q164" s="8" t="s">
        <v>390</v>
      </c>
    </row>
    <row r="165" spans="1:17">
      <c r="A165" s="4" t="s">
        <v>55</v>
      </c>
      <c r="B165" s="4"/>
      <c r="C165" s="9">
        <v>0.50416666666666665</v>
      </c>
      <c r="D165" s="8" t="s">
        <v>57</v>
      </c>
      <c r="E165" s="7" t="s">
        <v>39</v>
      </c>
      <c r="F165" s="7" t="s">
        <v>28</v>
      </c>
      <c r="G165" s="8">
        <v>4</v>
      </c>
      <c r="H165" s="8" t="s">
        <v>521</v>
      </c>
      <c r="I165" s="8">
        <v>250</v>
      </c>
      <c r="J165" s="8"/>
      <c r="K165" s="8"/>
      <c r="L165" s="8"/>
      <c r="M165" s="8"/>
      <c r="N165" s="8">
        <v>5</v>
      </c>
      <c r="O165" s="8"/>
      <c r="P165" s="4"/>
      <c r="Q165" s="8" t="s">
        <v>503</v>
      </c>
    </row>
    <row r="166" spans="1:17">
      <c r="A166" s="4" t="s">
        <v>55</v>
      </c>
      <c r="B166" s="4"/>
      <c r="C166" s="9">
        <v>0.52361111111111114</v>
      </c>
      <c r="D166" s="8" t="s">
        <v>57</v>
      </c>
      <c r="E166" s="7" t="s">
        <v>39</v>
      </c>
      <c r="F166" s="7" t="s">
        <v>28</v>
      </c>
      <c r="G166" s="8">
        <v>5</v>
      </c>
      <c r="H166" s="8" t="s">
        <v>522</v>
      </c>
      <c r="I166" s="8">
        <v>203</v>
      </c>
      <c r="J166" s="8"/>
      <c r="K166" s="8"/>
      <c r="L166" s="8"/>
      <c r="M166" s="8"/>
      <c r="N166" s="8">
        <v>5</v>
      </c>
      <c r="O166" s="8"/>
      <c r="P166" s="4"/>
      <c r="Q166" s="8" t="s">
        <v>392</v>
      </c>
    </row>
    <row r="167" spans="1:17">
      <c r="A167" s="4" t="s">
        <v>55</v>
      </c>
      <c r="B167" s="4"/>
      <c r="C167" s="9">
        <v>0.53125</v>
      </c>
      <c r="D167" s="8" t="s">
        <v>57</v>
      </c>
      <c r="E167" s="7" t="s">
        <v>39</v>
      </c>
      <c r="F167" s="7" t="s">
        <v>28</v>
      </c>
      <c r="G167" s="8">
        <v>6</v>
      </c>
      <c r="H167" s="8" t="s">
        <v>523</v>
      </c>
      <c r="I167" s="8">
        <v>198</v>
      </c>
      <c r="J167" s="8"/>
      <c r="K167" s="8"/>
      <c r="L167" s="8"/>
      <c r="M167" s="8"/>
      <c r="N167" s="8">
        <v>17</v>
      </c>
      <c r="O167" s="8"/>
      <c r="P167" s="4"/>
      <c r="Q167" s="8" t="s">
        <v>524</v>
      </c>
    </row>
    <row r="168" spans="1:17">
      <c r="A168" s="4" t="s">
        <v>55</v>
      </c>
      <c r="B168" s="4"/>
      <c r="C168" s="9">
        <v>0.53472222222222221</v>
      </c>
      <c r="D168" s="8" t="s">
        <v>57</v>
      </c>
      <c r="E168" s="7" t="s">
        <v>39</v>
      </c>
      <c r="F168" s="7" t="s">
        <v>28</v>
      </c>
      <c r="G168" s="8">
        <v>7</v>
      </c>
      <c r="H168" s="8" t="s">
        <v>525</v>
      </c>
      <c r="I168" s="8">
        <v>171</v>
      </c>
      <c r="J168" s="8"/>
      <c r="K168" s="8"/>
      <c r="L168" s="8"/>
      <c r="M168" s="8"/>
      <c r="N168" s="8">
        <v>9</v>
      </c>
      <c r="O168" s="8"/>
      <c r="P168" s="4"/>
      <c r="Q168" s="8" t="s">
        <v>526</v>
      </c>
    </row>
    <row r="169" spans="1:17">
      <c r="A169" s="4" t="s">
        <v>55</v>
      </c>
      <c r="B169" s="4"/>
      <c r="C169" s="9">
        <v>0.54861111111111105</v>
      </c>
      <c r="D169" s="8" t="s">
        <v>57</v>
      </c>
      <c r="E169" s="7" t="s">
        <v>39</v>
      </c>
      <c r="F169" s="7" t="s">
        <v>28</v>
      </c>
      <c r="G169" s="8">
        <v>8</v>
      </c>
      <c r="H169" s="8" t="s">
        <v>527</v>
      </c>
      <c r="I169" s="8">
        <v>167</v>
      </c>
      <c r="J169" s="8">
        <v>1</v>
      </c>
      <c r="K169" s="8">
        <v>13</v>
      </c>
      <c r="L169" s="8">
        <v>2</v>
      </c>
      <c r="M169" s="8"/>
      <c r="N169" s="8"/>
      <c r="O169" s="8"/>
      <c r="P169" s="4"/>
      <c r="Q169" s="8" t="s">
        <v>390</v>
      </c>
    </row>
    <row r="170" spans="1:17">
      <c r="A170" s="4" t="s">
        <v>55</v>
      </c>
      <c r="B170" s="4"/>
      <c r="C170" s="9">
        <v>0.5625</v>
      </c>
      <c r="D170" s="8" t="s">
        <v>57</v>
      </c>
      <c r="E170" s="7" t="s">
        <v>39</v>
      </c>
      <c r="F170" s="7" t="s">
        <v>28</v>
      </c>
      <c r="G170" s="8">
        <v>9</v>
      </c>
      <c r="H170" s="8" t="s">
        <v>528</v>
      </c>
      <c r="I170" s="8">
        <v>134</v>
      </c>
      <c r="J170" s="8"/>
      <c r="K170" s="8"/>
      <c r="L170" s="8"/>
      <c r="M170" s="8"/>
      <c r="N170" s="8">
        <v>2</v>
      </c>
      <c r="O170" s="8"/>
      <c r="P170" s="4"/>
      <c r="Q170" s="8" t="s">
        <v>529</v>
      </c>
    </row>
    <row r="171" spans="1:17">
      <c r="A171" s="4" t="s">
        <v>55</v>
      </c>
      <c r="B171" s="4"/>
      <c r="C171" s="9">
        <v>0.46597222222222223</v>
      </c>
      <c r="D171" s="8" t="s">
        <v>57</v>
      </c>
      <c r="E171" s="7" t="s">
        <v>39</v>
      </c>
      <c r="F171" s="7" t="s">
        <v>32</v>
      </c>
      <c r="G171" s="8">
        <v>1</v>
      </c>
      <c r="H171" s="8" t="s">
        <v>530</v>
      </c>
      <c r="I171" s="8">
        <v>231</v>
      </c>
      <c r="J171" s="8">
        <v>1</v>
      </c>
      <c r="K171" s="8">
        <v>7</v>
      </c>
      <c r="L171" s="8">
        <v>1</v>
      </c>
      <c r="M171" s="8"/>
      <c r="N171" s="8"/>
      <c r="O171" s="8"/>
      <c r="P171" s="4"/>
      <c r="Q171" s="8" t="s">
        <v>531</v>
      </c>
    </row>
    <row r="172" spans="1:17">
      <c r="A172" s="4" t="s">
        <v>55</v>
      </c>
      <c r="B172" s="4"/>
      <c r="C172" s="9">
        <v>0.4861111111111111</v>
      </c>
      <c r="D172" s="8" t="s">
        <v>57</v>
      </c>
      <c r="E172" s="7" t="s">
        <v>39</v>
      </c>
      <c r="F172" s="7" t="s">
        <v>32</v>
      </c>
      <c r="G172" s="8">
        <v>2</v>
      </c>
      <c r="H172" s="8" t="s">
        <v>532</v>
      </c>
      <c r="I172" s="8">
        <v>236</v>
      </c>
      <c r="J172" s="8"/>
      <c r="K172" s="8"/>
      <c r="L172" s="8"/>
      <c r="M172" s="8">
        <v>1</v>
      </c>
      <c r="N172" s="8"/>
      <c r="O172" s="8"/>
      <c r="P172" s="4"/>
      <c r="Q172" s="8" t="s">
        <v>400</v>
      </c>
    </row>
    <row r="173" spans="1:17">
      <c r="A173" s="4" t="s">
        <v>55</v>
      </c>
      <c r="B173" s="4"/>
      <c r="C173" s="9">
        <v>0.52777777777777779</v>
      </c>
      <c r="D173" s="8" t="s">
        <v>57</v>
      </c>
      <c r="E173" s="7" t="s">
        <v>39</v>
      </c>
      <c r="F173" s="7" t="s">
        <v>32</v>
      </c>
      <c r="G173" s="8">
        <v>3</v>
      </c>
      <c r="H173" s="8" t="s">
        <v>533</v>
      </c>
      <c r="I173" s="8">
        <v>251</v>
      </c>
      <c r="J173" s="8">
        <v>1</v>
      </c>
      <c r="K173" s="8">
        <v>4</v>
      </c>
      <c r="L173" s="8">
        <v>1</v>
      </c>
      <c r="M173" s="8"/>
      <c r="N173" s="8"/>
      <c r="O173" s="8"/>
      <c r="P173" s="4"/>
      <c r="Q173" s="8" t="s">
        <v>390</v>
      </c>
    </row>
    <row r="174" spans="1:17">
      <c r="A174" s="4" t="s">
        <v>55</v>
      </c>
      <c r="B174" s="4"/>
      <c r="C174" s="9">
        <v>0.55763888888888891</v>
      </c>
      <c r="D174" s="8" t="s">
        <v>57</v>
      </c>
      <c r="E174" s="7" t="s">
        <v>39</v>
      </c>
      <c r="F174" s="7" t="s">
        <v>32</v>
      </c>
      <c r="G174" s="8">
        <v>4</v>
      </c>
      <c r="H174" s="8" t="s">
        <v>534</v>
      </c>
      <c r="I174" s="8">
        <v>251</v>
      </c>
      <c r="J174" s="8"/>
      <c r="K174" s="8"/>
      <c r="L174" s="8"/>
      <c r="M174" s="8"/>
      <c r="N174" s="8"/>
      <c r="O174" s="8">
        <v>12</v>
      </c>
      <c r="P174" s="4"/>
      <c r="Q174" s="8" t="s">
        <v>400</v>
      </c>
    </row>
    <row r="175" spans="1:17">
      <c r="A175" s="4" t="s">
        <v>55</v>
      </c>
      <c r="B175" s="4"/>
      <c r="C175" s="9">
        <v>0.45</v>
      </c>
      <c r="D175" s="8" t="s">
        <v>57</v>
      </c>
      <c r="E175" s="7" t="s">
        <v>39</v>
      </c>
      <c r="F175" s="7" t="s">
        <v>25</v>
      </c>
      <c r="G175" s="8">
        <v>1</v>
      </c>
      <c r="H175" s="8" t="s">
        <v>535</v>
      </c>
      <c r="I175" s="8">
        <v>338</v>
      </c>
      <c r="J175" s="8"/>
      <c r="K175" s="8"/>
      <c r="L175" s="8"/>
      <c r="M175" s="8">
        <v>1</v>
      </c>
      <c r="N175" s="8"/>
      <c r="O175" s="8"/>
      <c r="P175" s="4"/>
      <c r="Q175" s="8" t="s">
        <v>390</v>
      </c>
    </row>
    <row r="176" spans="1:17">
      <c r="A176" s="4" t="s">
        <v>55</v>
      </c>
      <c r="B176" s="4"/>
      <c r="C176" s="9">
        <v>0.45</v>
      </c>
      <c r="D176" s="8" t="s">
        <v>57</v>
      </c>
      <c r="E176" s="7" t="s">
        <v>39</v>
      </c>
      <c r="F176" s="7" t="s">
        <v>25</v>
      </c>
      <c r="G176" s="8">
        <v>2</v>
      </c>
      <c r="H176" s="8" t="s">
        <v>535</v>
      </c>
      <c r="I176" s="8">
        <v>338</v>
      </c>
      <c r="J176" s="8"/>
      <c r="K176" s="8"/>
      <c r="L176" s="8"/>
      <c r="M176" s="8"/>
      <c r="N176" s="8">
        <v>3</v>
      </c>
      <c r="O176" s="8"/>
      <c r="P176" s="4"/>
      <c r="Q176" s="8" t="s">
        <v>390</v>
      </c>
    </row>
    <row r="177" spans="1:17">
      <c r="A177" s="4" t="s">
        <v>55</v>
      </c>
      <c r="B177" s="4"/>
      <c r="C177" s="9">
        <v>0.45</v>
      </c>
      <c r="D177" s="8" t="s">
        <v>57</v>
      </c>
      <c r="E177" s="7" t="s">
        <v>39</v>
      </c>
      <c r="F177" s="7" t="s">
        <v>25</v>
      </c>
      <c r="G177" s="8">
        <v>3</v>
      </c>
      <c r="H177" s="8" t="s">
        <v>535</v>
      </c>
      <c r="I177" s="8">
        <v>338</v>
      </c>
      <c r="J177" s="8">
        <v>1</v>
      </c>
      <c r="K177" s="8">
        <v>4</v>
      </c>
      <c r="L177" s="8">
        <v>1</v>
      </c>
      <c r="M177" s="8"/>
      <c r="N177" s="8"/>
      <c r="O177" s="8"/>
      <c r="P177" s="4"/>
      <c r="Q177" s="8" t="s">
        <v>400</v>
      </c>
    </row>
    <row r="178" spans="1:17">
      <c r="A178" s="4" t="s">
        <v>55</v>
      </c>
      <c r="B178" s="4"/>
      <c r="C178" s="9">
        <v>0.49791666666666662</v>
      </c>
      <c r="D178" s="8" t="s">
        <v>57</v>
      </c>
      <c r="E178" s="7" t="s">
        <v>39</v>
      </c>
      <c r="F178" s="7" t="s">
        <v>25</v>
      </c>
      <c r="G178" s="8">
        <v>4</v>
      </c>
      <c r="H178" s="8" t="s">
        <v>536</v>
      </c>
      <c r="I178" s="8">
        <v>344</v>
      </c>
      <c r="J178" s="8"/>
      <c r="K178" s="8"/>
      <c r="L178" s="8"/>
      <c r="M178" s="8">
        <v>1</v>
      </c>
      <c r="N178" s="8"/>
      <c r="O178" s="8"/>
      <c r="P178" s="4"/>
      <c r="Q178" s="8" t="s">
        <v>400</v>
      </c>
    </row>
    <row r="179" spans="1:17">
      <c r="A179" s="4" t="s">
        <v>55</v>
      </c>
      <c r="B179" s="4"/>
      <c r="C179" s="9">
        <v>0.51388888888888895</v>
      </c>
      <c r="D179" s="8" t="s">
        <v>57</v>
      </c>
      <c r="E179" s="7" t="s">
        <v>39</v>
      </c>
      <c r="F179" s="7" t="s">
        <v>25</v>
      </c>
      <c r="G179" s="8">
        <v>5</v>
      </c>
      <c r="H179" s="8" t="s">
        <v>537</v>
      </c>
      <c r="I179" s="8">
        <v>414</v>
      </c>
      <c r="J179" s="8"/>
      <c r="K179" s="8"/>
      <c r="L179" s="8"/>
      <c r="M179" s="8">
        <v>1</v>
      </c>
      <c r="N179" s="8"/>
      <c r="O179" s="8"/>
      <c r="P179" s="4"/>
      <c r="Q179" s="8" t="s">
        <v>392</v>
      </c>
    </row>
    <row r="180" spans="1:17">
      <c r="A180" s="4" t="s">
        <v>55</v>
      </c>
      <c r="B180" s="4"/>
      <c r="C180" s="9">
        <v>0.52083333333333337</v>
      </c>
      <c r="D180" s="8" t="s">
        <v>57</v>
      </c>
      <c r="E180" s="7" t="s">
        <v>39</v>
      </c>
      <c r="F180" s="7" t="s">
        <v>25</v>
      </c>
      <c r="G180" s="8">
        <v>6</v>
      </c>
      <c r="H180" s="8" t="s">
        <v>538</v>
      </c>
      <c r="I180" s="8">
        <v>377</v>
      </c>
      <c r="J180" s="8"/>
      <c r="K180" s="8"/>
      <c r="L180" s="8"/>
      <c r="M180" s="8">
        <v>1</v>
      </c>
      <c r="N180" s="8"/>
      <c r="O180" s="8"/>
      <c r="P180" s="4"/>
      <c r="Q180" s="8" t="s">
        <v>392</v>
      </c>
    </row>
    <row r="181" spans="1:17">
      <c r="A181" s="4" t="s">
        <v>55</v>
      </c>
      <c r="B181" s="4"/>
      <c r="C181" s="9">
        <v>0.55208333333333337</v>
      </c>
      <c r="D181" s="8" t="s">
        <v>57</v>
      </c>
      <c r="E181" s="7" t="s">
        <v>39</v>
      </c>
      <c r="F181" s="7" t="s">
        <v>25</v>
      </c>
      <c r="G181" s="8">
        <v>7</v>
      </c>
      <c r="H181" s="8" t="s">
        <v>539</v>
      </c>
      <c r="I181" s="8">
        <v>344</v>
      </c>
      <c r="J181" s="8"/>
      <c r="K181" s="8"/>
      <c r="L181" s="8"/>
      <c r="M181" s="8"/>
      <c r="N181" s="8">
        <v>2</v>
      </c>
      <c r="O181" s="8"/>
      <c r="P181" s="4"/>
      <c r="Q181" s="8" t="s">
        <v>390</v>
      </c>
    </row>
    <row r="182" spans="1:17">
      <c r="A182" s="4" t="s">
        <v>55</v>
      </c>
      <c r="B182" s="4"/>
      <c r="C182" s="9">
        <v>0.55208333333333337</v>
      </c>
      <c r="D182" s="8" t="s">
        <v>57</v>
      </c>
      <c r="E182" s="7" t="s">
        <v>39</v>
      </c>
      <c r="F182" s="7" t="s">
        <v>25</v>
      </c>
      <c r="G182" s="8">
        <v>8</v>
      </c>
      <c r="H182" s="8" t="s">
        <v>539</v>
      </c>
      <c r="I182" s="8">
        <v>344</v>
      </c>
      <c r="J182" s="8"/>
      <c r="K182" s="8"/>
      <c r="L182" s="8"/>
      <c r="M182" s="8">
        <v>1</v>
      </c>
      <c r="N182" s="8"/>
      <c r="O182" s="8"/>
      <c r="P182" s="4"/>
      <c r="Q182" s="8" t="s">
        <v>390</v>
      </c>
    </row>
    <row r="183" spans="1:17">
      <c r="A183" s="4" t="s">
        <v>55</v>
      </c>
      <c r="B183" s="4"/>
      <c r="C183" s="9">
        <v>0.56388888888888888</v>
      </c>
      <c r="D183" s="8" t="s">
        <v>57</v>
      </c>
      <c r="E183" s="7" t="s">
        <v>39</v>
      </c>
      <c r="F183" s="7" t="s">
        <v>25</v>
      </c>
      <c r="G183" s="8">
        <v>9</v>
      </c>
      <c r="H183" s="8" t="s">
        <v>540</v>
      </c>
      <c r="I183" s="8">
        <v>278</v>
      </c>
      <c r="J183" s="8"/>
      <c r="K183" s="8"/>
      <c r="L183" s="8"/>
      <c r="M183" s="8">
        <v>1</v>
      </c>
      <c r="N183" s="8"/>
      <c r="O183" s="8"/>
      <c r="P183" s="4"/>
      <c r="Q183" s="8" t="s">
        <v>390</v>
      </c>
    </row>
    <row r="184" spans="1:17">
      <c r="A184" s="4" t="s">
        <v>55</v>
      </c>
      <c r="B184" s="4"/>
      <c r="C184" s="9">
        <v>0.5708333333333333</v>
      </c>
      <c r="D184" s="8" t="s">
        <v>57</v>
      </c>
      <c r="E184" s="7" t="s">
        <v>39</v>
      </c>
      <c r="F184" s="7" t="s">
        <v>25</v>
      </c>
      <c r="G184" s="8">
        <v>10</v>
      </c>
      <c r="H184" s="8" t="s">
        <v>541</v>
      </c>
      <c r="I184" s="8">
        <v>264</v>
      </c>
      <c r="J184" s="8"/>
      <c r="K184" s="8"/>
      <c r="L184" s="8"/>
      <c r="M184" s="8"/>
      <c r="N184" s="8">
        <v>2</v>
      </c>
      <c r="O184" s="8"/>
      <c r="P184" s="4"/>
      <c r="Q184" s="8" t="s">
        <v>400</v>
      </c>
    </row>
    <row r="185" spans="1:17">
      <c r="A185" s="4" t="s">
        <v>55</v>
      </c>
      <c r="B185" s="4"/>
      <c r="C185" s="9">
        <v>0.57847222222222217</v>
      </c>
      <c r="D185" s="8" t="s">
        <v>57</v>
      </c>
      <c r="E185" s="7" t="s">
        <v>39</v>
      </c>
      <c r="F185" s="7" t="s">
        <v>25</v>
      </c>
      <c r="G185" s="8">
        <v>11</v>
      </c>
      <c r="H185" s="8" t="s">
        <v>542</v>
      </c>
      <c r="I185" s="8">
        <v>244</v>
      </c>
      <c r="J185" s="8"/>
      <c r="K185" s="8"/>
      <c r="L185" s="8"/>
      <c r="M185" s="8">
        <v>1</v>
      </c>
      <c r="N185" s="8"/>
      <c r="O185" s="8"/>
      <c r="P185" s="4"/>
      <c r="Q185" s="8" t="s">
        <v>400</v>
      </c>
    </row>
    <row r="186" spans="1:17">
      <c r="A186" s="4" t="s">
        <v>55</v>
      </c>
      <c r="B186" s="4"/>
      <c r="C186" s="9">
        <v>0.59722222222222221</v>
      </c>
      <c r="D186" s="8" t="s">
        <v>57</v>
      </c>
      <c r="E186" s="7" t="s">
        <v>39</v>
      </c>
      <c r="F186" s="7" t="s">
        <v>25</v>
      </c>
      <c r="G186" s="8">
        <v>12</v>
      </c>
      <c r="H186" s="8" t="s">
        <v>543</v>
      </c>
      <c r="I186" s="8">
        <v>201</v>
      </c>
      <c r="J186" s="8"/>
      <c r="K186" s="8"/>
      <c r="L186" s="8"/>
      <c r="M186" s="8">
        <v>1</v>
      </c>
      <c r="N186" s="8"/>
      <c r="O186" s="8"/>
      <c r="P186" s="4"/>
      <c r="Q186" s="8" t="s">
        <v>400</v>
      </c>
    </row>
    <row r="187" spans="1:17">
      <c r="A187" s="4" t="s">
        <v>55</v>
      </c>
      <c r="B187" s="4"/>
      <c r="C187" s="9">
        <v>0.61111111111111105</v>
      </c>
      <c r="D187" s="8" t="s">
        <v>57</v>
      </c>
      <c r="E187" s="7" t="s">
        <v>39</v>
      </c>
      <c r="F187" s="7" t="s">
        <v>25</v>
      </c>
      <c r="G187" s="8">
        <v>13</v>
      </c>
      <c r="H187" s="8" t="s">
        <v>544</v>
      </c>
      <c r="I187" s="8">
        <v>207</v>
      </c>
      <c r="J187" s="8"/>
      <c r="K187" s="8"/>
      <c r="L187" s="8"/>
      <c r="M187" s="8">
        <v>1</v>
      </c>
      <c r="N187" s="8"/>
      <c r="O187" s="8"/>
      <c r="P187" s="4"/>
      <c r="Q187" s="8" t="s">
        <v>400</v>
      </c>
    </row>
    <row r="188" spans="1:17">
      <c r="A188" s="4" t="s">
        <v>55</v>
      </c>
      <c r="B188" s="4"/>
      <c r="C188" s="9">
        <v>0.41666666666666669</v>
      </c>
      <c r="D188" s="8" t="s">
        <v>57</v>
      </c>
      <c r="E188" s="7" t="s">
        <v>39</v>
      </c>
      <c r="F188" s="7" t="s">
        <v>29</v>
      </c>
      <c r="G188" s="8">
        <v>1</v>
      </c>
      <c r="H188" s="8" t="s">
        <v>545</v>
      </c>
      <c r="I188" s="8">
        <v>357</v>
      </c>
      <c r="J188" s="8"/>
      <c r="K188" s="8">
        <v>1</v>
      </c>
      <c r="L188" s="8">
        <v>1</v>
      </c>
      <c r="M188" s="8"/>
      <c r="N188" s="8"/>
      <c r="O188" s="8"/>
      <c r="P188" s="4"/>
      <c r="Q188" s="8" t="s">
        <v>397</v>
      </c>
    </row>
    <row r="189" spans="1:17">
      <c r="A189" s="4" t="s">
        <v>55</v>
      </c>
      <c r="B189" s="4"/>
      <c r="C189" s="9">
        <v>0.43124999999999997</v>
      </c>
      <c r="D189" s="8" t="s">
        <v>57</v>
      </c>
      <c r="E189" s="7" t="s">
        <v>39</v>
      </c>
      <c r="F189" s="7" t="s">
        <v>29</v>
      </c>
      <c r="G189" s="8">
        <v>2</v>
      </c>
      <c r="H189" s="8" t="s">
        <v>546</v>
      </c>
      <c r="I189" s="8">
        <v>364</v>
      </c>
      <c r="J189" s="8"/>
      <c r="K189" s="8"/>
      <c r="L189" s="8"/>
      <c r="M189" s="8"/>
      <c r="N189" s="8">
        <v>3</v>
      </c>
      <c r="O189" s="8"/>
      <c r="P189" s="4"/>
      <c r="Q189" s="8" t="s">
        <v>397</v>
      </c>
    </row>
    <row r="190" spans="1:17">
      <c r="A190" s="4" t="s">
        <v>55</v>
      </c>
      <c r="B190" s="4"/>
      <c r="C190" s="9">
        <v>0.4548611111111111</v>
      </c>
      <c r="D190" s="8" t="s">
        <v>57</v>
      </c>
      <c r="E190" s="7" t="s">
        <v>39</v>
      </c>
      <c r="F190" s="7" t="s">
        <v>29</v>
      </c>
      <c r="G190" s="8">
        <v>3</v>
      </c>
      <c r="H190" s="8" t="s">
        <v>547</v>
      </c>
      <c r="I190" s="8">
        <v>449</v>
      </c>
      <c r="J190" s="8"/>
      <c r="K190" s="8"/>
      <c r="L190" s="8"/>
      <c r="M190" s="8"/>
      <c r="N190" s="8">
        <v>2</v>
      </c>
      <c r="O190" s="8"/>
      <c r="P190" s="4"/>
      <c r="Q190" s="8" t="s">
        <v>390</v>
      </c>
    </row>
    <row r="191" spans="1:17">
      <c r="A191" s="4" t="s">
        <v>55</v>
      </c>
      <c r="B191" s="4"/>
      <c r="C191" s="9">
        <v>0.5</v>
      </c>
      <c r="D191" s="8" t="s">
        <v>57</v>
      </c>
      <c r="E191" s="7" t="s">
        <v>39</v>
      </c>
      <c r="F191" s="7" t="s">
        <v>29</v>
      </c>
      <c r="G191" s="8">
        <v>4</v>
      </c>
      <c r="H191" s="8" t="s">
        <v>548</v>
      </c>
      <c r="I191" s="8">
        <v>543</v>
      </c>
      <c r="J191" s="8"/>
      <c r="K191" s="8"/>
      <c r="L191" s="8"/>
      <c r="M191" s="8"/>
      <c r="N191" s="8">
        <v>2</v>
      </c>
      <c r="O191" s="8"/>
      <c r="P191" s="4"/>
      <c r="Q191" s="8" t="s">
        <v>392</v>
      </c>
    </row>
    <row r="192" spans="1:17">
      <c r="A192" s="4" t="s">
        <v>55</v>
      </c>
      <c r="B192" s="4"/>
      <c r="C192" s="9">
        <v>0.56597222222222221</v>
      </c>
      <c r="D192" s="8" t="s">
        <v>57</v>
      </c>
      <c r="E192" s="7" t="s">
        <v>39</v>
      </c>
      <c r="F192" s="7" t="s">
        <v>29</v>
      </c>
      <c r="G192" s="8">
        <v>5</v>
      </c>
      <c r="H192" s="8" t="s">
        <v>549</v>
      </c>
      <c r="I192" s="8">
        <v>342</v>
      </c>
      <c r="J192" s="8"/>
      <c r="K192" s="8"/>
      <c r="L192" s="8"/>
      <c r="M192" s="8"/>
      <c r="N192" s="8">
        <v>3</v>
      </c>
      <c r="O192" s="8"/>
      <c r="P192" s="4"/>
      <c r="Q192" s="8" t="s">
        <v>397</v>
      </c>
    </row>
    <row r="193" spans="1:17">
      <c r="A193" s="4" t="s">
        <v>55</v>
      </c>
      <c r="B193" s="4"/>
      <c r="C193" s="9">
        <v>0.56944444444444442</v>
      </c>
      <c r="D193" s="8" t="s">
        <v>57</v>
      </c>
      <c r="E193" s="7" t="s">
        <v>39</v>
      </c>
      <c r="F193" s="7" t="s">
        <v>29</v>
      </c>
      <c r="G193" s="8">
        <v>6</v>
      </c>
      <c r="H193" s="8" t="s">
        <v>549</v>
      </c>
      <c r="I193" s="8">
        <v>342</v>
      </c>
      <c r="J193" s="8"/>
      <c r="K193" s="8"/>
      <c r="L193" s="8"/>
      <c r="M193" s="8"/>
      <c r="N193" s="8">
        <v>3</v>
      </c>
      <c r="O193" s="8"/>
      <c r="P193" s="4"/>
      <c r="Q193" s="8" t="s">
        <v>392</v>
      </c>
    </row>
    <row r="194" spans="1:17">
      <c r="A194" s="4" t="s">
        <v>55</v>
      </c>
      <c r="B194" s="4"/>
      <c r="C194" s="9">
        <v>0.57291666666666663</v>
      </c>
      <c r="D194" s="8" t="s">
        <v>57</v>
      </c>
      <c r="E194" s="7" t="s">
        <v>39</v>
      </c>
      <c r="F194" s="7" t="s">
        <v>29</v>
      </c>
      <c r="G194" s="8">
        <v>7</v>
      </c>
      <c r="H194" s="8" t="s">
        <v>550</v>
      </c>
      <c r="I194" s="8">
        <v>339</v>
      </c>
      <c r="J194" s="8"/>
      <c r="K194" s="8"/>
      <c r="L194" s="8"/>
      <c r="M194" s="8">
        <v>1</v>
      </c>
      <c r="N194" s="8"/>
      <c r="O194" s="8"/>
      <c r="P194" s="4"/>
      <c r="Q194" s="8" t="s">
        <v>392</v>
      </c>
    </row>
    <row r="195" spans="1:17">
      <c r="A195" s="4" t="s">
        <v>55</v>
      </c>
      <c r="B195" s="4"/>
      <c r="C195" s="9">
        <v>0.57291666666666663</v>
      </c>
      <c r="D195" s="8" t="s">
        <v>57</v>
      </c>
      <c r="E195" s="7" t="s">
        <v>39</v>
      </c>
      <c r="F195" s="7" t="s">
        <v>29</v>
      </c>
      <c r="G195" s="8">
        <v>8</v>
      </c>
      <c r="H195" s="8" t="s">
        <v>550</v>
      </c>
      <c r="I195" s="8">
        <v>339</v>
      </c>
      <c r="J195" s="8"/>
      <c r="K195" s="8"/>
      <c r="L195" s="8"/>
      <c r="M195" s="8"/>
      <c r="N195" s="8">
        <v>2</v>
      </c>
      <c r="O195" s="8"/>
      <c r="P195" s="4"/>
      <c r="Q195" s="8" t="s">
        <v>392</v>
      </c>
    </row>
    <row r="196" spans="1:17">
      <c r="A196" s="4" t="s">
        <v>55</v>
      </c>
      <c r="B196" s="4"/>
      <c r="C196" s="9">
        <v>0.57638888888888895</v>
      </c>
      <c r="D196" s="8" t="s">
        <v>57</v>
      </c>
      <c r="E196" s="7" t="s">
        <v>39</v>
      </c>
      <c r="F196" s="7" t="s">
        <v>29</v>
      </c>
      <c r="G196" s="8">
        <v>9</v>
      </c>
      <c r="H196" s="8" t="s">
        <v>550</v>
      </c>
      <c r="I196" s="8">
        <v>339</v>
      </c>
      <c r="J196" s="8">
        <v>1</v>
      </c>
      <c r="K196" s="8">
        <v>4</v>
      </c>
      <c r="L196" s="8">
        <v>2</v>
      </c>
      <c r="M196" s="8"/>
      <c r="N196" s="8"/>
      <c r="O196" s="8"/>
      <c r="P196" s="4"/>
      <c r="Q196" s="8" t="s">
        <v>390</v>
      </c>
    </row>
    <row r="197" spans="1:17">
      <c r="A197" s="4" t="s">
        <v>55</v>
      </c>
      <c r="B197" s="4"/>
      <c r="C197" s="9">
        <v>0.58680555555555558</v>
      </c>
      <c r="D197" s="8" t="s">
        <v>57</v>
      </c>
      <c r="E197" s="7" t="s">
        <v>39</v>
      </c>
      <c r="F197" s="7" t="s">
        <v>29</v>
      </c>
      <c r="G197" s="8">
        <v>10</v>
      </c>
      <c r="H197" s="8" t="s">
        <v>551</v>
      </c>
      <c r="I197" s="8">
        <v>303</v>
      </c>
      <c r="J197" s="8"/>
      <c r="K197" s="8"/>
      <c r="L197" s="8"/>
      <c r="M197" s="8"/>
      <c r="N197" s="8">
        <v>2</v>
      </c>
      <c r="O197" s="8"/>
      <c r="P197" s="4"/>
      <c r="Q197" s="8" t="s">
        <v>392</v>
      </c>
    </row>
    <row r="198" spans="1:17">
      <c r="A198" s="4" t="s">
        <v>55</v>
      </c>
      <c r="B198" s="4"/>
      <c r="C198" s="9">
        <v>0.59375</v>
      </c>
      <c r="D198" s="8" t="s">
        <v>57</v>
      </c>
      <c r="E198" s="7" t="s">
        <v>39</v>
      </c>
      <c r="F198" s="7" t="s">
        <v>29</v>
      </c>
      <c r="G198" s="8">
        <v>11</v>
      </c>
      <c r="H198" s="8" t="s">
        <v>552</v>
      </c>
      <c r="I198" s="8">
        <v>296</v>
      </c>
      <c r="J198" s="8"/>
      <c r="K198" s="8"/>
      <c r="L198" s="8"/>
      <c r="M198" s="8">
        <v>1</v>
      </c>
      <c r="N198" s="8"/>
      <c r="O198" s="8"/>
      <c r="P198" s="4"/>
      <c r="Q198" s="8" t="s">
        <v>553</v>
      </c>
    </row>
    <row r="199" spans="1:17">
      <c r="A199" s="4" t="s">
        <v>55</v>
      </c>
      <c r="B199" s="4"/>
      <c r="C199" s="9">
        <v>0.60069444444444442</v>
      </c>
      <c r="D199" s="8" t="s">
        <v>57</v>
      </c>
      <c r="E199" s="7" t="s">
        <v>39</v>
      </c>
      <c r="F199" s="7" t="s">
        <v>29</v>
      </c>
      <c r="G199" s="8">
        <v>12</v>
      </c>
      <c r="H199" s="8" t="s">
        <v>554</v>
      </c>
      <c r="I199" s="8">
        <v>296</v>
      </c>
      <c r="J199" s="8"/>
      <c r="K199" s="8"/>
      <c r="L199" s="8"/>
      <c r="M199" s="8">
        <v>1</v>
      </c>
      <c r="N199" s="8"/>
      <c r="O199" s="8"/>
      <c r="P199" s="4"/>
      <c r="Q199" s="8" t="s">
        <v>400</v>
      </c>
    </row>
    <row r="200" spans="1:17">
      <c r="A200" s="4" t="s">
        <v>55</v>
      </c>
      <c r="B200" s="4"/>
      <c r="C200" s="9">
        <v>0.65972222222222221</v>
      </c>
      <c r="D200" s="8" t="s">
        <v>57</v>
      </c>
      <c r="E200" s="7" t="s">
        <v>39</v>
      </c>
      <c r="F200" s="7" t="s">
        <v>29</v>
      </c>
      <c r="G200" s="8">
        <v>13</v>
      </c>
      <c r="H200" s="8" t="s">
        <v>555</v>
      </c>
      <c r="I200" s="8">
        <v>40</v>
      </c>
      <c r="J200" s="8"/>
      <c r="K200" s="8"/>
      <c r="L200" s="8"/>
      <c r="M200" s="8"/>
      <c r="N200" s="8">
        <v>4</v>
      </c>
      <c r="O200" s="8"/>
      <c r="P200" s="4"/>
      <c r="Q200" s="8" t="s">
        <v>423</v>
      </c>
    </row>
    <row r="201" spans="1:17">
      <c r="J201">
        <f>SUM(J53:J200)</f>
        <v>26</v>
      </c>
      <c r="K201">
        <f t="shared" ref="K201:O201" si="1">SUM(K53:K200)</f>
        <v>147</v>
      </c>
      <c r="L201">
        <f t="shared" si="1"/>
        <v>43</v>
      </c>
      <c r="M201">
        <f t="shared" si="1"/>
        <v>51</v>
      </c>
      <c r="N201">
        <f t="shared" si="1"/>
        <v>209</v>
      </c>
      <c r="O201">
        <f t="shared" si="1"/>
        <v>27</v>
      </c>
      <c r="Q201">
        <f>SUM(J201:P201)</f>
        <v>503</v>
      </c>
    </row>
    <row r="203" spans="1:17">
      <c r="J203">
        <f>J201+J52</f>
        <v>40</v>
      </c>
      <c r="K203">
        <f t="shared" ref="K203:O203" si="2">K201+K52</f>
        <v>235</v>
      </c>
      <c r="L203">
        <f t="shared" si="2"/>
        <v>72</v>
      </c>
      <c r="M203">
        <f t="shared" si="2"/>
        <v>60</v>
      </c>
      <c r="N203">
        <f t="shared" si="2"/>
        <v>339</v>
      </c>
      <c r="O203">
        <f t="shared" si="2"/>
        <v>86</v>
      </c>
      <c r="Q203">
        <f>SUM(J203:P203)</f>
        <v>832</v>
      </c>
    </row>
  </sheetData>
  <pageMargins left="0.7" right="0.7" top="0.75" bottom="0.75" header="0.3" footer="0.3"/>
  <pageSetup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6"/>
  <sheetViews>
    <sheetView topLeftCell="C1" zoomScale="80" zoomScaleNormal="80" workbookViewId="0">
      <pane ySplit="1" topLeftCell="C216" activePane="bottomLeft" state="frozen"/>
      <selection pane="bottomLeft" activeCell="J216" sqref="J216:O216"/>
      <selection activeCell="C1" sqref="C1"/>
    </sheetView>
  </sheetViews>
  <sheetFormatPr defaultColWidth="11.42578125" defaultRowHeight="15"/>
  <cols>
    <col min="1" max="2" width="11.42578125" style="75"/>
    <col min="3" max="3" width="14.7109375" style="75" customWidth="1"/>
    <col min="4" max="4" width="10.28515625" customWidth="1"/>
    <col min="5" max="5" width="20.42578125" style="75" customWidth="1"/>
    <col min="6" max="6" width="27.7109375" style="75" customWidth="1"/>
    <col min="7" max="7" width="9.85546875" style="75" customWidth="1"/>
    <col min="8" max="8" width="20.140625" style="75" customWidth="1"/>
    <col min="9" max="9" width="11" style="75" customWidth="1"/>
    <col min="10" max="10" width="8.5703125" style="75" customWidth="1"/>
    <col min="11" max="12" width="9.5703125" style="75" customWidth="1"/>
    <col min="13" max="14" width="11.42578125" style="75" customWidth="1"/>
    <col min="15" max="15" width="8" style="75" customWidth="1"/>
    <col min="16" max="16" width="7" style="75" customWidth="1"/>
    <col min="17" max="17" width="16.28515625" bestFit="1" customWidth="1"/>
    <col min="18" max="18" width="17.28515625" style="76" bestFit="1" customWidth="1"/>
  </cols>
  <sheetData>
    <row r="1" spans="1:18" s="116" customFormat="1" ht="41.25" customHeight="1" thickBot="1">
      <c r="A1" s="212" t="s">
        <v>367</v>
      </c>
      <c r="B1" s="210" t="s">
        <v>368</v>
      </c>
      <c r="C1" s="211" t="s">
        <v>369</v>
      </c>
      <c r="D1" s="211" t="s">
        <v>3</v>
      </c>
      <c r="E1" s="211" t="s">
        <v>4</v>
      </c>
      <c r="F1" s="211" t="s">
        <v>5</v>
      </c>
      <c r="G1" s="213" t="s">
        <v>6</v>
      </c>
      <c r="H1" s="211" t="s">
        <v>7</v>
      </c>
      <c r="I1" s="212" t="s">
        <v>8</v>
      </c>
      <c r="J1" s="208" t="s">
        <v>556</v>
      </c>
      <c r="K1" s="210" t="s">
        <v>557</v>
      </c>
      <c r="L1" s="211" t="s">
        <v>11</v>
      </c>
      <c r="M1" s="211" t="s">
        <v>13</v>
      </c>
      <c r="N1" s="211" t="s">
        <v>12</v>
      </c>
      <c r="O1" s="210" t="s">
        <v>558</v>
      </c>
      <c r="P1" s="210" t="s">
        <v>559</v>
      </c>
      <c r="Q1" s="210" t="s">
        <v>560</v>
      </c>
      <c r="R1" s="209" t="s">
        <v>561</v>
      </c>
    </row>
    <row r="2" spans="1:18">
      <c r="A2" s="134" t="s">
        <v>17</v>
      </c>
      <c r="B2" s="134">
        <v>2014</v>
      </c>
      <c r="C2" s="134">
        <v>1027</v>
      </c>
      <c r="D2" s="147" t="s">
        <v>562</v>
      </c>
      <c r="E2" s="134" t="s">
        <v>46</v>
      </c>
      <c r="F2" s="134" t="s">
        <v>563</v>
      </c>
      <c r="G2" s="134">
        <v>1</v>
      </c>
      <c r="H2" s="207" t="s">
        <v>564</v>
      </c>
      <c r="I2" s="167">
        <v>693</v>
      </c>
      <c r="J2" s="134"/>
      <c r="K2" s="134"/>
      <c r="L2" s="134"/>
      <c r="M2" s="134"/>
      <c r="N2" s="134">
        <v>1</v>
      </c>
      <c r="O2" s="134"/>
      <c r="P2" s="134">
        <f t="shared" ref="P2:P42" si="0">SUM(J2:O2)</f>
        <v>1</v>
      </c>
      <c r="Q2" s="167" t="s">
        <v>565</v>
      </c>
    </row>
    <row r="3" spans="1:18">
      <c r="A3" s="7" t="s">
        <v>17</v>
      </c>
      <c r="B3" s="7">
        <v>2014</v>
      </c>
      <c r="C3" s="7">
        <v>1150</v>
      </c>
      <c r="D3" s="4" t="s">
        <v>562</v>
      </c>
      <c r="E3" s="7" t="s">
        <v>46</v>
      </c>
      <c r="F3" s="7" t="s">
        <v>563</v>
      </c>
      <c r="G3" s="7">
        <v>2</v>
      </c>
      <c r="H3" s="204" t="s">
        <v>566</v>
      </c>
      <c r="I3" s="8">
        <v>491</v>
      </c>
      <c r="J3" s="7"/>
      <c r="K3" s="7"/>
      <c r="L3" s="7"/>
      <c r="M3" s="7"/>
      <c r="N3" s="7"/>
      <c r="O3" s="7">
        <v>20</v>
      </c>
      <c r="P3" s="7">
        <f t="shared" si="0"/>
        <v>20</v>
      </c>
      <c r="Q3" s="8" t="s">
        <v>567</v>
      </c>
      <c r="R3" s="75">
        <v>2</v>
      </c>
    </row>
    <row r="4" spans="1:18">
      <c r="A4" s="7" t="s">
        <v>17</v>
      </c>
      <c r="B4" s="7">
        <v>2014</v>
      </c>
      <c r="C4" s="7">
        <v>1225</v>
      </c>
      <c r="D4" s="4" t="s">
        <v>562</v>
      </c>
      <c r="E4" s="7" t="s">
        <v>46</v>
      </c>
      <c r="F4" s="7" t="s">
        <v>563</v>
      </c>
      <c r="G4" s="7">
        <v>3</v>
      </c>
      <c r="H4" s="204" t="s">
        <v>568</v>
      </c>
      <c r="I4" s="8">
        <v>372</v>
      </c>
      <c r="J4" s="7"/>
      <c r="K4" s="7"/>
      <c r="L4" s="7"/>
      <c r="M4" s="7">
        <v>6</v>
      </c>
      <c r="N4" s="7"/>
      <c r="O4" s="7"/>
      <c r="P4" s="7">
        <f t="shared" si="0"/>
        <v>6</v>
      </c>
      <c r="Q4" s="8" t="s">
        <v>390</v>
      </c>
    </row>
    <row r="5" spans="1:18">
      <c r="A5" s="7" t="s">
        <v>17</v>
      </c>
      <c r="B5" s="7">
        <v>2014</v>
      </c>
      <c r="C5" s="7">
        <v>1250</v>
      </c>
      <c r="D5" s="4" t="s">
        <v>562</v>
      </c>
      <c r="E5" s="7" t="s">
        <v>46</v>
      </c>
      <c r="F5" s="7" t="s">
        <v>563</v>
      </c>
      <c r="G5" s="7">
        <v>4</v>
      </c>
      <c r="H5" s="204" t="s">
        <v>569</v>
      </c>
      <c r="I5" s="8">
        <v>320</v>
      </c>
      <c r="J5" s="7"/>
      <c r="K5" s="7"/>
      <c r="L5" s="7"/>
      <c r="M5" s="7">
        <v>2</v>
      </c>
      <c r="N5" s="7"/>
      <c r="O5" s="7"/>
      <c r="P5" s="7">
        <f t="shared" si="0"/>
        <v>2</v>
      </c>
      <c r="Q5" s="8" t="s">
        <v>390</v>
      </c>
    </row>
    <row r="6" spans="1:18">
      <c r="A6" s="7" t="s">
        <v>17</v>
      </c>
      <c r="B6" s="7">
        <v>2014</v>
      </c>
      <c r="C6" s="7">
        <v>1300</v>
      </c>
      <c r="D6" s="4" t="s">
        <v>562</v>
      </c>
      <c r="E6" s="7" t="s">
        <v>46</v>
      </c>
      <c r="F6" s="7" t="s">
        <v>563</v>
      </c>
      <c r="G6" s="7">
        <v>5</v>
      </c>
      <c r="H6" s="204" t="s">
        <v>570</v>
      </c>
      <c r="I6" s="8">
        <v>315</v>
      </c>
      <c r="J6" s="7"/>
      <c r="K6" s="7"/>
      <c r="L6" s="7"/>
      <c r="M6" s="7"/>
      <c r="N6" s="7"/>
      <c r="O6" s="7">
        <v>6</v>
      </c>
      <c r="P6" s="7">
        <f t="shared" si="0"/>
        <v>6</v>
      </c>
      <c r="Q6" s="8" t="s">
        <v>400</v>
      </c>
      <c r="R6" s="75">
        <v>3</v>
      </c>
    </row>
    <row r="7" spans="1:18">
      <c r="A7" s="7" t="s">
        <v>17</v>
      </c>
      <c r="B7" s="7">
        <v>2014</v>
      </c>
      <c r="C7" s="7">
        <v>1310</v>
      </c>
      <c r="D7" s="4" t="s">
        <v>562</v>
      </c>
      <c r="E7" s="7" t="s">
        <v>46</v>
      </c>
      <c r="F7" s="7" t="s">
        <v>563</v>
      </c>
      <c r="G7" s="7">
        <v>6</v>
      </c>
      <c r="H7" s="204" t="s">
        <v>571</v>
      </c>
      <c r="I7" s="8">
        <v>311</v>
      </c>
      <c r="J7" s="7"/>
      <c r="K7" s="7"/>
      <c r="L7" s="7"/>
      <c r="M7" s="7"/>
      <c r="N7" s="7">
        <v>1</v>
      </c>
      <c r="O7" s="7"/>
      <c r="P7" s="7">
        <f t="shared" si="0"/>
        <v>1</v>
      </c>
      <c r="Q7" s="8" t="s">
        <v>390</v>
      </c>
    </row>
    <row r="8" spans="1:18">
      <c r="A8" s="7" t="s">
        <v>17</v>
      </c>
      <c r="B8" s="7">
        <v>2014</v>
      </c>
      <c r="C8" s="7">
        <v>1350</v>
      </c>
      <c r="D8" s="4" t="s">
        <v>562</v>
      </c>
      <c r="E8" s="7" t="s">
        <v>46</v>
      </c>
      <c r="F8" s="7" t="s">
        <v>563</v>
      </c>
      <c r="G8" s="7">
        <v>7</v>
      </c>
      <c r="H8" s="204" t="s">
        <v>572</v>
      </c>
      <c r="I8" s="8">
        <v>416</v>
      </c>
      <c r="J8" s="7"/>
      <c r="K8" s="7"/>
      <c r="L8" s="7"/>
      <c r="M8" s="7">
        <v>3</v>
      </c>
      <c r="N8" s="7"/>
      <c r="O8" s="7"/>
      <c r="P8" s="7">
        <f t="shared" si="0"/>
        <v>3</v>
      </c>
      <c r="Q8" s="8" t="s">
        <v>390</v>
      </c>
    </row>
    <row r="9" spans="1:18">
      <c r="A9" s="7" t="s">
        <v>17</v>
      </c>
      <c r="B9" s="7">
        <v>2014</v>
      </c>
      <c r="C9" s="7">
        <v>1400</v>
      </c>
      <c r="D9" s="4" t="s">
        <v>562</v>
      </c>
      <c r="E9" s="7" t="s">
        <v>46</v>
      </c>
      <c r="F9" s="7" t="s">
        <v>563</v>
      </c>
      <c r="G9" s="7">
        <v>8</v>
      </c>
      <c r="H9" s="204" t="s">
        <v>573</v>
      </c>
      <c r="I9" s="8">
        <v>461</v>
      </c>
      <c r="J9" s="7">
        <v>1</v>
      </c>
      <c r="K9" s="7">
        <v>3</v>
      </c>
      <c r="L9" s="7">
        <v>2</v>
      </c>
      <c r="M9" s="7">
        <v>3</v>
      </c>
      <c r="N9" s="7"/>
      <c r="O9" s="7"/>
      <c r="P9" s="7">
        <f t="shared" si="0"/>
        <v>9</v>
      </c>
      <c r="Q9" s="8" t="s">
        <v>574</v>
      </c>
      <c r="R9" s="75">
        <v>1</v>
      </c>
    </row>
    <row r="10" spans="1:18">
      <c r="A10" s="7" t="s">
        <v>17</v>
      </c>
      <c r="B10" s="7">
        <v>2014</v>
      </c>
      <c r="C10" s="7">
        <v>1412</v>
      </c>
      <c r="D10" s="4" t="s">
        <v>562</v>
      </c>
      <c r="E10" s="7" t="s">
        <v>46</v>
      </c>
      <c r="F10" s="7" t="s">
        <v>563</v>
      </c>
      <c r="G10" s="7">
        <v>9</v>
      </c>
      <c r="H10" s="204" t="s">
        <v>575</v>
      </c>
      <c r="I10" s="8">
        <v>465</v>
      </c>
      <c r="J10" s="7"/>
      <c r="K10" s="7"/>
      <c r="L10" s="7"/>
      <c r="M10" s="7">
        <v>3</v>
      </c>
      <c r="N10" s="7"/>
      <c r="O10" s="7"/>
      <c r="P10" s="7">
        <f t="shared" si="0"/>
        <v>3</v>
      </c>
      <c r="Q10" s="8" t="s">
        <v>390</v>
      </c>
    </row>
    <row r="11" spans="1:18">
      <c r="A11" s="7" t="s">
        <v>17</v>
      </c>
      <c r="B11" s="7">
        <v>2014</v>
      </c>
      <c r="C11" s="7">
        <v>1418</v>
      </c>
      <c r="D11" s="4" t="s">
        <v>562</v>
      </c>
      <c r="E11" s="7" t="s">
        <v>46</v>
      </c>
      <c r="F11" s="7" t="s">
        <v>563</v>
      </c>
      <c r="G11" s="7">
        <v>10</v>
      </c>
      <c r="H11" s="204" t="s">
        <v>576</v>
      </c>
      <c r="I11" s="8">
        <v>472</v>
      </c>
      <c r="J11" s="7">
        <v>1</v>
      </c>
      <c r="K11" s="7">
        <v>3</v>
      </c>
      <c r="L11" s="7"/>
      <c r="M11" s="7">
        <v>2</v>
      </c>
      <c r="N11" s="7"/>
      <c r="O11" s="7"/>
      <c r="P11" s="7">
        <f t="shared" si="0"/>
        <v>6</v>
      </c>
      <c r="Q11" s="8" t="s">
        <v>390</v>
      </c>
    </row>
    <row r="12" spans="1:18">
      <c r="A12" s="7" t="s">
        <v>17</v>
      </c>
      <c r="B12" s="7">
        <v>2014</v>
      </c>
      <c r="C12" s="7">
        <v>1440</v>
      </c>
      <c r="D12" s="4" t="s">
        <v>562</v>
      </c>
      <c r="E12" s="7" t="s">
        <v>46</v>
      </c>
      <c r="F12" s="7" t="s">
        <v>563</v>
      </c>
      <c r="G12" s="7">
        <v>11</v>
      </c>
      <c r="H12" s="204" t="s">
        <v>577</v>
      </c>
      <c r="I12" s="8">
        <v>638</v>
      </c>
      <c r="J12" s="7"/>
      <c r="K12" s="7"/>
      <c r="L12" s="7"/>
      <c r="M12" s="7">
        <v>2</v>
      </c>
      <c r="N12" s="7"/>
      <c r="O12" s="7"/>
      <c r="P12" s="7">
        <f t="shared" si="0"/>
        <v>2</v>
      </c>
      <c r="Q12" s="8" t="s">
        <v>390</v>
      </c>
    </row>
    <row r="13" spans="1:18">
      <c r="A13" s="7" t="s">
        <v>17</v>
      </c>
      <c r="B13" s="7">
        <v>2014</v>
      </c>
      <c r="C13" s="7">
        <v>1445</v>
      </c>
      <c r="D13" s="4" t="s">
        <v>562</v>
      </c>
      <c r="E13" s="7" t="s">
        <v>46</v>
      </c>
      <c r="F13" s="7" t="s">
        <v>563</v>
      </c>
      <c r="G13" s="7">
        <v>12</v>
      </c>
      <c r="H13" s="204" t="s">
        <v>578</v>
      </c>
      <c r="I13" s="8">
        <v>662</v>
      </c>
      <c r="J13" s="7"/>
      <c r="K13" s="7"/>
      <c r="L13" s="7"/>
      <c r="M13" s="7">
        <v>28</v>
      </c>
      <c r="N13" s="7"/>
      <c r="O13" s="7"/>
      <c r="P13" s="7">
        <f t="shared" si="0"/>
        <v>28</v>
      </c>
      <c r="Q13" s="8" t="s">
        <v>496</v>
      </c>
      <c r="R13" s="75">
        <v>2</v>
      </c>
    </row>
    <row r="14" spans="1:18">
      <c r="A14" s="7" t="s">
        <v>17</v>
      </c>
      <c r="B14" s="7">
        <v>2014</v>
      </c>
      <c r="C14" s="7">
        <v>1450</v>
      </c>
      <c r="D14" s="4" t="s">
        <v>562</v>
      </c>
      <c r="E14" s="7" t="s">
        <v>46</v>
      </c>
      <c r="F14" s="7" t="s">
        <v>563</v>
      </c>
      <c r="G14" s="7">
        <v>13</v>
      </c>
      <c r="H14" s="204" t="s">
        <v>579</v>
      </c>
      <c r="I14" s="8">
        <v>681</v>
      </c>
      <c r="J14" s="7"/>
      <c r="K14" s="7"/>
      <c r="L14" s="7"/>
      <c r="M14" s="7"/>
      <c r="N14" s="7">
        <v>1</v>
      </c>
      <c r="O14" s="7"/>
      <c r="P14" s="7">
        <f t="shared" si="0"/>
        <v>1</v>
      </c>
      <c r="Q14" s="8" t="s">
        <v>400</v>
      </c>
      <c r="R14" s="75">
        <v>1</v>
      </c>
    </row>
    <row r="15" spans="1:18">
      <c r="A15" s="7" t="s">
        <v>17</v>
      </c>
      <c r="B15" s="7">
        <v>2014</v>
      </c>
      <c r="C15" s="7">
        <v>1505</v>
      </c>
      <c r="D15" s="4" t="s">
        <v>562</v>
      </c>
      <c r="E15" s="7" t="s">
        <v>46</v>
      </c>
      <c r="F15" s="7" t="s">
        <v>563</v>
      </c>
      <c r="G15" s="7">
        <v>14</v>
      </c>
      <c r="H15" s="204" t="s">
        <v>580</v>
      </c>
      <c r="I15" s="8">
        <v>781</v>
      </c>
      <c r="J15" s="7"/>
      <c r="K15" s="7"/>
      <c r="L15" s="7"/>
      <c r="M15" s="7">
        <v>5</v>
      </c>
      <c r="N15" s="7"/>
      <c r="O15" s="7"/>
      <c r="P15" s="7">
        <f t="shared" si="0"/>
        <v>5</v>
      </c>
      <c r="Q15" s="8" t="s">
        <v>531</v>
      </c>
    </row>
    <row r="16" spans="1:18" ht="30.75" customHeight="1">
      <c r="A16" s="7" t="s">
        <v>17</v>
      </c>
      <c r="B16" s="7">
        <v>2014</v>
      </c>
      <c r="C16" s="7">
        <v>1208</v>
      </c>
      <c r="D16" s="4" t="s">
        <v>562</v>
      </c>
      <c r="E16" s="7" t="s">
        <v>46</v>
      </c>
      <c r="F16" s="1" t="s">
        <v>22</v>
      </c>
      <c r="G16" s="7">
        <v>1</v>
      </c>
      <c r="H16" s="204" t="s">
        <v>581</v>
      </c>
      <c r="I16" s="8">
        <v>699</v>
      </c>
      <c r="J16" s="7"/>
      <c r="K16" s="7"/>
      <c r="L16" s="7"/>
      <c r="M16" s="7">
        <v>3</v>
      </c>
      <c r="N16" s="7"/>
      <c r="O16" s="7"/>
      <c r="P16" s="7">
        <f t="shared" si="0"/>
        <v>3</v>
      </c>
      <c r="Q16" s="8" t="s">
        <v>390</v>
      </c>
    </row>
    <row r="17" spans="1:18" ht="33" customHeight="1">
      <c r="A17" s="7" t="s">
        <v>17</v>
      </c>
      <c r="B17" s="7">
        <v>2014</v>
      </c>
      <c r="C17" s="7">
        <v>1235</v>
      </c>
      <c r="D17" s="4" t="s">
        <v>562</v>
      </c>
      <c r="E17" s="7" t="s">
        <v>46</v>
      </c>
      <c r="F17" s="1" t="s">
        <v>22</v>
      </c>
      <c r="G17" s="7">
        <v>2</v>
      </c>
      <c r="H17" s="204" t="s">
        <v>582</v>
      </c>
      <c r="I17" s="8">
        <v>487</v>
      </c>
      <c r="J17" s="7"/>
      <c r="K17" s="7"/>
      <c r="L17" s="7"/>
      <c r="M17" s="7"/>
      <c r="N17" s="7">
        <v>1</v>
      </c>
      <c r="O17" s="7"/>
      <c r="P17" s="7">
        <f t="shared" si="0"/>
        <v>1</v>
      </c>
      <c r="Q17" s="8" t="s">
        <v>400</v>
      </c>
      <c r="R17" s="75">
        <v>2</v>
      </c>
    </row>
    <row r="18" spans="1:18" ht="27.75" customHeight="1">
      <c r="A18" s="7" t="s">
        <v>17</v>
      </c>
      <c r="B18" s="7">
        <v>2014</v>
      </c>
      <c r="C18" s="7">
        <v>1250</v>
      </c>
      <c r="D18" s="4" t="s">
        <v>562</v>
      </c>
      <c r="E18" s="7" t="s">
        <v>46</v>
      </c>
      <c r="F18" s="1" t="s">
        <v>22</v>
      </c>
      <c r="G18" s="7">
        <v>3</v>
      </c>
      <c r="H18" s="204" t="s">
        <v>583</v>
      </c>
      <c r="I18" s="8">
        <v>384</v>
      </c>
      <c r="J18" s="7"/>
      <c r="K18" s="7"/>
      <c r="L18" s="7"/>
      <c r="M18" s="7">
        <v>3</v>
      </c>
      <c r="N18" s="7"/>
      <c r="O18" s="7"/>
      <c r="P18" s="7">
        <f t="shared" si="0"/>
        <v>3</v>
      </c>
      <c r="Q18" s="8" t="s">
        <v>584</v>
      </c>
    </row>
    <row r="19" spans="1:18" ht="27.75" customHeight="1">
      <c r="A19" s="7" t="s">
        <v>17</v>
      </c>
      <c r="B19" s="7">
        <v>2014</v>
      </c>
      <c r="C19" s="7">
        <v>1303</v>
      </c>
      <c r="D19" s="4" t="s">
        <v>562</v>
      </c>
      <c r="E19" s="7" t="s">
        <v>46</v>
      </c>
      <c r="F19" s="1" t="s">
        <v>22</v>
      </c>
      <c r="G19" s="7">
        <v>4</v>
      </c>
      <c r="H19" s="204" t="s">
        <v>585</v>
      </c>
      <c r="I19" s="8">
        <v>382</v>
      </c>
      <c r="J19" s="7"/>
      <c r="K19" s="7"/>
      <c r="L19" s="7"/>
      <c r="M19" s="7">
        <v>3</v>
      </c>
      <c r="N19" s="7"/>
      <c r="O19" s="7"/>
      <c r="P19" s="7">
        <f t="shared" si="0"/>
        <v>3</v>
      </c>
      <c r="Q19" s="8" t="s">
        <v>390</v>
      </c>
    </row>
    <row r="20" spans="1:18" ht="24" customHeight="1">
      <c r="A20" s="7" t="s">
        <v>17</v>
      </c>
      <c r="B20" s="7">
        <v>2014</v>
      </c>
      <c r="C20" s="7">
        <v>1305</v>
      </c>
      <c r="D20" s="4" t="s">
        <v>562</v>
      </c>
      <c r="E20" s="7" t="s">
        <v>46</v>
      </c>
      <c r="F20" s="1" t="s">
        <v>22</v>
      </c>
      <c r="G20" s="7">
        <v>5</v>
      </c>
      <c r="H20" s="204" t="s">
        <v>585</v>
      </c>
      <c r="I20" s="8">
        <v>382</v>
      </c>
      <c r="J20" s="7"/>
      <c r="K20" s="7"/>
      <c r="L20" s="7"/>
      <c r="M20" s="7"/>
      <c r="N20" s="7">
        <v>1</v>
      </c>
      <c r="O20" s="7"/>
      <c r="P20" s="7">
        <f t="shared" si="0"/>
        <v>1</v>
      </c>
      <c r="Q20" s="8" t="s">
        <v>390</v>
      </c>
    </row>
    <row r="21" spans="1:18" ht="27" customHeight="1">
      <c r="A21" s="7" t="s">
        <v>17</v>
      </c>
      <c r="B21" s="7">
        <v>2014</v>
      </c>
      <c r="C21" s="7">
        <v>1309</v>
      </c>
      <c r="D21" s="4" t="s">
        <v>562</v>
      </c>
      <c r="E21" s="7" t="s">
        <v>46</v>
      </c>
      <c r="F21" s="1" t="s">
        <v>22</v>
      </c>
      <c r="G21" s="7">
        <v>6</v>
      </c>
      <c r="H21" s="204" t="s">
        <v>586</v>
      </c>
      <c r="I21" s="8">
        <v>390</v>
      </c>
      <c r="J21" s="7"/>
      <c r="K21" s="7"/>
      <c r="L21" s="7"/>
      <c r="M21" s="7">
        <v>2</v>
      </c>
      <c r="N21" s="7"/>
      <c r="O21" s="7"/>
      <c r="P21" s="7">
        <f t="shared" si="0"/>
        <v>2</v>
      </c>
      <c r="Q21" s="8" t="s">
        <v>390</v>
      </c>
    </row>
    <row r="22" spans="1:18" ht="30.75" customHeight="1">
      <c r="A22" s="7" t="s">
        <v>17</v>
      </c>
      <c r="B22" s="7">
        <v>2014</v>
      </c>
      <c r="C22" s="7">
        <v>1419</v>
      </c>
      <c r="D22" s="4" t="s">
        <v>562</v>
      </c>
      <c r="E22" s="7" t="s">
        <v>46</v>
      </c>
      <c r="F22" s="1" t="s">
        <v>22</v>
      </c>
      <c r="G22" s="7">
        <v>7</v>
      </c>
      <c r="H22" s="204" t="s">
        <v>587</v>
      </c>
      <c r="I22" s="8">
        <v>239</v>
      </c>
      <c r="J22" s="7"/>
      <c r="K22" s="7"/>
      <c r="L22" s="7"/>
      <c r="M22" s="7"/>
      <c r="N22" s="7">
        <v>1</v>
      </c>
      <c r="O22" s="7"/>
      <c r="P22" s="7">
        <f t="shared" si="0"/>
        <v>1</v>
      </c>
      <c r="Q22" s="8" t="s">
        <v>397</v>
      </c>
    </row>
    <row r="23" spans="1:18" ht="30" customHeight="1">
      <c r="A23" s="7" t="s">
        <v>17</v>
      </c>
      <c r="B23" s="7">
        <v>2014</v>
      </c>
      <c r="C23" s="7">
        <v>1420</v>
      </c>
      <c r="D23" s="4" t="s">
        <v>562</v>
      </c>
      <c r="E23" s="7" t="s">
        <v>46</v>
      </c>
      <c r="F23" s="1" t="s">
        <v>22</v>
      </c>
      <c r="G23" s="7">
        <v>8</v>
      </c>
      <c r="H23" s="204" t="s">
        <v>587</v>
      </c>
      <c r="I23" s="8">
        <v>239</v>
      </c>
      <c r="J23" s="7"/>
      <c r="K23" s="7"/>
      <c r="L23" s="7"/>
      <c r="M23" s="7"/>
      <c r="N23" s="7">
        <v>1</v>
      </c>
      <c r="O23" s="7"/>
      <c r="P23" s="7">
        <f t="shared" si="0"/>
        <v>1</v>
      </c>
      <c r="Q23" s="8" t="s">
        <v>390</v>
      </c>
    </row>
    <row r="24" spans="1:18" ht="24" customHeight="1">
      <c r="A24" s="7" t="s">
        <v>17</v>
      </c>
      <c r="B24" s="7">
        <v>2014</v>
      </c>
      <c r="C24" s="7">
        <v>1422</v>
      </c>
      <c r="D24" s="4" t="s">
        <v>562</v>
      </c>
      <c r="E24" s="7" t="s">
        <v>46</v>
      </c>
      <c r="F24" s="1" t="s">
        <v>22</v>
      </c>
      <c r="G24" s="7">
        <v>9</v>
      </c>
      <c r="H24" s="204" t="s">
        <v>587</v>
      </c>
      <c r="I24" s="8">
        <v>239</v>
      </c>
      <c r="J24" s="7"/>
      <c r="K24" s="7"/>
      <c r="L24" s="7"/>
      <c r="M24" s="7">
        <v>4</v>
      </c>
      <c r="N24" s="7"/>
      <c r="O24" s="7"/>
      <c r="P24" s="7">
        <f t="shared" si="0"/>
        <v>4</v>
      </c>
      <c r="Q24" s="8" t="s">
        <v>390</v>
      </c>
    </row>
    <row r="25" spans="1:18" ht="24" customHeight="1">
      <c r="A25" s="7" t="s">
        <v>17</v>
      </c>
      <c r="B25" s="7">
        <v>2014</v>
      </c>
      <c r="C25" s="7">
        <v>1425</v>
      </c>
      <c r="D25" s="4" t="s">
        <v>562</v>
      </c>
      <c r="E25" s="7" t="s">
        <v>46</v>
      </c>
      <c r="F25" s="1" t="s">
        <v>22</v>
      </c>
      <c r="G25" s="7">
        <v>10</v>
      </c>
      <c r="H25" s="204" t="s">
        <v>588</v>
      </c>
      <c r="I25" s="8">
        <v>238</v>
      </c>
      <c r="J25" s="7">
        <v>1</v>
      </c>
      <c r="K25" s="7">
        <v>6</v>
      </c>
      <c r="L25" s="7"/>
      <c r="M25" s="7">
        <v>1</v>
      </c>
      <c r="N25" s="7"/>
      <c r="O25" s="7"/>
      <c r="P25" s="7">
        <f t="shared" si="0"/>
        <v>8</v>
      </c>
      <c r="Q25" s="8" t="s">
        <v>390</v>
      </c>
    </row>
    <row r="26" spans="1:18" ht="27" customHeight="1">
      <c r="A26" s="7" t="s">
        <v>17</v>
      </c>
      <c r="B26" s="7">
        <v>2014</v>
      </c>
      <c r="C26" s="7">
        <v>1430</v>
      </c>
      <c r="D26" s="4" t="s">
        <v>562</v>
      </c>
      <c r="E26" s="7" t="s">
        <v>46</v>
      </c>
      <c r="F26" s="1" t="s">
        <v>22</v>
      </c>
      <c r="G26" s="7">
        <v>11</v>
      </c>
      <c r="H26" s="204" t="s">
        <v>589</v>
      </c>
      <c r="I26" s="8">
        <v>266</v>
      </c>
      <c r="J26" s="7"/>
      <c r="K26" s="7"/>
      <c r="L26" s="7"/>
      <c r="M26" s="7">
        <v>4</v>
      </c>
      <c r="N26" s="7"/>
      <c r="O26" s="7"/>
      <c r="P26" s="7">
        <f t="shared" si="0"/>
        <v>4</v>
      </c>
      <c r="Q26" s="8" t="s">
        <v>390</v>
      </c>
    </row>
    <row r="27" spans="1:18" ht="27.75" customHeight="1">
      <c r="A27" s="7" t="s">
        <v>17</v>
      </c>
      <c r="B27" s="7">
        <v>2014</v>
      </c>
      <c r="C27" s="7">
        <v>1439</v>
      </c>
      <c r="D27" s="4" t="s">
        <v>562</v>
      </c>
      <c r="E27" s="7" t="s">
        <v>46</v>
      </c>
      <c r="F27" s="1" t="s">
        <v>22</v>
      </c>
      <c r="G27" s="7">
        <v>12</v>
      </c>
      <c r="H27" s="204" t="s">
        <v>590</v>
      </c>
      <c r="I27" s="8">
        <v>418</v>
      </c>
      <c r="J27" s="7"/>
      <c r="K27" s="7"/>
      <c r="L27" s="7"/>
      <c r="M27" s="7"/>
      <c r="N27" s="7">
        <v>1</v>
      </c>
      <c r="O27" s="7"/>
      <c r="P27" s="7">
        <f t="shared" si="0"/>
        <v>1</v>
      </c>
      <c r="Q27" s="8" t="s">
        <v>390</v>
      </c>
    </row>
    <row r="28" spans="1:18" ht="28.5" customHeight="1">
      <c r="A28" s="7" t="s">
        <v>17</v>
      </c>
      <c r="B28" s="7">
        <v>2014</v>
      </c>
      <c r="C28" s="7">
        <v>1439</v>
      </c>
      <c r="D28" s="4" t="s">
        <v>562</v>
      </c>
      <c r="E28" s="7" t="s">
        <v>46</v>
      </c>
      <c r="F28" s="1" t="s">
        <v>22</v>
      </c>
      <c r="G28" s="7">
        <v>13</v>
      </c>
      <c r="H28" s="204" t="s">
        <v>590</v>
      </c>
      <c r="I28" s="8">
        <v>418</v>
      </c>
      <c r="J28" s="7"/>
      <c r="K28" s="7"/>
      <c r="L28" s="7"/>
      <c r="M28" s="7">
        <v>3</v>
      </c>
      <c r="N28" s="7"/>
      <c r="O28" s="7"/>
      <c r="P28" s="7">
        <f t="shared" si="0"/>
        <v>3</v>
      </c>
      <c r="Q28" s="8" t="s">
        <v>390</v>
      </c>
    </row>
    <row r="29" spans="1:18">
      <c r="A29" s="7" t="s">
        <v>17</v>
      </c>
      <c r="B29" s="7">
        <v>2014</v>
      </c>
      <c r="C29" s="7">
        <v>945</v>
      </c>
      <c r="D29" s="4" t="s">
        <v>562</v>
      </c>
      <c r="E29" s="7" t="s">
        <v>46</v>
      </c>
      <c r="F29" s="7" t="s">
        <v>281</v>
      </c>
      <c r="G29" s="7">
        <v>1</v>
      </c>
      <c r="H29" s="204" t="s">
        <v>591</v>
      </c>
      <c r="I29" s="8">
        <v>68</v>
      </c>
      <c r="J29" s="7"/>
      <c r="K29" s="7"/>
      <c r="L29" s="7"/>
      <c r="M29" s="7"/>
      <c r="N29" s="7"/>
      <c r="O29" s="7">
        <v>10</v>
      </c>
      <c r="P29" s="7">
        <f t="shared" si="0"/>
        <v>10</v>
      </c>
      <c r="Q29" s="8" t="s">
        <v>390</v>
      </c>
    </row>
    <row r="30" spans="1:18">
      <c r="A30" s="7" t="s">
        <v>17</v>
      </c>
      <c r="B30" s="7">
        <v>2014</v>
      </c>
      <c r="C30" s="7">
        <v>1000</v>
      </c>
      <c r="D30" s="4" t="s">
        <v>562</v>
      </c>
      <c r="E30" s="7" t="s">
        <v>46</v>
      </c>
      <c r="F30" s="7" t="s">
        <v>281</v>
      </c>
      <c r="G30" s="7">
        <v>2</v>
      </c>
      <c r="H30" s="204" t="s">
        <v>592</v>
      </c>
      <c r="I30" s="8">
        <v>149</v>
      </c>
      <c r="J30" s="7"/>
      <c r="K30" s="7"/>
      <c r="L30" s="7"/>
      <c r="M30" s="7">
        <v>30</v>
      </c>
      <c r="N30" s="7"/>
      <c r="O30" s="7"/>
      <c r="P30" s="7">
        <f t="shared" si="0"/>
        <v>30</v>
      </c>
      <c r="Q30" s="8" t="s">
        <v>400</v>
      </c>
    </row>
    <row r="31" spans="1:18">
      <c r="A31" s="7" t="s">
        <v>17</v>
      </c>
      <c r="B31" s="7">
        <v>2014</v>
      </c>
      <c r="C31" s="7">
        <v>1005</v>
      </c>
      <c r="D31" s="4" t="s">
        <v>562</v>
      </c>
      <c r="E31" s="7" t="s">
        <v>46</v>
      </c>
      <c r="F31" s="7" t="s">
        <v>281</v>
      </c>
      <c r="G31" s="7">
        <v>3</v>
      </c>
      <c r="H31" s="204" t="s">
        <v>593</v>
      </c>
      <c r="I31" s="8">
        <v>211</v>
      </c>
      <c r="J31" s="7">
        <v>1</v>
      </c>
      <c r="K31" s="7">
        <v>11</v>
      </c>
      <c r="L31" s="7"/>
      <c r="M31" s="7">
        <v>3</v>
      </c>
      <c r="N31" s="7"/>
      <c r="O31" s="7"/>
      <c r="P31" s="7">
        <f t="shared" si="0"/>
        <v>15</v>
      </c>
      <c r="Q31" s="8" t="s">
        <v>390</v>
      </c>
    </row>
    <row r="32" spans="1:18">
      <c r="A32" s="7" t="s">
        <v>17</v>
      </c>
      <c r="B32" s="7">
        <v>2014</v>
      </c>
      <c r="C32" s="7">
        <v>1013</v>
      </c>
      <c r="D32" s="4" t="s">
        <v>562</v>
      </c>
      <c r="E32" s="7" t="s">
        <v>46</v>
      </c>
      <c r="F32" s="7" t="s">
        <v>281</v>
      </c>
      <c r="G32" s="7">
        <v>4</v>
      </c>
      <c r="H32" s="204" t="s">
        <v>594</v>
      </c>
      <c r="I32" s="8">
        <v>281</v>
      </c>
      <c r="J32" s="7">
        <v>1</v>
      </c>
      <c r="K32" s="7">
        <v>7</v>
      </c>
      <c r="L32" s="7"/>
      <c r="M32" s="7">
        <v>2</v>
      </c>
      <c r="N32" s="7"/>
      <c r="O32" s="7"/>
      <c r="P32" s="7">
        <f t="shared" si="0"/>
        <v>10</v>
      </c>
      <c r="Q32" s="8" t="s">
        <v>400</v>
      </c>
    </row>
    <row r="33" spans="1:19">
      <c r="A33" s="7" t="s">
        <v>17</v>
      </c>
      <c r="B33" s="7">
        <v>2014</v>
      </c>
      <c r="C33" s="7">
        <v>1140</v>
      </c>
      <c r="D33" s="4" t="s">
        <v>562</v>
      </c>
      <c r="E33" s="7" t="s">
        <v>46</v>
      </c>
      <c r="F33" s="7" t="s">
        <v>281</v>
      </c>
      <c r="G33" s="7">
        <v>5</v>
      </c>
      <c r="H33" s="204" t="s">
        <v>595</v>
      </c>
      <c r="I33" s="8">
        <v>367</v>
      </c>
      <c r="J33" s="7"/>
      <c r="K33" s="7"/>
      <c r="L33" s="7"/>
      <c r="M33" s="7"/>
      <c r="N33" s="7">
        <v>20</v>
      </c>
      <c r="O33" s="7"/>
      <c r="P33" s="7">
        <f t="shared" si="0"/>
        <v>20</v>
      </c>
      <c r="Q33" s="8" t="s">
        <v>400</v>
      </c>
    </row>
    <row r="34" spans="1:19">
      <c r="A34" s="7" t="s">
        <v>17</v>
      </c>
      <c r="B34" s="7">
        <v>2014</v>
      </c>
      <c r="C34" s="7">
        <v>1145</v>
      </c>
      <c r="D34" s="4" t="s">
        <v>562</v>
      </c>
      <c r="E34" s="7" t="s">
        <v>46</v>
      </c>
      <c r="F34" s="7" t="s">
        <v>281</v>
      </c>
      <c r="G34" s="7">
        <v>6</v>
      </c>
      <c r="H34" s="204" t="s">
        <v>596</v>
      </c>
      <c r="I34" s="8">
        <v>112</v>
      </c>
      <c r="J34" s="7"/>
      <c r="K34" s="7"/>
      <c r="L34" s="7"/>
      <c r="M34" s="7">
        <v>3</v>
      </c>
      <c r="N34" s="7"/>
      <c r="O34" s="7"/>
      <c r="P34" s="7">
        <f t="shared" si="0"/>
        <v>3</v>
      </c>
      <c r="Q34" s="8" t="s">
        <v>390</v>
      </c>
    </row>
    <row r="35" spans="1:19">
      <c r="A35" s="7" t="s">
        <v>17</v>
      </c>
      <c r="B35" s="7">
        <v>2014</v>
      </c>
      <c r="C35" s="7">
        <v>1147</v>
      </c>
      <c r="D35" s="4" t="s">
        <v>562</v>
      </c>
      <c r="E35" s="7" t="s">
        <v>46</v>
      </c>
      <c r="F35" s="7" t="s">
        <v>281</v>
      </c>
      <c r="G35" s="7">
        <v>7</v>
      </c>
      <c r="H35" s="204" t="s">
        <v>597</v>
      </c>
      <c r="I35" s="8">
        <v>113</v>
      </c>
      <c r="J35" s="7"/>
      <c r="K35" s="7"/>
      <c r="L35" s="7"/>
      <c r="M35" s="7">
        <v>3</v>
      </c>
      <c r="N35" s="7"/>
      <c r="O35" s="7"/>
      <c r="P35" s="7">
        <f t="shared" si="0"/>
        <v>3</v>
      </c>
      <c r="Q35" s="8" t="s">
        <v>392</v>
      </c>
    </row>
    <row r="36" spans="1:19">
      <c r="A36" s="7" t="s">
        <v>17</v>
      </c>
      <c r="B36" s="7">
        <v>2014</v>
      </c>
      <c r="C36" s="7">
        <v>1151</v>
      </c>
      <c r="D36" s="4" t="s">
        <v>562</v>
      </c>
      <c r="E36" s="7" t="s">
        <v>46</v>
      </c>
      <c r="F36" s="7" t="s">
        <v>281</v>
      </c>
      <c r="G36" s="7">
        <v>8</v>
      </c>
      <c r="H36" s="204" t="s">
        <v>598</v>
      </c>
      <c r="I36" s="8">
        <v>183</v>
      </c>
      <c r="J36" s="7"/>
      <c r="K36" s="7"/>
      <c r="L36" s="7"/>
      <c r="M36" s="7">
        <v>34</v>
      </c>
      <c r="N36" s="7"/>
      <c r="O36" s="7"/>
      <c r="P36" s="7">
        <f t="shared" si="0"/>
        <v>34</v>
      </c>
      <c r="Q36" s="8" t="s">
        <v>392</v>
      </c>
    </row>
    <row r="37" spans="1:19">
      <c r="A37" s="7" t="s">
        <v>17</v>
      </c>
      <c r="B37" s="7">
        <v>2014</v>
      </c>
      <c r="C37" s="7">
        <v>1155</v>
      </c>
      <c r="D37" s="4" t="s">
        <v>562</v>
      </c>
      <c r="E37" s="7" t="s">
        <v>46</v>
      </c>
      <c r="F37" s="7" t="s">
        <v>281</v>
      </c>
      <c r="G37" s="7">
        <v>9</v>
      </c>
      <c r="H37" s="204" t="s">
        <v>599</v>
      </c>
      <c r="I37" s="8">
        <v>247</v>
      </c>
      <c r="J37" s="7">
        <v>1</v>
      </c>
      <c r="K37" s="7">
        <v>5</v>
      </c>
      <c r="L37" s="7"/>
      <c r="M37" s="7">
        <v>1</v>
      </c>
      <c r="N37" s="7"/>
      <c r="O37" s="7"/>
      <c r="P37" s="7">
        <f t="shared" si="0"/>
        <v>7</v>
      </c>
      <c r="Q37" s="8" t="s">
        <v>392</v>
      </c>
    </row>
    <row r="38" spans="1:19">
      <c r="A38" s="7" t="s">
        <v>17</v>
      </c>
      <c r="B38" s="7">
        <v>2014</v>
      </c>
      <c r="C38" s="7">
        <v>1200</v>
      </c>
      <c r="D38" s="4" t="s">
        <v>562</v>
      </c>
      <c r="E38" s="7" t="s">
        <v>46</v>
      </c>
      <c r="F38" s="7" t="s">
        <v>281</v>
      </c>
      <c r="G38" s="7">
        <v>10</v>
      </c>
      <c r="H38" s="204" t="s">
        <v>600</v>
      </c>
      <c r="I38" s="8">
        <v>257</v>
      </c>
      <c r="J38" s="7">
        <v>1</v>
      </c>
      <c r="K38" s="7">
        <v>6</v>
      </c>
      <c r="L38" s="7"/>
      <c r="M38" s="7">
        <v>2</v>
      </c>
      <c r="N38" s="7"/>
      <c r="O38" s="7"/>
      <c r="P38" s="7">
        <f t="shared" si="0"/>
        <v>9</v>
      </c>
      <c r="Q38" s="8" t="s">
        <v>392</v>
      </c>
    </row>
    <row r="39" spans="1:19">
      <c r="A39" s="7" t="s">
        <v>17</v>
      </c>
      <c r="B39" s="7">
        <v>2014</v>
      </c>
      <c r="C39" s="7">
        <v>1247</v>
      </c>
      <c r="D39" s="4" t="s">
        <v>562</v>
      </c>
      <c r="E39" s="7" t="s">
        <v>46</v>
      </c>
      <c r="F39" s="7" t="s">
        <v>281</v>
      </c>
      <c r="G39" s="7">
        <v>11</v>
      </c>
      <c r="H39" s="204" t="s">
        <v>601</v>
      </c>
      <c r="I39" s="8">
        <v>432</v>
      </c>
      <c r="J39" s="7">
        <v>1</v>
      </c>
      <c r="K39" s="7">
        <v>7</v>
      </c>
      <c r="L39" s="7"/>
      <c r="M39" s="7">
        <v>2</v>
      </c>
      <c r="N39" s="7"/>
      <c r="O39" s="7"/>
      <c r="P39" s="7">
        <f t="shared" si="0"/>
        <v>10</v>
      </c>
      <c r="Q39" s="8" t="s">
        <v>392</v>
      </c>
    </row>
    <row r="40" spans="1:19">
      <c r="A40" s="7" t="s">
        <v>17</v>
      </c>
      <c r="B40" s="7">
        <v>2014</v>
      </c>
      <c r="C40" s="7">
        <v>1252</v>
      </c>
      <c r="D40" s="4" t="s">
        <v>562</v>
      </c>
      <c r="E40" s="7" t="s">
        <v>46</v>
      </c>
      <c r="F40" s="7" t="s">
        <v>281</v>
      </c>
      <c r="G40" s="7">
        <v>12</v>
      </c>
      <c r="H40" s="204" t="s">
        <v>602</v>
      </c>
      <c r="I40" s="8">
        <v>457</v>
      </c>
      <c r="J40" s="7">
        <v>1</v>
      </c>
      <c r="K40" s="7">
        <v>7</v>
      </c>
      <c r="L40" s="7"/>
      <c r="M40" s="7"/>
      <c r="N40" s="7"/>
      <c r="O40" s="7"/>
      <c r="P40" s="7">
        <f t="shared" si="0"/>
        <v>8</v>
      </c>
      <c r="Q40" s="8" t="s">
        <v>392</v>
      </c>
    </row>
    <row r="41" spans="1:19">
      <c r="A41" s="7" t="s">
        <v>17</v>
      </c>
      <c r="B41" s="7">
        <v>2014</v>
      </c>
      <c r="C41" s="7">
        <v>1252</v>
      </c>
      <c r="D41" s="4" t="s">
        <v>562</v>
      </c>
      <c r="E41" s="7" t="s">
        <v>46</v>
      </c>
      <c r="F41" s="7" t="s">
        <v>281</v>
      </c>
      <c r="G41" s="7">
        <v>13</v>
      </c>
      <c r="H41" s="204" t="s">
        <v>602</v>
      </c>
      <c r="I41" s="8">
        <v>457</v>
      </c>
      <c r="J41" s="7"/>
      <c r="K41" s="7"/>
      <c r="L41" s="7"/>
      <c r="M41" s="7">
        <v>2</v>
      </c>
      <c r="N41" s="7"/>
      <c r="O41" s="7"/>
      <c r="P41" s="7">
        <f t="shared" si="0"/>
        <v>2</v>
      </c>
      <c r="Q41" s="8" t="s">
        <v>392</v>
      </c>
    </row>
    <row r="42" spans="1:19">
      <c r="A42" s="7" t="s">
        <v>17</v>
      </c>
      <c r="B42" s="7">
        <v>2014</v>
      </c>
      <c r="C42" s="7">
        <v>1500</v>
      </c>
      <c r="D42" s="4" t="s">
        <v>562</v>
      </c>
      <c r="E42" s="7" t="s">
        <v>46</v>
      </c>
      <c r="F42" s="7" t="s">
        <v>281</v>
      </c>
      <c r="G42" s="7">
        <v>14</v>
      </c>
      <c r="H42" s="204" t="s">
        <v>603</v>
      </c>
      <c r="I42" s="8">
        <v>141</v>
      </c>
      <c r="J42" s="7"/>
      <c r="K42" s="7"/>
      <c r="L42" s="7"/>
      <c r="M42" s="7">
        <v>2</v>
      </c>
      <c r="N42" s="7"/>
      <c r="O42" s="7"/>
      <c r="P42" s="7">
        <f t="shared" si="0"/>
        <v>2</v>
      </c>
      <c r="Q42" s="8" t="s">
        <v>392</v>
      </c>
    </row>
    <row r="43" spans="1:19" s="86" customFormat="1">
      <c r="A43" s="163"/>
      <c r="B43" s="163"/>
      <c r="C43" s="163"/>
      <c r="D43" s="80"/>
      <c r="E43" s="163"/>
      <c r="F43" s="163"/>
      <c r="G43" s="163"/>
      <c r="H43" s="205"/>
      <c r="I43" s="96"/>
      <c r="J43" s="163">
        <f>SUM(J26:J42)</f>
        <v>6</v>
      </c>
      <c r="K43" s="163">
        <f t="shared" ref="K43:O43" si="1">SUM(K26:K42)</f>
        <v>43</v>
      </c>
      <c r="L43" s="163">
        <f>SUM(L26:L42)</f>
        <v>0</v>
      </c>
      <c r="M43" s="163">
        <f t="shared" si="1"/>
        <v>91</v>
      </c>
      <c r="N43" s="163">
        <f t="shared" si="1"/>
        <v>21</v>
      </c>
      <c r="O43" s="163">
        <f t="shared" si="1"/>
        <v>10</v>
      </c>
      <c r="P43" s="163"/>
      <c r="Q43" s="96"/>
      <c r="R43" s="77"/>
      <c r="S43" s="86">
        <f>SUM(J43:O43)</f>
        <v>171</v>
      </c>
    </row>
    <row r="44" spans="1:19">
      <c r="A44" s="7" t="s">
        <v>17</v>
      </c>
      <c r="B44" s="7">
        <v>2014</v>
      </c>
      <c r="C44" s="7">
        <v>930</v>
      </c>
      <c r="D44" s="4" t="s">
        <v>562</v>
      </c>
      <c r="E44" s="7" t="s">
        <v>49</v>
      </c>
      <c r="F44" s="7" t="s">
        <v>28</v>
      </c>
      <c r="G44" s="7">
        <v>1</v>
      </c>
      <c r="H44" s="204" t="s">
        <v>604</v>
      </c>
      <c r="I44" s="8">
        <v>174</v>
      </c>
      <c r="J44" s="7"/>
      <c r="K44" s="7"/>
      <c r="L44" s="7"/>
      <c r="M44" s="7"/>
      <c r="N44" s="7">
        <v>1</v>
      </c>
      <c r="O44" s="7"/>
      <c r="P44" s="7">
        <f t="shared" ref="P44:P81" si="2">SUM(J44:O44)</f>
        <v>1</v>
      </c>
      <c r="Q44" s="8" t="s">
        <v>392</v>
      </c>
    </row>
    <row r="45" spans="1:19">
      <c r="A45" s="7" t="s">
        <v>17</v>
      </c>
      <c r="B45" s="7">
        <v>2014</v>
      </c>
      <c r="C45" s="7">
        <v>955</v>
      </c>
      <c r="D45" s="4" t="s">
        <v>562</v>
      </c>
      <c r="E45" s="7" t="s">
        <v>49</v>
      </c>
      <c r="F45" s="7" t="s">
        <v>28</v>
      </c>
      <c r="G45" s="7">
        <v>2</v>
      </c>
      <c r="H45" s="204" t="s">
        <v>605</v>
      </c>
      <c r="I45" s="8">
        <v>262</v>
      </c>
      <c r="J45" s="7"/>
      <c r="K45" s="7"/>
      <c r="L45" s="7"/>
      <c r="M45" s="7"/>
      <c r="N45" s="7">
        <v>1</v>
      </c>
      <c r="O45" s="7"/>
      <c r="P45" s="7">
        <f t="shared" si="2"/>
        <v>1</v>
      </c>
      <c r="Q45" s="8" t="s">
        <v>392</v>
      </c>
    </row>
    <row r="46" spans="1:19">
      <c r="A46" s="7" t="s">
        <v>17</v>
      </c>
      <c r="B46" s="7">
        <v>2014</v>
      </c>
      <c r="C46" s="7">
        <v>1015</v>
      </c>
      <c r="D46" s="4" t="s">
        <v>562</v>
      </c>
      <c r="E46" s="7" t="s">
        <v>49</v>
      </c>
      <c r="F46" s="7" t="s">
        <v>28</v>
      </c>
      <c r="G46" s="7">
        <v>3</v>
      </c>
      <c r="H46" s="204" t="s">
        <v>606</v>
      </c>
      <c r="I46" s="8">
        <v>297</v>
      </c>
      <c r="J46" s="7"/>
      <c r="K46" s="7"/>
      <c r="L46" s="7"/>
      <c r="M46" s="7"/>
      <c r="N46" s="7">
        <v>1</v>
      </c>
      <c r="O46" s="7"/>
      <c r="P46" s="7">
        <f t="shared" si="2"/>
        <v>1</v>
      </c>
      <c r="Q46" s="8" t="s">
        <v>392</v>
      </c>
    </row>
    <row r="47" spans="1:19">
      <c r="A47" s="7" t="s">
        <v>17</v>
      </c>
      <c r="B47" s="7">
        <v>2014</v>
      </c>
      <c r="C47" s="7">
        <v>1150</v>
      </c>
      <c r="D47" s="4" t="s">
        <v>562</v>
      </c>
      <c r="E47" s="7" t="s">
        <v>49</v>
      </c>
      <c r="F47" s="7" t="s">
        <v>28</v>
      </c>
      <c r="G47" s="7">
        <v>4</v>
      </c>
      <c r="H47" s="204" t="s">
        <v>607</v>
      </c>
      <c r="I47" s="8">
        <v>351</v>
      </c>
      <c r="J47" s="7"/>
      <c r="K47" s="7"/>
      <c r="L47" s="7"/>
      <c r="M47" s="7">
        <v>4</v>
      </c>
      <c r="N47" s="7"/>
      <c r="O47" s="7"/>
      <c r="P47" s="7">
        <f t="shared" si="2"/>
        <v>4</v>
      </c>
      <c r="Q47" s="8" t="s">
        <v>400</v>
      </c>
      <c r="R47" s="75">
        <v>1</v>
      </c>
    </row>
    <row r="48" spans="1:19">
      <c r="A48" s="7" t="s">
        <v>17</v>
      </c>
      <c r="B48" s="7">
        <v>2014</v>
      </c>
      <c r="C48" s="7">
        <v>1412</v>
      </c>
      <c r="D48" s="4" t="s">
        <v>562</v>
      </c>
      <c r="E48" s="7" t="s">
        <v>49</v>
      </c>
      <c r="F48" s="7" t="s">
        <v>28</v>
      </c>
      <c r="G48" s="7">
        <v>5</v>
      </c>
      <c r="H48" s="204" t="s">
        <v>608</v>
      </c>
      <c r="I48" s="8">
        <v>195</v>
      </c>
      <c r="J48" s="7"/>
      <c r="K48" s="7"/>
      <c r="L48" s="7"/>
      <c r="M48" s="7"/>
      <c r="N48" s="7">
        <v>1</v>
      </c>
      <c r="O48" s="7"/>
      <c r="P48" s="7">
        <f t="shared" si="2"/>
        <v>1</v>
      </c>
      <c r="Q48" s="8" t="s">
        <v>400</v>
      </c>
      <c r="R48" s="75">
        <v>1</v>
      </c>
    </row>
    <row r="49" spans="1:18">
      <c r="A49" s="7" t="s">
        <v>17</v>
      </c>
      <c r="B49" s="7">
        <v>2014</v>
      </c>
      <c r="C49" s="7">
        <v>1000</v>
      </c>
      <c r="D49" s="4" t="s">
        <v>562</v>
      </c>
      <c r="E49" s="7" t="s">
        <v>49</v>
      </c>
      <c r="F49" s="7" t="s">
        <v>32</v>
      </c>
      <c r="G49" s="7">
        <v>1</v>
      </c>
      <c r="H49" s="204" t="s">
        <v>609</v>
      </c>
      <c r="I49" s="8">
        <v>260</v>
      </c>
      <c r="J49" s="7"/>
      <c r="K49" s="7"/>
      <c r="L49" s="7"/>
      <c r="M49" s="7"/>
      <c r="N49" s="7">
        <v>1</v>
      </c>
      <c r="O49" s="7"/>
      <c r="P49" s="7">
        <f t="shared" si="2"/>
        <v>1</v>
      </c>
      <c r="Q49" s="8" t="s">
        <v>610</v>
      </c>
    </row>
    <row r="50" spans="1:18">
      <c r="A50" s="7" t="s">
        <v>17</v>
      </c>
      <c r="B50" s="7">
        <v>2014</v>
      </c>
      <c r="C50" s="7">
        <v>1155</v>
      </c>
      <c r="D50" s="4" t="s">
        <v>562</v>
      </c>
      <c r="E50" s="7" t="s">
        <v>49</v>
      </c>
      <c r="F50" s="7" t="s">
        <v>32</v>
      </c>
      <c r="G50" s="7">
        <v>2</v>
      </c>
      <c r="H50" s="204" t="s">
        <v>611</v>
      </c>
      <c r="I50" s="8">
        <v>193</v>
      </c>
      <c r="J50" s="7"/>
      <c r="K50" s="7"/>
      <c r="L50" s="7"/>
      <c r="M50" s="7"/>
      <c r="N50" s="7">
        <v>1</v>
      </c>
      <c r="O50" s="7"/>
      <c r="P50" s="7">
        <f t="shared" si="2"/>
        <v>1</v>
      </c>
      <c r="Q50" s="8" t="s">
        <v>400</v>
      </c>
      <c r="R50" s="75">
        <v>2</v>
      </c>
    </row>
    <row r="51" spans="1:18">
      <c r="A51" s="7" t="s">
        <v>17</v>
      </c>
      <c r="B51" s="7">
        <v>2014</v>
      </c>
      <c r="C51" s="7">
        <v>1211</v>
      </c>
      <c r="D51" s="4" t="s">
        <v>562</v>
      </c>
      <c r="E51" s="7" t="s">
        <v>49</v>
      </c>
      <c r="F51" s="7" t="s">
        <v>32</v>
      </c>
      <c r="G51" s="7">
        <v>3</v>
      </c>
      <c r="H51" s="204" t="s">
        <v>612</v>
      </c>
      <c r="I51" s="8">
        <v>216</v>
      </c>
      <c r="J51" s="7"/>
      <c r="K51" s="7"/>
      <c r="L51" s="7"/>
      <c r="M51" s="7"/>
      <c r="N51" s="7">
        <v>1</v>
      </c>
      <c r="O51" s="7"/>
      <c r="P51" s="7">
        <f t="shared" si="2"/>
        <v>1</v>
      </c>
      <c r="Q51" s="8" t="s">
        <v>400</v>
      </c>
      <c r="R51" s="75">
        <v>3</v>
      </c>
    </row>
    <row r="52" spans="1:18">
      <c r="A52" s="7" t="s">
        <v>17</v>
      </c>
      <c r="B52" s="7">
        <v>2014</v>
      </c>
      <c r="C52" s="7">
        <v>1430</v>
      </c>
      <c r="D52" s="4" t="s">
        <v>562</v>
      </c>
      <c r="E52" s="7" t="s">
        <v>49</v>
      </c>
      <c r="F52" s="7" t="s">
        <v>32</v>
      </c>
      <c r="G52" s="7">
        <v>4</v>
      </c>
      <c r="H52" s="204" t="s">
        <v>613</v>
      </c>
      <c r="I52" s="8">
        <v>364</v>
      </c>
      <c r="J52" s="7">
        <v>1</v>
      </c>
      <c r="K52" s="7">
        <v>1</v>
      </c>
      <c r="L52" s="7"/>
      <c r="M52" s="7">
        <v>1</v>
      </c>
      <c r="N52" s="7"/>
      <c r="O52" s="7"/>
      <c r="P52" s="7">
        <f t="shared" si="2"/>
        <v>3</v>
      </c>
      <c r="Q52" s="8" t="s">
        <v>496</v>
      </c>
      <c r="R52" s="75">
        <v>1</v>
      </c>
    </row>
    <row r="53" spans="1:18">
      <c r="A53" s="7" t="s">
        <v>17</v>
      </c>
      <c r="B53" s="7">
        <v>2014</v>
      </c>
      <c r="C53" s="7">
        <v>1430</v>
      </c>
      <c r="D53" s="4" t="s">
        <v>562</v>
      </c>
      <c r="E53" s="7" t="s">
        <v>49</v>
      </c>
      <c r="F53" s="7" t="s">
        <v>32</v>
      </c>
      <c r="G53" s="7">
        <v>5</v>
      </c>
      <c r="H53" s="204" t="s">
        <v>613</v>
      </c>
      <c r="I53" s="8">
        <v>364</v>
      </c>
      <c r="J53" s="7"/>
      <c r="K53" s="7"/>
      <c r="L53" s="7"/>
      <c r="M53" s="7"/>
      <c r="N53" s="7">
        <v>1</v>
      </c>
      <c r="O53" s="7"/>
      <c r="P53" s="7">
        <f t="shared" si="2"/>
        <v>1</v>
      </c>
      <c r="Q53" s="8" t="s">
        <v>496</v>
      </c>
      <c r="R53" s="75">
        <v>1</v>
      </c>
    </row>
    <row r="54" spans="1:18">
      <c r="A54" s="7" t="s">
        <v>17</v>
      </c>
      <c r="B54" s="7">
        <v>2014</v>
      </c>
      <c r="C54" s="7">
        <v>1455</v>
      </c>
      <c r="D54" s="4" t="s">
        <v>562</v>
      </c>
      <c r="E54" s="7" t="s">
        <v>49</v>
      </c>
      <c r="F54" s="7" t="s">
        <v>32</v>
      </c>
      <c r="G54" s="7">
        <v>6</v>
      </c>
      <c r="H54" s="204" t="s">
        <v>614</v>
      </c>
      <c r="I54" s="8">
        <v>362</v>
      </c>
      <c r="J54" s="7"/>
      <c r="K54" s="7"/>
      <c r="L54" s="7"/>
      <c r="M54" s="7">
        <v>3</v>
      </c>
      <c r="N54" s="7"/>
      <c r="O54" s="7"/>
      <c r="P54" s="7">
        <f t="shared" si="2"/>
        <v>3</v>
      </c>
      <c r="Q54" s="8" t="s">
        <v>496</v>
      </c>
      <c r="R54" s="75">
        <v>3</v>
      </c>
    </row>
    <row r="55" spans="1:18">
      <c r="A55" s="7" t="s">
        <v>17</v>
      </c>
      <c r="B55" s="7">
        <v>2014</v>
      </c>
      <c r="C55" s="7">
        <v>1550</v>
      </c>
      <c r="D55" s="4" t="s">
        <v>562</v>
      </c>
      <c r="E55" s="7" t="s">
        <v>49</v>
      </c>
      <c r="F55" s="7" t="s">
        <v>32</v>
      </c>
      <c r="G55" s="7">
        <v>7</v>
      </c>
      <c r="H55" s="204" t="s">
        <v>615</v>
      </c>
      <c r="I55" s="8">
        <v>322</v>
      </c>
      <c r="J55" s="7"/>
      <c r="K55" s="7"/>
      <c r="L55" s="7"/>
      <c r="M55" s="7"/>
      <c r="N55" s="7">
        <v>1</v>
      </c>
      <c r="O55" s="7"/>
      <c r="P55" s="7">
        <f t="shared" si="2"/>
        <v>1</v>
      </c>
      <c r="Q55" s="8" t="s">
        <v>553</v>
      </c>
      <c r="R55" s="75">
        <v>3</v>
      </c>
    </row>
    <row r="56" spans="1:18">
      <c r="A56" s="7" t="s">
        <v>17</v>
      </c>
      <c r="B56" s="7">
        <v>2014</v>
      </c>
      <c r="C56" s="7">
        <v>1207</v>
      </c>
      <c r="D56" s="4" t="s">
        <v>562</v>
      </c>
      <c r="E56" s="7" t="s">
        <v>49</v>
      </c>
      <c r="F56" s="7" t="s">
        <v>25</v>
      </c>
      <c r="G56" s="7">
        <v>1</v>
      </c>
      <c r="H56" s="204" t="s">
        <v>616</v>
      </c>
      <c r="I56" s="8">
        <v>781</v>
      </c>
      <c r="J56" s="7"/>
      <c r="K56" s="7"/>
      <c r="L56" s="7"/>
      <c r="M56" s="7"/>
      <c r="N56" s="7">
        <v>1</v>
      </c>
      <c r="O56" s="7"/>
      <c r="P56" s="7">
        <f t="shared" si="2"/>
        <v>1</v>
      </c>
      <c r="Q56" s="8" t="s">
        <v>397</v>
      </c>
    </row>
    <row r="57" spans="1:18">
      <c r="A57" s="7" t="s">
        <v>17</v>
      </c>
      <c r="B57" s="7">
        <v>2014</v>
      </c>
      <c r="C57" s="7">
        <v>1312</v>
      </c>
      <c r="D57" s="4" t="s">
        <v>562</v>
      </c>
      <c r="E57" s="7" t="s">
        <v>49</v>
      </c>
      <c r="F57" s="7" t="s">
        <v>25</v>
      </c>
      <c r="G57" s="7">
        <v>2</v>
      </c>
      <c r="H57" s="204" t="s">
        <v>617</v>
      </c>
      <c r="I57" s="8">
        <v>827</v>
      </c>
      <c r="J57" s="7">
        <v>1</v>
      </c>
      <c r="K57" s="7">
        <v>5</v>
      </c>
      <c r="L57" s="7"/>
      <c r="M57" s="7">
        <v>3</v>
      </c>
      <c r="N57" s="7"/>
      <c r="O57" s="7"/>
      <c r="P57" s="7">
        <f t="shared" si="2"/>
        <v>9</v>
      </c>
      <c r="Q57" s="8" t="s">
        <v>390</v>
      </c>
    </row>
    <row r="58" spans="1:18">
      <c r="A58" s="7" t="s">
        <v>17</v>
      </c>
      <c r="B58" s="7">
        <v>2014</v>
      </c>
      <c r="C58" s="7">
        <v>1437</v>
      </c>
      <c r="D58" s="4" t="s">
        <v>562</v>
      </c>
      <c r="E58" s="7" t="s">
        <v>49</v>
      </c>
      <c r="F58" s="7" t="s">
        <v>25</v>
      </c>
      <c r="G58" s="7">
        <v>3</v>
      </c>
      <c r="H58" s="204" t="s">
        <v>618</v>
      </c>
      <c r="I58" s="8">
        <v>429</v>
      </c>
      <c r="J58" s="7">
        <v>1</v>
      </c>
      <c r="K58" s="7">
        <v>9</v>
      </c>
      <c r="L58" s="7"/>
      <c r="M58" s="7"/>
      <c r="N58" s="7"/>
      <c r="O58" s="7"/>
      <c r="P58" s="7">
        <f t="shared" si="2"/>
        <v>10</v>
      </c>
      <c r="Q58" s="8" t="s">
        <v>400</v>
      </c>
    </row>
    <row r="59" spans="1:18">
      <c r="A59" s="7" t="s">
        <v>17</v>
      </c>
      <c r="B59" s="7">
        <v>2014</v>
      </c>
      <c r="C59" s="7">
        <v>1700</v>
      </c>
      <c r="D59" s="4" t="s">
        <v>562</v>
      </c>
      <c r="E59" s="7" t="s">
        <v>49</v>
      </c>
      <c r="F59" s="7" t="s">
        <v>25</v>
      </c>
      <c r="G59" s="7">
        <v>4</v>
      </c>
      <c r="H59" s="204" t="s">
        <v>619</v>
      </c>
      <c r="I59" s="8">
        <v>97</v>
      </c>
      <c r="J59" s="7">
        <v>1</v>
      </c>
      <c r="K59" s="7">
        <v>1</v>
      </c>
      <c r="L59" s="7"/>
      <c r="M59" s="7">
        <v>1</v>
      </c>
      <c r="N59" s="7"/>
      <c r="O59" s="7"/>
      <c r="P59" s="7">
        <f t="shared" si="2"/>
        <v>3</v>
      </c>
      <c r="Q59" s="8" t="s">
        <v>397</v>
      </c>
    </row>
    <row r="60" spans="1:18">
      <c r="A60" s="7" t="s">
        <v>17</v>
      </c>
      <c r="B60" s="7">
        <v>2014</v>
      </c>
      <c r="C60" s="7">
        <v>1143</v>
      </c>
      <c r="D60" s="4" t="s">
        <v>562</v>
      </c>
      <c r="E60" s="7" t="s">
        <v>49</v>
      </c>
      <c r="F60" s="7" t="s">
        <v>29</v>
      </c>
      <c r="G60" s="7">
        <v>1</v>
      </c>
      <c r="H60" s="204" t="s">
        <v>620</v>
      </c>
      <c r="I60" s="8">
        <v>695</v>
      </c>
      <c r="J60" s="7"/>
      <c r="K60" s="7"/>
      <c r="L60" s="7"/>
      <c r="M60" s="7"/>
      <c r="N60" s="7">
        <v>1</v>
      </c>
      <c r="O60" s="7"/>
      <c r="P60" s="7">
        <f t="shared" si="2"/>
        <v>1</v>
      </c>
      <c r="Q60" s="8" t="s">
        <v>400</v>
      </c>
    </row>
    <row r="61" spans="1:18">
      <c r="A61" s="7" t="s">
        <v>17</v>
      </c>
      <c r="B61" s="7">
        <v>2014</v>
      </c>
      <c r="C61" s="7">
        <v>1144</v>
      </c>
      <c r="D61" s="4" t="s">
        <v>562</v>
      </c>
      <c r="E61" s="7" t="s">
        <v>49</v>
      </c>
      <c r="F61" s="7" t="s">
        <v>29</v>
      </c>
      <c r="G61" s="7">
        <v>2</v>
      </c>
      <c r="H61" s="204" t="s">
        <v>620</v>
      </c>
      <c r="I61" s="8">
        <v>695</v>
      </c>
      <c r="J61" s="7"/>
      <c r="K61" s="7"/>
      <c r="L61" s="7"/>
      <c r="M61" s="7">
        <v>2</v>
      </c>
      <c r="N61" s="7"/>
      <c r="O61" s="7"/>
      <c r="P61" s="7">
        <f t="shared" si="2"/>
        <v>2</v>
      </c>
      <c r="Q61" s="8" t="s">
        <v>390</v>
      </c>
    </row>
    <row r="62" spans="1:18">
      <c r="A62" s="7" t="s">
        <v>17</v>
      </c>
      <c r="B62" s="7">
        <v>2014</v>
      </c>
      <c r="C62" s="7">
        <v>1200</v>
      </c>
      <c r="D62" s="4" t="s">
        <v>562</v>
      </c>
      <c r="E62" s="7" t="s">
        <v>49</v>
      </c>
      <c r="F62" s="7" t="s">
        <v>29</v>
      </c>
      <c r="G62" s="7">
        <v>3</v>
      </c>
      <c r="H62" s="204" t="s">
        <v>621</v>
      </c>
      <c r="I62" s="8">
        <v>676</v>
      </c>
      <c r="J62" s="7">
        <v>1</v>
      </c>
      <c r="K62" s="7">
        <v>6</v>
      </c>
      <c r="L62" s="7"/>
      <c r="M62" s="7">
        <v>1</v>
      </c>
      <c r="N62" s="7"/>
      <c r="O62" s="7"/>
      <c r="P62" s="7">
        <f t="shared" si="2"/>
        <v>8</v>
      </c>
      <c r="Q62" s="8" t="s">
        <v>390</v>
      </c>
    </row>
    <row r="63" spans="1:18">
      <c r="A63" s="7" t="s">
        <v>17</v>
      </c>
      <c r="B63" s="7">
        <v>2014</v>
      </c>
      <c r="C63" s="7">
        <v>1200</v>
      </c>
      <c r="D63" s="4" t="s">
        <v>562</v>
      </c>
      <c r="E63" s="7" t="s">
        <v>49</v>
      </c>
      <c r="F63" s="7" t="s">
        <v>29</v>
      </c>
      <c r="G63" s="7">
        <v>4</v>
      </c>
      <c r="H63" s="204" t="s">
        <v>621</v>
      </c>
      <c r="I63" s="8">
        <v>676</v>
      </c>
      <c r="J63" s="7"/>
      <c r="K63" s="7"/>
      <c r="L63" s="7"/>
      <c r="M63" s="7">
        <v>2</v>
      </c>
      <c r="N63" s="7"/>
      <c r="O63" s="7"/>
      <c r="P63" s="7">
        <f t="shared" si="2"/>
        <v>2</v>
      </c>
      <c r="Q63" s="8" t="s">
        <v>392</v>
      </c>
    </row>
    <row r="64" spans="1:18">
      <c r="A64" s="7" t="s">
        <v>17</v>
      </c>
      <c r="B64" s="7">
        <v>2014</v>
      </c>
      <c r="C64" s="7">
        <v>1200</v>
      </c>
      <c r="D64" s="4" t="s">
        <v>562</v>
      </c>
      <c r="E64" s="7" t="s">
        <v>49</v>
      </c>
      <c r="F64" s="7" t="s">
        <v>29</v>
      </c>
      <c r="G64" s="7">
        <v>5</v>
      </c>
      <c r="H64" s="204" t="s">
        <v>621</v>
      </c>
      <c r="I64" s="8">
        <v>676</v>
      </c>
      <c r="J64" s="7"/>
      <c r="K64" s="7"/>
      <c r="L64" s="7"/>
      <c r="M64" s="7"/>
      <c r="N64" s="7"/>
      <c r="O64" s="7">
        <v>5</v>
      </c>
      <c r="P64" s="7">
        <f t="shared" si="2"/>
        <v>5</v>
      </c>
      <c r="Q64" s="8" t="s">
        <v>390</v>
      </c>
    </row>
    <row r="65" spans="1:18">
      <c r="A65" s="7" t="s">
        <v>17</v>
      </c>
      <c r="B65" s="7">
        <v>2014</v>
      </c>
      <c r="C65" s="7">
        <v>1233</v>
      </c>
      <c r="D65" s="4" t="s">
        <v>562</v>
      </c>
      <c r="E65" s="7" t="s">
        <v>49</v>
      </c>
      <c r="F65" s="7" t="s">
        <v>29</v>
      </c>
      <c r="G65" s="7">
        <v>6</v>
      </c>
      <c r="H65" s="204" t="s">
        <v>622</v>
      </c>
      <c r="I65" s="8">
        <v>640</v>
      </c>
      <c r="J65" s="7"/>
      <c r="K65" s="7"/>
      <c r="L65" s="7"/>
      <c r="M65" s="7"/>
      <c r="N65" s="7"/>
      <c r="O65" s="7">
        <v>9</v>
      </c>
      <c r="P65" s="7">
        <f t="shared" si="2"/>
        <v>9</v>
      </c>
      <c r="Q65" s="8" t="s">
        <v>390</v>
      </c>
    </row>
    <row r="66" spans="1:18">
      <c r="A66" s="7" t="s">
        <v>17</v>
      </c>
      <c r="B66" s="7">
        <v>2014</v>
      </c>
      <c r="C66" s="7">
        <v>1244</v>
      </c>
      <c r="D66" s="4" t="s">
        <v>562</v>
      </c>
      <c r="E66" s="7" t="s">
        <v>49</v>
      </c>
      <c r="F66" s="7" t="s">
        <v>29</v>
      </c>
      <c r="G66" s="7">
        <v>7</v>
      </c>
      <c r="H66" s="204" t="s">
        <v>623</v>
      </c>
      <c r="I66" s="8">
        <v>570</v>
      </c>
      <c r="J66" s="7"/>
      <c r="K66" s="7"/>
      <c r="L66" s="7"/>
      <c r="M66" s="7"/>
      <c r="N66" s="7">
        <v>1</v>
      </c>
      <c r="O66" s="7"/>
      <c r="P66" s="7">
        <f t="shared" si="2"/>
        <v>1</v>
      </c>
      <c r="Q66" s="8" t="s">
        <v>390</v>
      </c>
    </row>
    <row r="67" spans="1:18">
      <c r="A67" s="7" t="s">
        <v>17</v>
      </c>
      <c r="B67" s="7">
        <v>2014</v>
      </c>
      <c r="C67" s="7">
        <v>1244</v>
      </c>
      <c r="D67" s="4" t="s">
        <v>562</v>
      </c>
      <c r="E67" s="7" t="s">
        <v>49</v>
      </c>
      <c r="F67" s="7" t="s">
        <v>29</v>
      </c>
      <c r="G67" s="7">
        <v>8</v>
      </c>
      <c r="H67" s="204" t="s">
        <v>623</v>
      </c>
      <c r="I67" s="8">
        <v>570</v>
      </c>
      <c r="J67" s="7"/>
      <c r="K67" s="7"/>
      <c r="L67" s="7"/>
      <c r="M67" s="7"/>
      <c r="N67" s="7">
        <v>1</v>
      </c>
      <c r="O67" s="7"/>
      <c r="P67" s="7">
        <f t="shared" si="2"/>
        <v>1</v>
      </c>
      <c r="Q67" s="8" t="s">
        <v>390</v>
      </c>
    </row>
    <row r="68" spans="1:18">
      <c r="A68" s="7" t="s">
        <v>17</v>
      </c>
      <c r="B68" s="7">
        <v>2014</v>
      </c>
      <c r="C68" s="7">
        <v>1255</v>
      </c>
      <c r="D68" s="4" t="s">
        <v>562</v>
      </c>
      <c r="E68" s="7" t="s">
        <v>49</v>
      </c>
      <c r="F68" s="7" t="s">
        <v>29</v>
      </c>
      <c r="G68" s="7">
        <v>9</v>
      </c>
      <c r="H68" s="204" t="s">
        <v>624</v>
      </c>
      <c r="I68" s="8">
        <v>561</v>
      </c>
      <c r="J68" s="7"/>
      <c r="K68" s="7"/>
      <c r="L68" s="7"/>
      <c r="M68" s="7">
        <v>5</v>
      </c>
      <c r="N68" s="7"/>
      <c r="O68" s="7"/>
      <c r="P68" s="7">
        <f t="shared" si="2"/>
        <v>5</v>
      </c>
      <c r="Q68" s="8" t="s">
        <v>390</v>
      </c>
    </row>
    <row r="69" spans="1:18">
      <c r="A69" s="7" t="s">
        <v>17</v>
      </c>
      <c r="B69" s="7">
        <v>2014</v>
      </c>
      <c r="C69" s="7">
        <v>1307</v>
      </c>
      <c r="D69" s="4" t="s">
        <v>562</v>
      </c>
      <c r="E69" s="7" t="s">
        <v>49</v>
      </c>
      <c r="F69" s="7" t="s">
        <v>29</v>
      </c>
      <c r="G69" s="7">
        <v>10</v>
      </c>
      <c r="H69" s="204" t="s">
        <v>625</v>
      </c>
      <c r="I69" s="8">
        <v>306</v>
      </c>
      <c r="J69" s="7"/>
      <c r="K69" s="7"/>
      <c r="L69" s="7"/>
      <c r="M69" s="7"/>
      <c r="N69" s="7">
        <v>1</v>
      </c>
      <c r="O69" s="7"/>
      <c r="P69" s="7">
        <f t="shared" si="2"/>
        <v>1</v>
      </c>
      <c r="Q69" s="8" t="s">
        <v>392</v>
      </c>
    </row>
    <row r="70" spans="1:18">
      <c r="A70" s="7" t="s">
        <v>17</v>
      </c>
      <c r="B70" s="7">
        <v>2014</v>
      </c>
      <c r="C70" s="7">
        <v>1307</v>
      </c>
      <c r="D70" s="4" t="s">
        <v>562</v>
      </c>
      <c r="E70" s="7" t="s">
        <v>49</v>
      </c>
      <c r="F70" s="7" t="s">
        <v>29</v>
      </c>
      <c r="G70" s="7">
        <v>11</v>
      </c>
      <c r="H70" s="204" t="s">
        <v>625</v>
      </c>
      <c r="I70" s="8">
        <v>306</v>
      </c>
      <c r="J70" s="7"/>
      <c r="K70" s="7"/>
      <c r="L70" s="7"/>
      <c r="M70" s="7">
        <v>4</v>
      </c>
      <c r="N70" s="7"/>
      <c r="O70" s="7"/>
      <c r="P70" s="7">
        <f t="shared" si="2"/>
        <v>4</v>
      </c>
      <c r="Q70" s="8" t="s">
        <v>392</v>
      </c>
    </row>
    <row r="71" spans="1:18">
      <c r="A71" s="7" t="s">
        <v>17</v>
      </c>
      <c r="B71" s="7">
        <v>2014</v>
      </c>
      <c r="C71" s="7">
        <v>1307</v>
      </c>
      <c r="D71" s="4" t="s">
        <v>562</v>
      </c>
      <c r="E71" s="7" t="s">
        <v>49</v>
      </c>
      <c r="F71" s="7" t="s">
        <v>29</v>
      </c>
      <c r="G71" s="7">
        <v>12</v>
      </c>
      <c r="H71" s="204" t="s">
        <v>625</v>
      </c>
      <c r="I71" s="8">
        <v>306</v>
      </c>
      <c r="J71" s="7"/>
      <c r="K71" s="7"/>
      <c r="L71" s="7"/>
      <c r="M71" s="7">
        <v>5</v>
      </c>
      <c r="N71" s="7"/>
      <c r="O71" s="7"/>
      <c r="P71" s="7">
        <f t="shared" si="2"/>
        <v>5</v>
      </c>
      <c r="Q71" s="8" t="s">
        <v>392</v>
      </c>
    </row>
    <row r="72" spans="1:18">
      <c r="A72" s="7" t="s">
        <v>17</v>
      </c>
      <c r="B72" s="7">
        <v>2014</v>
      </c>
      <c r="C72" s="7">
        <v>1426</v>
      </c>
      <c r="D72" s="4" t="s">
        <v>562</v>
      </c>
      <c r="E72" s="7" t="s">
        <v>49</v>
      </c>
      <c r="F72" s="7" t="s">
        <v>29</v>
      </c>
      <c r="G72" s="7">
        <v>13</v>
      </c>
      <c r="H72" s="204" t="s">
        <v>626</v>
      </c>
      <c r="I72" s="8">
        <v>275</v>
      </c>
      <c r="J72" s="7"/>
      <c r="K72" s="7"/>
      <c r="L72" s="7"/>
      <c r="M72" s="7"/>
      <c r="N72" s="7">
        <v>1</v>
      </c>
      <c r="O72" s="7"/>
      <c r="P72" s="7">
        <f t="shared" si="2"/>
        <v>1</v>
      </c>
      <c r="Q72" s="8" t="s">
        <v>390</v>
      </c>
    </row>
    <row r="73" spans="1:18">
      <c r="A73" s="7" t="s">
        <v>17</v>
      </c>
      <c r="B73" s="7">
        <v>2014</v>
      </c>
      <c r="C73" s="7">
        <v>1456</v>
      </c>
      <c r="D73" s="4" t="s">
        <v>562</v>
      </c>
      <c r="E73" s="7" t="s">
        <v>49</v>
      </c>
      <c r="F73" s="7" t="s">
        <v>29</v>
      </c>
      <c r="G73" s="7">
        <v>14</v>
      </c>
      <c r="H73" s="204" t="s">
        <v>627</v>
      </c>
      <c r="I73" s="8">
        <v>204</v>
      </c>
      <c r="J73" s="7"/>
      <c r="K73" s="7"/>
      <c r="L73" s="7"/>
      <c r="M73" s="7"/>
      <c r="N73" s="7">
        <v>1</v>
      </c>
      <c r="O73" s="7"/>
      <c r="P73" s="7">
        <f t="shared" si="2"/>
        <v>1</v>
      </c>
      <c r="Q73" s="8" t="s">
        <v>400</v>
      </c>
    </row>
    <row r="74" spans="1:18" s="137" customFormat="1">
      <c r="A74" s="168" t="s">
        <v>17</v>
      </c>
      <c r="B74" s="168">
        <v>2014</v>
      </c>
      <c r="C74" s="168">
        <v>1010</v>
      </c>
      <c r="D74" s="169" t="s">
        <v>562</v>
      </c>
      <c r="E74" s="168" t="s">
        <v>49</v>
      </c>
      <c r="F74" s="168" t="s">
        <v>628</v>
      </c>
      <c r="G74" s="168">
        <v>1</v>
      </c>
      <c r="H74" s="206" t="s">
        <v>629</v>
      </c>
      <c r="I74" s="170">
        <v>417</v>
      </c>
      <c r="J74" s="168"/>
      <c r="K74" s="168"/>
      <c r="L74" s="168"/>
      <c r="M74" s="168">
        <v>2</v>
      </c>
      <c r="N74" s="168"/>
      <c r="O74" s="168"/>
      <c r="P74" s="168">
        <f t="shared" si="2"/>
        <v>2</v>
      </c>
      <c r="Q74" s="170" t="s">
        <v>390</v>
      </c>
      <c r="R74" s="138"/>
    </row>
    <row r="75" spans="1:18" s="137" customFormat="1">
      <c r="A75" s="168" t="s">
        <v>17</v>
      </c>
      <c r="B75" s="168">
        <v>2014</v>
      </c>
      <c r="C75" s="168">
        <v>1037</v>
      </c>
      <c r="D75" s="169" t="s">
        <v>562</v>
      </c>
      <c r="E75" s="168" t="s">
        <v>49</v>
      </c>
      <c r="F75" s="168" t="s">
        <v>628</v>
      </c>
      <c r="G75" s="168">
        <v>2</v>
      </c>
      <c r="H75" s="206" t="s">
        <v>630</v>
      </c>
      <c r="I75" s="170">
        <v>173</v>
      </c>
      <c r="J75" s="168"/>
      <c r="K75" s="168"/>
      <c r="L75" s="168"/>
      <c r="M75" s="168">
        <v>5</v>
      </c>
      <c r="N75" s="168"/>
      <c r="O75" s="168"/>
      <c r="P75" s="168">
        <f t="shared" si="2"/>
        <v>5</v>
      </c>
      <c r="Q75" s="170" t="s">
        <v>390</v>
      </c>
      <c r="R75" s="138"/>
    </row>
    <row r="76" spans="1:18" s="137" customFormat="1">
      <c r="A76" s="168" t="s">
        <v>17</v>
      </c>
      <c r="B76" s="168">
        <v>2014</v>
      </c>
      <c r="C76" s="168">
        <v>1057</v>
      </c>
      <c r="D76" s="169" t="s">
        <v>562</v>
      </c>
      <c r="E76" s="168" t="s">
        <v>49</v>
      </c>
      <c r="F76" s="168" t="s">
        <v>628</v>
      </c>
      <c r="G76" s="168">
        <v>3</v>
      </c>
      <c r="H76" s="206" t="s">
        <v>631</v>
      </c>
      <c r="I76" s="170">
        <v>73</v>
      </c>
      <c r="J76" s="168"/>
      <c r="K76" s="168"/>
      <c r="L76" s="168"/>
      <c r="M76" s="168"/>
      <c r="N76" s="168">
        <v>1</v>
      </c>
      <c r="O76" s="168"/>
      <c r="P76" s="168">
        <f t="shared" si="2"/>
        <v>1</v>
      </c>
      <c r="Q76" s="170" t="s">
        <v>390</v>
      </c>
      <c r="R76" s="138"/>
    </row>
    <row r="77" spans="1:18" s="137" customFormat="1">
      <c r="A77" s="168" t="s">
        <v>17</v>
      </c>
      <c r="B77" s="168">
        <v>2014</v>
      </c>
      <c r="C77" s="168">
        <v>1059</v>
      </c>
      <c r="D77" s="169" t="s">
        <v>562</v>
      </c>
      <c r="E77" s="168" t="s">
        <v>49</v>
      </c>
      <c r="F77" s="168" t="s">
        <v>628</v>
      </c>
      <c r="G77" s="168">
        <v>4</v>
      </c>
      <c r="H77" s="206" t="s">
        <v>632</v>
      </c>
      <c r="I77" s="170">
        <v>66</v>
      </c>
      <c r="J77" s="168"/>
      <c r="K77" s="168"/>
      <c r="L77" s="168"/>
      <c r="M77" s="168">
        <v>3</v>
      </c>
      <c r="N77" s="168"/>
      <c r="O77" s="168"/>
      <c r="P77" s="168">
        <f t="shared" si="2"/>
        <v>3</v>
      </c>
      <c r="Q77" s="170" t="s">
        <v>390</v>
      </c>
      <c r="R77" s="138"/>
    </row>
    <row r="78" spans="1:18" s="137" customFormat="1">
      <c r="A78" s="168" t="s">
        <v>17</v>
      </c>
      <c r="B78" s="168">
        <v>2014</v>
      </c>
      <c r="C78" s="168">
        <v>1151</v>
      </c>
      <c r="D78" s="169" t="s">
        <v>562</v>
      </c>
      <c r="E78" s="168" t="s">
        <v>49</v>
      </c>
      <c r="F78" s="168" t="s">
        <v>628</v>
      </c>
      <c r="G78" s="168">
        <v>5</v>
      </c>
      <c r="H78" s="206" t="s">
        <v>633</v>
      </c>
      <c r="I78" s="170">
        <v>77</v>
      </c>
      <c r="J78" s="168"/>
      <c r="K78" s="168"/>
      <c r="L78" s="168"/>
      <c r="M78" s="168"/>
      <c r="N78" s="168">
        <v>1</v>
      </c>
      <c r="O78" s="168"/>
      <c r="P78" s="168">
        <f t="shared" si="2"/>
        <v>1</v>
      </c>
      <c r="Q78" s="170" t="s">
        <v>392</v>
      </c>
      <c r="R78" s="138"/>
    </row>
    <row r="79" spans="1:18" s="137" customFormat="1">
      <c r="A79" s="168" t="s">
        <v>17</v>
      </c>
      <c r="B79" s="168">
        <v>2014</v>
      </c>
      <c r="C79" s="168">
        <v>1327</v>
      </c>
      <c r="D79" s="169" t="s">
        <v>562</v>
      </c>
      <c r="E79" s="168" t="s">
        <v>49</v>
      </c>
      <c r="F79" s="168" t="s">
        <v>628</v>
      </c>
      <c r="G79" s="168">
        <v>6</v>
      </c>
      <c r="H79" s="206" t="s">
        <v>634</v>
      </c>
      <c r="I79" s="170">
        <v>108</v>
      </c>
      <c r="J79" s="168"/>
      <c r="K79" s="168"/>
      <c r="L79" s="168"/>
      <c r="M79" s="168">
        <v>2</v>
      </c>
      <c r="N79" s="168"/>
      <c r="O79" s="168"/>
      <c r="P79" s="168">
        <f t="shared" si="2"/>
        <v>2</v>
      </c>
      <c r="Q79" s="170" t="s">
        <v>390</v>
      </c>
      <c r="R79" s="138"/>
    </row>
    <row r="80" spans="1:18" s="137" customFormat="1">
      <c r="A80" s="168" t="s">
        <v>17</v>
      </c>
      <c r="B80" s="168">
        <v>2014</v>
      </c>
      <c r="C80" s="168">
        <v>1534</v>
      </c>
      <c r="D80" s="169" t="s">
        <v>562</v>
      </c>
      <c r="E80" s="168" t="s">
        <v>49</v>
      </c>
      <c r="F80" s="168" t="s">
        <v>628</v>
      </c>
      <c r="G80" s="168">
        <v>7</v>
      </c>
      <c r="H80" s="206" t="s">
        <v>635</v>
      </c>
      <c r="I80" s="170">
        <v>213</v>
      </c>
      <c r="J80" s="168"/>
      <c r="K80" s="168"/>
      <c r="L80" s="168"/>
      <c r="M80" s="168"/>
      <c r="N80" s="168">
        <v>1</v>
      </c>
      <c r="O80" s="168"/>
      <c r="P80" s="168">
        <f t="shared" si="2"/>
        <v>1</v>
      </c>
      <c r="Q80" s="170" t="s">
        <v>400</v>
      </c>
      <c r="R80" s="138">
        <v>2</v>
      </c>
    </row>
    <row r="81" spans="1:19" s="137" customFormat="1">
      <c r="A81" s="168" t="s">
        <v>17</v>
      </c>
      <c r="B81" s="168">
        <v>2014</v>
      </c>
      <c r="C81" s="168">
        <v>1611</v>
      </c>
      <c r="D81" s="169" t="s">
        <v>562</v>
      </c>
      <c r="E81" s="168" t="s">
        <v>49</v>
      </c>
      <c r="F81" s="168" t="s">
        <v>628</v>
      </c>
      <c r="G81" s="168">
        <v>8</v>
      </c>
      <c r="H81" s="206" t="s">
        <v>636</v>
      </c>
      <c r="I81" s="170">
        <v>145</v>
      </c>
      <c r="J81" s="168"/>
      <c r="K81" s="168"/>
      <c r="L81" s="168"/>
      <c r="M81" s="168">
        <v>3</v>
      </c>
      <c r="N81" s="168"/>
      <c r="O81" s="168"/>
      <c r="P81" s="168">
        <f t="shared" si="2"/>
        <v>3</v>
      </c>
      <c r="Q81" s="170" t="s">
        <v>397</v>
      </c>
      <c r="R81" s="138"/>
    </row>
    <row r="82" spans="1:19" s="86" customFormat="1">
      <c r="A82" s="163"/>
      <c r="B82" s="163"/>
      <c r="C82" s="163"/>
      <c r="D82" s="80"/>
      <c r="E82" s="163"/>
      <c r="F82" s="163"/>
      <c r="G82" s="163"/>
      <c r="H82" s="205"/>
      <c r="I82" s="96"/>
      <c r="J82" s="163">
        <f>SUM(J44:J81)</f>
        <v>5</v>
      </c>
      <c r="K82" s="163">
        <f t="shared" ref="K82:O82" si="3">SUM(K44:K81)</f>
        <v>22</v>
      </c>
      <c r="L82" s="163">
        <f>SUM(L44:L81)</f>
        <v>0</v>
      </c>
      <c r="M82" s="163">
        <f t="shared" si="3"/>
        <v>46</v>
      </c>
      <c r="N82" s="163">
        <f t="shared" si="3"/>
        <v>19</v>
      </c>
      <c r="O82" s="163">
        <f t="shared" si="3"/>
        <v>14</v>
      </c>
      <c r="P82" s="163"/>
      <c r="Q82" s="96"/>
      <c r="R82" s="77"/>
      <c r="S82" s="89">
        <f>SUM(J82:O82)</f>
        <v>106</v>
      </c>
    </row>
    <row r="83" spans="1:19">
      <c r="A83" s="7" t="s">
        <v>17</v>
      </c>
      <c r="B83" s="7">
        <v>2014</v>
      </c>
      <c r="C83" s="7">
        <v>1340</v>
      </c>
      <c r="D83" s="4" t="s">
        <v>562</v>
      </c>
      <c r="E83" s="7" t="s">
        <v>476</v>
      </c>
      <c r="F83" s="7" t="s">
        <v>32</v>
      </c>
      <c r="G83" s="7">
        <v>1</v>
      </c>
      <c r="H83" s="204" t="s">
        <v>637</v>
      </c>
      <c r="I83" s="8">
        <v>506</v>
      </c>
      <c r="J83" s="7">
        <v>1</v>
      </c>
      <c r="K83" s="7">
        <v>3</v>
      </c>
      <c r="L83" s="7"/>
      <c r="M83" s="7">
        <v>3</v>
      </c>
      <c r="N83" s="7"/>
      <c r="O83" s="7"/>
      <c r="P83" s="7">
        <f t="shared" ref="P83:P95" si="4">SUM(J83:O83)</f>
        <v>7</v>
      </c>
      <c r="Q83" s="8" t="s">
        <v>400</v>
      </c>
      <c r="R83" s="76">
        <v>1</v>
      </c>
    </row>
    <row r="84" spans="1:19">
      <c r="A84" s="7" t="s">
        <v>17</v>
      </c>
      <c r="B84" s="7">
        <v>2014</v>
      </c>
      <c r="C84" s="7">
        <v>1340</v>
      </c>
      <c r="D84" s="4" t="s">
        <v>562</v>
      </c>
      <c r="E84" s="7" t="s">
        <v>476</v>
      </c>
      <c r="F84" s="7" t="s">
        <v>32</v>
      </c>
      <c r="G84" s="7">
        <v>2</v>
      </c>
      <c r="H84" s="204" t="s">
        <v>637</v>
      </c>
      <c r="I84" s="8">
        <v>506</v>
      </c>
      <c r="J84" s="7"/>
      <c r="K84" s="7"/>
      <c r="L84" s="7"/>
      <c r="N84" s="7">
        <v>1</v>
      </c>
      <c r="O84" s="7"/>
      <c r="P84" s="7">
        <f t="shared" si="4"/>
        <v>1</v>
      </c>
      <c r="Q84" s="8" t="s">
        <v>392</v>
      </c>
    </row>
    <row r="85" spans="1:19">
      <c r="A85" s="7" t="s">
        <v>17</v>
      </c>
      <c r="B85" s="7">
        <v>2014</v>
      </c>
      <c r="C85" s="7">
        <v>1156</v>
      </c>
      <c r="D85" s="4" t="s">
        <v>562</v>
      </c>
      <c r="E85" s="7" t="s">
        <v>638</v>
      </c>
      <c r="F85" s="7">
        <v>1</v>
      </c>
      <c r="G85" s="7">
        <v>1</v>
      </c>
      <c r="H85" s="204" t="s">
        <v>639</v>
      </c>
      <c r="I85" s="8">
        <v>461</v>
      </c>
      <c r="J85" s="7"/>
      <c r="K85" s="7"/>
      <c r="L85" s="7"/>
      <c r="M85" s="7"/>
      <c r="N85" s="7">
        <v>1</v>
      </c>
      <c r="O85" s="7"/>
      <c r="P85" s="7">
        <f t="shared" si="4"/>
        <v>1</v>
      </c>
      <c r="Q85" s="8" t="s">
        <v>553</v>
      </c>
      <c r="R85" s="76">
        <v>1</v>
      </c>
    </row>
    <row r="86" spans="1:19">
      <c r="A86" s="7" t="s">
        <v>17</v>
      </c>
      <c r="B86" s="7">
        <v>2014</v>
      </c>
      <c r="C86" s="7">
        <v>1156</v>
      </c>
      <c r="D86" s="4" t="s">
        <v>562</v>
      </c>
      <c r="E86" s="7" t="s">
        <v>638</v>
      </c>
      <c r="F86" s="7">
        <v>1</v>
      </c>
      <c r="G86" s="7">
        <v>2</v>
      </c>
      <c r="H86" s="204" t="s">
        <v>639</v>
      </c>
      <c r="I86" s="8">
        <v>461</v>
      </c>
      <c r="J86" s="7"/>
      <c r="K86" s="7"/>
      <c r="L86" s="7"/>
      <c r="M86" s="7"/>
      <c r="N86" s="7"/>
      <c r="O86" s="7">
        <v>1</v>
      </c>
      <c r="P86" s="7">
        <f t="shared" si="4"/>
        <v>1</v>
      </c>
      <c r="Q86" s="8" t="s">
        <v>610</v>
      </c>
    </row>
    <row r="87" spans="1:19">
      <c r="A87" s="7" t="s">
        <v>17</v>
      </c>
      <c r="B87" s="7">
        <v>2014</v>
      </c>
      <c r="C87" s="7">
        <v>1303</v>
      </c>
      <c r="D87" s="4" t="s">
        <v>562</v>
      </c>
      <c r="E87" s="7" t="s">
        <v>638</v>
      </c>
      <c r="F87" s="7">
        <v>1</v>
      </c>
      <c r="G87" s="7">
        <v>3</v>
      </c>
      <c r="H87" s="204" t="s">
        <v>640</v>
      </c>
      <c r="I87" s="8">
        <v>546</v>
      </c>
      <c r="J87" s="7"/>
      <c r="K87" s="7"/>
      <c r="L87" s="7"/>
      <c r="M87" s="7">
        <v>3</v>
      </c>
      <c r="N87" s="7"/>
      <c r="O87" s="7"/>
      <c r="P87" s="7">
        <f t="shared" si="4"/>
        <v>3</v>
      </c>
      <c r="Q87" s="8" t="s">
        <v>553</v>
      </c>
      <c r="R87" s="76">
        <v>1</v>
      </c>
    </row>
    <row r="88" spans="1:19">
      <c r="A88" s="7" t="s">
        <v>17</v>
      </c>
      <c r="B88" s="7">
        <v>2014</v>
      </c>
      <c r="C88" s="7">
        <v>1310</v>
      </c>
      <c r="D88" s="4" t="s">
        <v>562</v>
      </c>
      <c r="E88" s="7" t="s">
        <v>638</v>
      </c>
      <c r="F88" s="7">
        <v>1</v>
      </c>
      <c r="G88" s="7">
        <v>4</v>
      </c>
      <c r="H88" s="204" t="s">
        <v>641</v>
      </c>
      <c r="I88" s="8">
        <v>550</v>
      </c>
      <c r="J88" s="7"/>
      <c r="K88" s="7"/>
      <c r="L88" s="7"/>
      <c r="M88" s="7"/>
      <c r="N88" s="7">
        <v>1</v>
      </c>
      <c r="O88" s="7"/>
      <c r="P88" s="7">
        <f t="shared" si="4"/>
        <v>1</v>
      </c>
      <c r="Q88" s="8" t="s">
        <v>553</v>
      </c>
      <c r="R88" s="75">
        <v>1</v>
      </c>
    </row>
    <row r="89" spans="1:19">
      <c r="A89" s="7" t="s">
        <v>17</v>
      </c>
      <c r="B89" s="7">
        <v>2014</v>
      </c>
      <c r="C89" s="7">
        <v>1325</v>
      </c>
      <c r="D89" s="4" t="s">
        <v>562</v>
      </c>
      <c r="E89" s="7" t="s">
        <v>638</v>
      </c>
      <c r="F89" s="7">
        <v>1</v>
      </c>
      <c r="G89" s="7">
        <v>5</v>
      </c>
      <c r="H89" s="204" t="s">
        <v>642</v>
      </c>
      <c r="I89" s="8">
        <v>576</v>
      </c>
      <c r="J89" s="7"/>
      <c r="K89" s="7"/>
      <c r="L89" s="7"/>
      <c r="M89" s="7"/>
      <c r="N89" s="7">
        <v>1</v>
      </c>
      <c r="O89" s="7"/>
      <c r="P89" s="7">
        <f t="shared" si="4"/>
        <v>1</v>
      </c>
      <c r="Q89" s="8" t="s">
        <v>553</v>
      </c>
      <c r="R89" s="75">
        <v>1</v>
      </c>
    </row>
    <row r="90" spans="1:19" s="137" customFormat="1">
      <c r="A90" s="168" t="s">
        <v>17</v>
      </c>
      <c r="B90" s="168">
        <v>2014</v>
      </c>
      <c r="C90" s="168">
        <v>1105</v>
      </c>
      <c r="D90" s="169" t="s">
        <v>562</v>
      </c>
      <c r="E90" s="168" t="s">
        <v>643</v>
      </c>
      <c r="F90" s="168" t="s">
        <v>628</v>
      </c>
      <c r="G90" s="168">
        <v>1</v>
      </c>
      <c r="H90" s="206" t="s">
        <v>644</v>
      </c>
      <c r="I90" s="170">
        <v>183</v>
      </c>
      <c r="J90" s="168"/>
      <c r="K90" s="168"/>
      <c r="L90" s="168"/>
      <c r="M90" s="168">
        <v>2</v>
      </c>
      <c r="N90" s="168"/>
      <c r="O90" s="168"/>
      <c r="P90" s="168">
        <f t="shared" si="4"/>
        <v>2</v>
      </c>
      <c r="Q90" s="170" t="s">
        <v>390</v>
      </c>
      <c r="R90" s="138"/>
    </row>
    <row r="91" spans="1:19" s="137" customFormat="1">
      <c r="A91" s="168" t="s">
        <v>17</v>
      </c>
      <c r="B91" s="168">
        <v>2014</v>
      </c>
      <c r="C91" s="168">
        <v>1112</v>
      </c>
      <c r="D91" s="169" t="s">
        <v>562</v>
      </c>
      <c r="E91" s="168" t="s">
        <v>643</v>
      </c>
      <c r="F91" s="168" t="s">
        <v>628</v>
      </c>
      <c r="G91" s="168">
        <v>2</v>
      </c>
      <c r="H91" s="206" t="s">
        <v>645</v>
      </c>
      <c r="I91" s="170">
        <v>166</v>
      </c>
      <c r="J91" s="168">
        <v>1</v>
      </c>
      <c r="K91" s="168">
        <v>4</v>
      </c>
      <c r="L91" s="168"/>
      <c r="M91" s="168">
        <v>1</v>
      </c>
      <c r="N91" s="168"/>
      <c r="O91" s="168"/>
      <c r="P91" s="168">
        <f t="shared" si="4"/>
        <v>6</v>
      </c>
      <c r="Q91" s="170" t="s">
        <v>390</v>
      </c>
      <c r="R91" s="138"/>
    </row>
    <row r="92" spans="1:19" s="137" customFormat="1">
      <c r="A92" s="168" t="s">
        <v>17</v>
      </c>
      <c r="B92" s="168">
        <v>2014</v>
      </c>
      <c r="C92" s="168">
        <v>1118</v>
      </c>
      <c r="D92" s="169" t="s">
        <v>562</v>
      </c>
      <c r="E92" s="168" t="s">
        <v>643</v>
      </c>
      <c r="F92" s="168" t="s">
        <v>628</v>
      </c>
      <c r="G92" s="168">
        <v>3</v>
      </c>
      <c r="H92" s="206" t="s">
        <v>646</v>
      </c>
      <c r="I92" s="170">
        <v>152</v>
      </c>
      <c r="J92" s="168"/>
      <c r="K92" s="168"/>
      <c r="L92" s="168"/>
      <c r="M92" s="168"/>
      <c r="N92" s="168"/>
      <c r="O92" s="168">
        <v>12</v>
      </c>
      <c r="P92" s="168">
        <f t="shared" si="4"/>
        <v>12</v>
      </c>
      <c r="Q92" s="170" t="s">
        <v>390</v>
      </c>
      <c r="R92" s="138"/>
    </row>
    <row r="93" spans="1:19" s="137" customFormat="1">
      <c r="A93" s="168" t="s">
        <v>17</v>
      </c>
      <c r="B93" s="168">
        <v>2014</v>
      </c>
      <c r="C93" s="168">
        <v>1131</v>
      </c>
      <c r="D93" s="169" t="s">
        <v>562</v>
      </c>
      <c r="E93" s="168" t="s">
        <v>643</v>
      </c>
      <c r="F93" s="168" t="s">
        <v>628</v>
      </c>
      <c r="G93" s="168">
        <v>4</v>
      </c>
      <c r="H93" s="206" t="s">
        <v>647</v>
      </c>
      <c r="I93" s="170">
        <v>51</v>
      </c>
      <c r="J93" s="168"/>
      <c r="K93" s="168"/>
      <c r="L93" s="168"/>
      <c r="M93" s="168"/>
      <c r="N93" s="168">
        <v>1</v>
      </c>
      <c r="O93" s="168"/>
      <c r="P93" s="168">
        <f t="shared" si="4"/>
        <v>1</v>
      </c>
      <c r="Q93" s="170" t="s">
        <v>397</v>
      </c>
      <c r="R93" s="138"/>
    </row>
    <row r="94" spans="1:19" s="137" customFormat="1">
      <c r="A94" s="168" t="s">
        <v>17</v>
      </c>
      <c r="B94" s="168">
        <v>2014</v>
      </c>
      <c r="C94" s="168">
        <v>1215</v>
      </c>
      <c r="D94" s="169" t="s">
        <v>562</v>
      </c>
      <c r="E94" s="168" t="s">
        <v>643</v>
      </c>
      <c r="F94" s="168" t="s">
        <v>628</v>
      </c>
      <c r="G94" s="168">
        <v>5</v>
      </c>
      <c r="H94" s="206" t="s">
        <v>648</v>
      </c>
      <c r="I94" s="170">
        <v>113</v>
      </c>
      <c r="J94" s="168"/>
      <c r="K94" s="168"/>
      <c r="L94" s="168"/>
      <c r="M94" s="168">
        <v>5</v>
      </c>
      <c r="N94" s="168"/>
      <c r="O94" s="168"/>
      <c r="P94" s="168">
        <f t="shared" si="4"/>
        <v>5</v>
      </c>
      <c r="Q94" s="170" t="s">
        <v>390</v>
      </c>
      <c r="R94" s="138"/>
    </row>
    <row r="95" spans="1:19" s="137" customFormat="1">
      <c r="A95" s="168" t="s">
        <v>17</v>
      </c>
      <c r="B95" s="168">
        <v>2014</v>
      </c>
      <c r="C95" s="168">
        <v>1220</v>
      </c>
      <c r="D95" s="169" t="s">
        <v>562</v>
      </c>
      <c r="E95" s="168" t="s">
        <v>643</v>
      </c>
      <c r="F95" s="168" t="s">
        <v>628</v>
      </c>
      <c r="G95" s="168">
        <v>6</v>
      </c>
      <c r="H95" s="206" t="s">
        <v>649</v>
      </c>
      <c r="I95" s="170">
        <v>126</v>
      </c>
      <c r="J95" s="168">
        <v>1</v>
      </c>
      <c r="K95" s="168">
        <v>2</v>
      </c>
      <c r="L95" s="168">
        <v>1</v>
      </c>
      <c r="M95" s="168">
        <v>1</v>
      </c>
      <c r="N95" s="168"/>
      <c r="O95" s="168"/>
      <c r="P95" s="168">
        <f t="shared" si="4"/>
        <v>5</v>
      </c>
      <c r="Q95" s="170" t="s">
        <v>390</v>
      </c>
      <c r="R95" s="138"/>
    </row>
    <row r="96" spans="1:19" s="86" customFormat="1">
      <c r="A96" s="163"/>
      <c r="B96" s="163"/>
      <c r="C96" s="163"/>
      <c r="D96" s="80"/>
      <c r="E96" s="163"/>
      <c r="F96" s="163"/>
      <c r="G96" s="163"/>
      <c r="H96" s="205"/>
      <c r="I96" s="96"/>
      <c r="J96" s="163">
        <f>SUM(J83:J95)</f>
        <v>3</v>
      </c>
      <c r="K96" s="163">
        <f t="shared" ref="K96:O96" si="5">SUM(K83:K95)</f>
        <v>9</v>
      </c>
      <c r="L96" s="163">
        <f>SUM(L83:L95)</f>
        <v>1</v>
      </c>
      <c r="M96" s="163">
        <f>SUM(M83:M95)</f>
        <v>15</v>
      </c>
      <c r="N96" s="163">
        <f t="shared" si="5"/>
        <v>5</v>
      </c>
      <c r="O96" s="163">
        <f t="shared" si="5"/>
        <v>13</v>
      </c>
      <c r="P96" s="163"/>
      <c r="Q96" s="96"/>
      <c r="R96" s="77"/>
      <c r="S96" s="89">
        <f>SUM(J96:O96)</f>
        <v>46</v>
      </c>
    </row>
    <row r="97" spans="1:17">
      <c r="A97" s="7" t="s">
        <v>17</v>
      </c>
      <c r="B97" s="7">
        <v>2014</v>
      </c>
      <c r="C97" s="7">
        <v>1101</v>
      </c>
      <c r="D97" s="4" t="s">
        <v>562</v>
      </c>
      <c r="E97" s="7" t="s">
        <v>650</v>
      </c>
      <c r="F97" s="7" t="s">
        <v>28</v>
      </c>
      <c r="G97" s="7">
        <v>1</v>
      </c>
      <c r="H97" s="204" t="s">
        <v>651</v>
      </c>
      <c r="I97" s="8">
        <v>168</v>
      </c>
      <c r="J97" s="7"/>
      <c r="K97" s="7"/>
      <c r="L97" s="7"/>
      <c r="M97" s="7"/>
      <c r="N97" s="7">
        <v>1</v>
      </c>
      <c r="O97" s="7"/>
      <c r="P97" s="7">
        <f t="shared" ref="P97:P128" si="6">SUM(J97:O97)</f>
        <v>1</v>
      </c>
      <c r="Q97" s="8" t="s">
        <v>392</v>
      </c>
    </row>
    <row r="98" spans="1:17">
      <c r="A98" s="7" t="s">
        <v>17</v>
      </c>
      <c r="B98" s="7">
        <v>2014</v>
      </c>
      <c r="C98" s="7">
        <v>1105</v>
      </c>
      <c r="D98" s="4" t="s">
        <v>562</v>
      </c>
      <c r="E98" s="7" t="s">
        <v>650</v>
      </c>
      <c r="F98" s="7" t="s">
        <v>28</v>
      </c>
      <c r="G98" s="7">
        <v>2</v>
      </c>
      <c r="H98" s="204" t="s">
        <v>652</v>
      </c>
      <c r="I98" s="8">
        <v>180</v>
      </c>
      <c r="J98" s="7"/>
      <c r="K98" s="7"/>
      <c r="L98" s="7"/>
      <c r="M98" s="7"/>
      <c r="N98" s="7">
        <v>1</v>
      </c>
      <c r="O98" s="7"/>
      <c r="P98" s="7">
        <f t="shared" si="6"/>
        <v>1</v>
      </c>
      <c r="Q98" s="8" t="s">
        <v>392</v>
      </c>
    </row>
    <row r="99" spans="1:17">
      <c r="A99" s="7" t="s">
        <v>17</v>
      </c>
      <c r="B99" s="7">
        <v>2014</v>
      </c>
      <c r="C99" s="7">
        <v>1331</v>
      </c>
      <c r="D99" s="4" t="s">
        <v>562</v>
      </c>
      <c r="E99" s="7" t="s">
        <v>650</v>
      </c>
      <c r="F99" s="7" t="s">
        <v>28</v>
      </c>
      <c r="G99" s="7">
        <v>3</v>
      </c>
      <c r="H99" s="204" t="s">
        <v>653</v>
      </c>
      <c r="I99" s="8">
        <v>216</v>
      </c>
      <c r="J99" s="7"/>
      <c r="K99" s="7"/>
      <c r="L99" s="7"/>
      <c r="M99" s="7"/>
      <c r="N99" s="7">
        <v>1</v>
      </c>
      <c r="O99" s="7"/>
      <c r="P99" s="7">
        <f t="shared" si="6"/>
        <v>1</v>
      </c>
      <c r="Q99" s="8" t="s">
        <v>392</v>
      </c>
    </row>
    <row r="100" spans="1:17">
      <c r="A100" s="7" t="s">
        <v>17</v>
      </c>
      <c r="B100" s="7">
        <v>2014</v>
      </c>
      <c r="C100" s="7">
        <v>1441</v>
      </c>
      <c r="D100" s="4" t="s">
        <v>562</v>
      </c>
      <c r="E100" s="7" t="s">
        <v>650</v>
      </c>
      <c r="F100" s="7" t="s">
        <v>28</v>
      </c>
      <c r="G100" s="7">
        <v>4</v>
      </c>
      <c r="H100" s="204" t="s">
        <v>654</v>
      </c>
      <c r="I100" s="8">
        <v>135</v>
      </c>
      <c r="J100" s="7"/>
      <c r="K100" s="7"/>
      <c r="L100" s="7"/>
      <c r="M100" s="7"/>
      <c r="N100" s="7">
        <v>1</v>
      </c>
      <c r="O100" s="7"/>
      <c r="P100" s="7">
        <f t="shared" si="6"/>
        <v>1</v>
      </c>
      <c r="Q100" s="8" t="s">
        <v>392</v>
      </c>
    </row>
    <row r="101" spans="1:17">
      <c r="A101" s="7" t="s">
        <v>17</v>
      </c>
      <c r="B101" s="7">
        <v>2014</v>
      </c>
      <c r="C101" s="7">
        <v>1000</v>
      </c>
      <c r="D101" s="4" t="s">
        <v>562</v>
      </c>
      <c r="E101" s="7" t="s">
        <v>650</v>
      </c>
      <c r="F101" s="7" t="s">
        <v>32</v>
      </c>
      <c r="G101" s="7">
        <v>1</v>
      </c>
      <c r="H101" s="204" t="s">
        <v>655</v>
      </c>
      <c r="I101" s="8">
        <v>339</v>
      </c>
      <c r="J101" s="7"/>
      <c r="K101" s="7"/>
      <c r="L101" s="7"/>
      <c r="M101" s="7"/>
      <c r="N101" s="7">
        <v>1</v>
      </c>
      <c r="O101" s="7"/>
      <c r="P101" s="7">
        <f t="shared" si="6"/>
        <v>1</v>
      </c>
      <c r="Q101" s="8" t="s">
        <v>390</v>
      </c>
    </row>
    <row r="102" spans="1:17">
      <c r="A102" s="7" t="s">
        <v>17</v>
      </c>
      <c r="B102" s="7">
        <v>2014</v>
      </c>
      <c r="C102" s="7">
        <v>1000</v>
      </c>
      <c r="D102" s="4" t="s">
        <v>562</v>
      </c>
      <c r="E102" s="7" t="s">
        <v>650</v>
      </c>
      <c r="F102" s="7" t="s">
        <v>32</v>
      </c>
      <c r="G102" s="7">
        <v>2</v>
      </c>
      <c r="H102" s="204" t="s">
        <v>655</v>
      </c>
      <c r="I102" s="8">
        <v>339</v>
      </c>
      <c r="J102" s="7"/>
      <c r="K102" s="7"/>
      <c r="L102" s="7"/>
      <c r="M102" s="7"/>
      <c r="N102" s="7">
        <v>1</v>
      </c>
      <c r="O102" s="7"/>
      <c r="P102" s="7">
        <f t="shared" si="6"/>
        <v>1</v>
      </c>
      <c r="Q102" s="8" t="s">
        <v>390</v>
      </c>
    </row>
    <row r="103" spans="1:17">
      <c r="A103" s="7" t="s">
        <v>17</v>
      </c>
      <c r="B103" s="7">
        <v>2014</v>
      </c>
      <c r="C103" s="7">
        <v>1035</v>
      </c>
      <c r="D103" s="4" t="s">
        <v>562</v>
      </c>
      <c r="E103" s="7" t="s">
        <v>650</v>
      </c>
      <c r="F103" s="7" t="s">
        <v>32</v>
      </c>
      <c r="G103" s="7">
        <v>3</v>
      </c>
      <c r="H103" s="204" t="s">
        <v>656</v>
      </c>
      <c r="I103" s="8">
        <v>328</v>
      </c>
      <c r="J103" s="7"/>
      <c r="K103" s="7"/>
      <c r="L103" s="7"/>
      <c r="M103" s="7"/>
      <c r="N103" s="7">
        <v>1</v>
      </c>
      <c r="O103" s="7"/>
      <c r="P103" s="7">
        <f t="shared" si="6"/>
        <v>1</v>
      </c>
      <c r="Q103" s="8" t="s">
        <v>392</v>
      </c>
    </row>
    <row r="104" spans="1:17">
      <c r="A104" s="7" t="s">
        <v>17</v>
      </c>
      <c r="B104" s="7">
        <v>2014</v>
      </c>
      <c r="C104" s="7">
        <v>1310</v>
      </c>
      <c r="D104" s="4" t="s">
        <v>562</v>
      </c>
      <c r="E104" s="7" t="s">
        <v>650</v>
      </c>
      <c r="F104" s="7" t="s">
        <v>32</v>
      </c>
      <c r="G104" s="7">
        <v>4</v>
      </c>
      <c r="H104" s="204" t="s">
        <v>657</v>
      </c>
      <c r="I104" s="8">
        <v>439</v>
      </c>
      <c r="J104" s="7"/>
      <c r="K104" s="7"/>
      <c r="L104" s="7"/>
      <c r="M104" s="7"/>
      <c r="N104" s="7">
        <v>1</v>
      </c>
      <c r="O104" s="7"/>
      <c r="P104" s="7">
        <f t="shared" si="6"/>
        <v>1</v>
      </c>
      <c r="Q104" s="8" t="s">
        <v>392</v>
      </c>
    </row>
    <row r="105" spans="1:17">
      <c r="A105" s="7" t="s">
        <v>17</v>
      </c>
      <c r="B105" s="7">
        <v>2014</v>
      </c>
      <c r="C105" s="7">
        <v>1313</v>
      </c>
      <c r="D105" s="4" t="s">
        <v>562</v>
      </c>
      <c r="E105" s="7" t="s">
        <v>650</v>
      </c>
      <c r="F105" s="7" t="s">
        <v>32</v>
      </c>
      <c r="G105" s="7">
        <v>5</v>
      </c>
      <c r="H105" s="204" t="s">
        <v>657</v>
      </c>
      <c r="I105" s="8">
        <v>439</v>
      </c>
      <c r="J105" s="7"/>
      <c r="K105" s="7"/>
      <c r="L105" s="7"/>
      <c r="M105" s="7"/>
      <c r="N105" s="7">
        <v>1</v>
      </c>
      <c r="O105" s="7"/>
      <c r="P105" s="7">
        <f t="shared" si="6"/>
        <v>1</v>
      </c>
      <c r="Q105" s="8" t="s">
        <v>390</v>
      </c>
    </row>
    <row r="106" spans="1:17">
      <c r="A106" s="7" t="s">
        <v>17</v>
      </c>
      <c r="B106" s="7">
        <v>2014</v>
      </c>
      <c r="C106" s="7">
        <v>1330</v>
      </c>
      <c r="D106" s="4" t="s">
        <v>562</v>
      </c>
      <c r="E106" s="7" t="s">
        <v>650</v>
      </c>
      <c r="F106" s="7" t="s">
        <v>32</v>
      </c>
      <c r="G106" s="7">
        <v>6</v>
      </c>
      <c r="H106" s="204" t="s">
        <v>658</v>
      </c>
      <c r="I106" s="8">
        <v>464</v>
      </c>
      <c r="J106" s="7"/>
      <c r="K106" s="7"/>
      <c r="L106" s="7"/>
      <c r="M106" s="7"/>
      <c r="N106" s="7">
        <v>1</v>
      </c>
      <c r="O106" s="7"/>
      <c r="P106" s="7">
        <f t="shared" si="6"/>
        <v>1</v>
      </c>
      <c r="Q106" s="8" t="s">
        <v>390</v>
      </c>
    </row>
    <row r="107" spans="1:17">
      <c r="A107" s="7" t="s">
        <v>17</v>
      </c>
      <c r="B107" s="7">
        <v>2014</v>
      </c>
      <c r="C107" s="7">
        <v>1330</v>
      </c>
      <c r="D107" s="4" t="s">
        <v>562</v>
      </c>
      <c r="E107" s="7" t="s">
        <v>650</v>
      </c>
      <c r="F107" s="7" t="s">
        <v>32</v>
      </c>
      <c r="G107" s="7">
        <v>7</v>
      </c>
      <c r="H107" s="204" t="s">
        <v>658</v>
      </c>
      <c r="I107" s="8">
        <v>464</v>
      </c>
      <c r="J107" s="7"/>
      <c r="K107" s="7"/>
      <c r="L107" s="7"/>
      <c r="M107" s="7"/>
      <c r="N107" s="7">
        <v>1</v>
      </c>
      <c r="O107" s="7"/>
      <c r="P107" s="7">
        <f t="shared" si="6"/>
        <v>1</v>
      </c>
      <c r="Q107" s="8" t="s">
        <v>390</v>
      </c>
    </row>
    <row r="108" spans="1:17">
      <c r="A108" s="7" t="s">
        <v>17</v>
      </c>
      <c r="B108" s="7">
        <v>2014</v>
      </c>
      <c r="C108" s="7">
        <v>1330</v>
      </c>
      <c r="D108" s="4" t="s">
        <v>562</v>
      </c>
      <c r="E108" s="7" t="s">
        <v>650</v>
      </c>
      <c r="F108" s="7" t="s">
        <v>32</v>
      </c>
      <c r="G108" s="7">
        <v>8</v>
      </c>
      <c r="H108" s="204" t="s">
        <v>658</v>
      </c>
      <c r="I108" s="8">
        <v>464</v>
      </c>
      <c r="J108" s="7"/>
      <c r="K108" s="7"/>
      <c r="L108" s="7"/>
      <c r="M108" s="7">
        <v>3</v>
      </c>
      <c r="N108" s="7"/>
      <c r="O108" s="7"/>
      <c r="P108" s="7">
        <f t="shared" si="6"/>
        <v>3</v>
      </c>
      <c r="Q108" s="8" t="s">
        <v>390</v>
      </c>
    </row>
    <row r="109" spans="1:17">
      <c r="A109" s="7" t="s">
        <v>17</v>
      </c>
      <c r="B109" s="7">
        <v>2014</v>
      </c>
      <c r="C109" s="7">
        <v>1330</v>
      </c>
      <c r="D109" s="4" t="s">
        <v>562</v>
      </c>
      <c r="E109" s="7" t="s">
        <v>650</v>
      </c>
      <c r="F109" s="7" t="s">
        <v>32</v>
      </c>
      <c r="G109" s="7">
        <v>9</v>
      </c>
      <c r="H109" s="204" t="s">
        <v>658</v>
      </c>
      <c r="I109" s="8">
        <v>464</v>
      </c>
      <c r="J109" s="7"/>
      <c r="K109" s="7"/>
      <c r="L109" s="7"/>
      <c r="M109" s="7"/>
      <c r="N109" s="7">
        <v>1</v>
      </c>
      <c r="O109" s="7"/>
      <c r="P109" s="7">
        <f t="shared" si="6"/>
        <v>1</v>
      </c>
      <c r="Q109" s="8" t="s">
        <v>390</v>
      </c>
    </row>
    <row r="110" spans="1:17">
      <c r="A110" s="7" t="s">
        <v>17</v>
      </c>
      <c r="B110" s="7">
        <v>2014</v>
      </c>
      <c r="C110" s="7">
        <v>1350</v>
      </c>
      <c r="D110" s="4" t="s">
        <v>562</v>
      </c>
      <c r="E110" s="7" t="s">
        <v>650</v>
      </c>
      <c r="F110" s="7" t="s">
        <v>32</v>
      </c>
      <c r="G110" s="7">
        <v>10</v>
      </c>
      <c r="H110" s="204" t="s">
        <v>659</v>
      </c>
      <c r="I110" s="8">
        <v>512</v>
      </c>
      <c r="J110" s="7"/>
      <c r="K110" s="7"/>
      <c r="L110" s="7"/>
      <c r="M110" s="7"/>
      <c r="N110" s="7">
        <v>1</v>
      </c>
      <c r="O110" s="7"/>
      <c r="P110" s="7">
        <f t="shared" si="6"/>
        <v>1</v>
      </c>
      <c r="Q110" s="8" t="s">
        <v>390</v>
      </c>
    </row>
    <row r="111" spans="1:17">
      <c r="A111" s="7" t="s">
        <v>17</v>
      </c>
      <c r="B111" s="7">
        <v>2014</v>
      </c>
      <c r="C111" s="7">
        <v>1350</v>
      </c>
      <c r="D111" s="4" t="s">
        <v>562</v>
      </c>
      <c r="E111" s="7" t="s">
        <v>650</v>
      </c>
      <c r="F111" s="7" t="s">
        <v>32</v>
      </c>
      <c r="G111" s="7">
        <v>11</v>
      </c>
      <c r="H111" s="204" t="s">
        <v>659</v>
      </c>
      <c r="I111" s="8">
        <v>512</v>
      </c>
      <c r="J111" s="7"/>
      <c r="K111" s="7"/>
      <c r="L111" s="7"/>
      <c r="M111" s="7"/>
      <c r="N111" s="7">
        <v>1</v>
      </c>
      <c r="O111" s="7"/>
      <c r="P111" s="7">
        <f t="shared" si="6"/>
        <v>1</v>
      </c>
      <c r="Q111" s="8" t="s">
        <v>390</v>
      </c>
    </row>
    <row r="112" spans="1:17">
      <c r="A112" s="7" t="s">
        <v>17</v>
      </c>
      <c r="B112" s="7">
        <v>2014</v>
      </c>
      <c r="C112" s="7">
        <v>1350</v>
      </c>
      <c r="D112" s="4" t="s">
        <v>562</v>
      </c>
      <c r="E112" s="7" t="s">
        <v>650</v>
      </c>
      <c r="F112" s="7" t="s">
        <v>32</v>
      </c>
      <c r="G112" s="7">
        <v>12</v>
      </c>
      <c r="H112" s="204" t="s">
        <v>659</v>
      </c>
      <c r="I112" s="8">
        <v>512</v>
      </c>
      <c r="J112" s="7"/>
      <c r="K112" s="7"/>
      <c r="L112" s="7"/>
      <c r="M112" s="7"/>
      <c r="N112" s="7">
        <v>1</v>
      </c>
      <c r="O112" s="7"/>
      <c r="P112" s="7">
        <f t="shared" si="6"/>
        <v>1</v>
      </c>
      <c r="Q112" s="8" t="s">
        <v>390</v>
      </c>
    </row>
    <row r="113" spans="1:17">
      <c r="A113" s="7" t="s">
        <v>17</v>
      </c>
      <c r="B113" s="7">
        <v>2014</v>
      </c>
      <c r="C113" s="7">
        <v>1350</v>
      </c>
      <c r="D113" s="4" t="s">
        <v>562</v>
      </c>
      <c r="E113" s="7" t="s">
        <v>650</v>
      </c>
      <c r="F113" s="7" t="s">
        <v>32</v>
      </c>
      <c r="G113" s="7">
        <v>13</v>
      </c>
      <c r="H113" s="204" t="s">
        <v>659</v>
      </c>
      <c r="I113" s="8">
        <v>512</v>
      </c>
      <c r="J113" s="7"/>
      <c r="K113" s="7"/>
      <c r="L113" s="7"/>
      <c r="M113" s="7">
        <v>3</v>
      </c>
      <c r="N113" s="7"/>
      <c r="O113" s="7"/>
      <c r="P113" s="7">
        <f t="shared" si="6"/>
        <v>3</v>
      </c>
      <c r="Q113" s="8" t="s">
        <v>390</v>
      </c>
    </row>
    <row r="114" spans="1:17">
      <c r="A114" s="7" t="s">
        <v>17</v>
      </c>
      <c r="B114" s="7">
        <v>2014</v>
      </c>
      <c r="C114" s="7">
        <v>1500</v>
      </c>
      <c r="D114" s="4" t="s">
        <v>562</v>
      </c>
      <c r="E114" s="7" t="s">
        <v>650</v>
      </c>
      <c r="F114" s="7" t="s">
        <v>32</v>
      </c>
      <c r="G114" s="7">
        <v>14</v>
      </c>
      <c r="H114" s="204" t="s">
        <v>660</v>
      </c>
      <c r="I114" s="8">
        <v>539</v>
      </c>
      <c r="J114" s="7"/>
      <c r="K114" s="7"/>
      <c r="L114" s="7"/>
      <c r="M114" s="7">
        <v>2</v>
      </c>
      <c r="N114" s="7"/>
      <c r="O114" s="7"/>
      <c r="P114" s="7">
        <f t="shared" si="6"/>
        <v>2</v>
      </c>
      <c r="Q114" s="8" t="s">
        <v>610</v>
      </c>
    </row>
    <row r="115" spans="1:17">
      <c r="A115" s="7" t="s">
        <v>17</v>
      </c>
      <c r="B115" s="7">
        <v>2014</v>
      </c>
      <c r="C115" s="7">
        <v>1500</v>
      </c>
      <c r="D115" s="4" t="s">
        <v>562</v>
      </c>
      <c r="E115" s="7" t="s">
        <v>650</v>
      </c>
      <c r="F115" s="7" t="s">
        <v>32</v>
      </c>
      <c r="G115" s="7">
        <v>15</v>
      </c>
      <c r="H115" s="204" t="s">
        <v>661</v>
      </c>
      <c r="I115" s="8">
        <v>469</v>
      </c>
      <c r="J115" s="7"/>
      <c r="K115" s="7"/>
      <c r="L115" s="7"/>
      <c r="M115" s="7"/>
      <c r="N115" s="7">
        <v>1</v>
      </c>
      <c r="O115" s="7"/>
      <c r="P115" s="7">
        <f t="shared" si="6"/>
        <v>1</v>
      </c>
      <c r="Q115" s="8" t="s">
        <v>397</v>
      </c>
    </row>
    <row r="116" spans="1:17">
      <c r="A116" s="7" t="s">
        <v>17</v>
      </c>
      <c r="B116" s="7">
        <v>2014</v>
      </c>
      <c r="C116" s="7">
        <v>1005</v>
      </c>
      <c r="D116" s="4" t="s">
        <v>562</v>
      </c>
      <c r="E116" s="7" t="s">
        <v>650</v>
      </c>
      <c r="F116" s="7" t="s">
        <v>25</v>
      </c>
      <c r="G116" s="7">
        <v>1</v>
      </c>
      <c r="H116" s="204" t="s">
        <v>662</v>
      </c>
      <c r="I116" s="8">
        <v>350</v>
      </c>
      <c r="J116" s="7"/>
      <c r="K116" s="7"/>
      <c r="L116" s="7"/>
      <c r="M116" s="7">
        <v>4</v>
      </c>
      <c r="N116" s="7"/>
      <c r="O116" s="7"/>
      <c r="P116" s="7">
        <f t="shared" si="6"/>
        <v>4</v>
      </c>
      <c r="Q116" s="8" t="s">
        <v>390</v>
      </c>
    </row>
    <row r="117" spans="1:17">
      <c r="A117" s="7" t="s">
        <v>17</v>
      </c>
      <c r="B117" s="7">
        <v>2014</v>
      </c>
      <c r="C117" s="7">
        <v>1005</v>
      </c>
      <c r="D117" s="4" t="s">
        <v>562</v>
      </c>
      <c r="E117" s="7" t="s">
        <v>650</v>
      </c>
      <c r="F117" s="7" t="s">
        <v>25</v>
      </c>
      <c r="G117" s="7">
        <v>2</v>
      </c>
      <c r="H117" s="204" t="s">
        <v>662</v>
      </c>
      <c r="I117" s="8">
        <v>350</v>
      </c>
      <c r="J117" s="7"/>
      <c r="K117" s="7"/>
      <c r="L117" s="7"/>
      <c r="M117" s="7">
        <v>2</v>
      </c>
      <c r="N117" s="7"/>
      <c r="O117" s="7"/>
      <c r="P117" s="7">
        <f t="shared" si="6"/>
        <v>2</v>
      </c>
      <c r="Q117" s="8" t="s">
        <v>392</v>
      </c>
    </row>
    <row r="118" spans="1:17">
      <c r="A118" s="7" t="s">
        <v>17</v>
      </c>
      <c r="B118" s="7">
        <v>2014</v>
      </c>
      <c r="C118" s="7">
        <v>1019</v>
      </c>
      <c r="D118" s="4" t="s">
        <v>562</v>
      </c>
      <c r="E118" s="7" t="s">
        <v>650</v>
      </c>
      <c r="F118" s="7" t="s">
        <v>25</v>
      </c>
      <c r="G118" s="7">
        <v>3</v>
      </c>
      <c r="H118" s="204" t="s">
        <v>663</v>
      </c>
      <c r="I118" s="8">
        <v>443</v>
      </c>
      <c r="J118" s="7"/>
      <c r="K118" s="7"/>
      <c r="L118" s="7"/>
      <c r="M118" s="7">
        <v>6</v>
      </c>
      <c r="N118" s="7"/>
      <c r="O118" s="7"/>
      <c r="P118" s="7">
        <f t="shared" si="6"/>
        <v>6</v>
      </c>
      <c r="Q118" s="8" t="s">
        <v>392</v>
      </c>
    </row>
    <row r="119" spans="1:17">
      <c r="A119" s="7" t="s">
        <v>17</v>
      </c>
      <c r="B119" s="7">
        <v>2014</v>
      </c>
      <c r="C119" s="7">
        <v>1033</v>
      </c>
      <c r="D119" s="4" t="s">
        <v>562</v>
      </c>
      <c r="E119" s="7" t="s">
        <v>650</v>
      </c>
      <c r="F119" s="7" t="s">
        <v>25</v>
      </c>
      <c r="G119" s="7">
        <v>4</v>
      </c>
      <c r="H119" s="204" t="s">
        <v>664</v>
      </c>
      <c r="I119" s="8">
        <v>431</v>
      </c>
      <c r="J119" s="7"/>
      <c r="K119" s="7"/>
      <c r="L119" s="7"/>
      <c r="M119" s="7">
        <v>4</v>
      </c>
      <c r="N119" s="7"/>
      <c r="O119" s="7"/>
      <c r="P119" s="7">
        <f t="shared" si="6"/>
        <v>4</v>
      </c>
      <c r="Q119" s="8" t="s">
        <v>392</v>
      </c>
    </row>
    <row r="120" spans="1:17">
      <c r="A120" s="7" t="s">
        <v>17</v>
      </c>
      <c r="B120" s="7">
        <v>2014</v>
      </c>
      <c r="C120" s="7">
        <v>1034</v>
      </c>
      <c r="D120" s="4" t="s">
        <v>562</v>
      </c>
      <c r="E120" s="7" t="s">
        <v>650</v>
      </c>
      <c r="F120" s="7" t="s">
        <v>25</v>
      </c>
      <c r="G120" s="7">
        <v>5</v>
      </c>
      <c r="H120" s="204" t="s">
        <v>665</v>
      </c>
      <c r="I120" s="8">
        <v>429</v>
      </c>
      <c r="J120" s="7"/>
      <c r="K120" s="7"/>
      <c r="L120" s="7"/>
      <c r="M120" s="7">
        <v>2</v>
      </c>
      <c r="N120" s="7"/>
      <c r="O120" s="7"/>
      <c r="P120" s="7">
        <f t="shared" si="6"/>
        <v>2</v>
      </c>
      <c r="Q120" s="8" t="s">
        <v>392</v>
      </c>
    </row>
    <row r="121" spans="1:17">
      <c r="A121" s="7" t="s">
        <v>17</v>
      </c>
      <c r="B121" s="7">
        <v>2014</v>
      </c>
      <c r="C121" s="7">
        <v>1128</v>
      </c>
      <c r="D121" s="4" t="s">
        <v>562</v>
      </c>
      <c r="E121" s="7" t="s">
        <v>650</v>
      </c>
      <c r="F121" s="7" t="s">
        <v>25</v>
      </c>
      <c r="G121" s="7">
        <v>6</v>
      </c>
      <c r="H121" s="204" t="s">
        <v>665</v>
      </c>
      <c r="I121" s="8">
        <v>544</v>
      </c>
      <c r="J121" s="7"/>
      <c r="K121" s="7"/>
      <c r="L121" s="7"/>
      <c r="M121" s="7">
        <v>2</v>
      </c>
      <c r="N121" s="7"/>
      <c r="O121" s="7"/>
      <c r="P121" s="7">
        <f t="shared" si="6"/>
        <v>2</v>
      </c>
      <c r="Q121" s="8" t="s">
        <v>390</v>
      </c>
    </row>
    <row r="122" spans="1:17">
      <c r="A122" s="7" t="s">
        <v>17</v>
      </c>
      <c r="B122" s="7">
        <v>2014</v>
      </c>
      <c r="C122" s="7">
        <v>1130</v>
      </c>
      <c r="D122" s="4" t="s">
        <v>562</v>
      </c>
      <c r="E122" s="7" t="s">
        <v>650</v>
      </c>
      <c r="F122" s="7" t="s">
        <v>25</v>
      </c>
      <c r="G122" s="7">
        <v>7</v>
      </c>
      <c r="H122" s="204" t="s">
        <v>665</v>
      </c>
      <c r="I122" s="8">
        <v>544</v>
      </c>
      <c r="J122" s="7"/>
      <c r="K122" s="7">
        <v>1</v>
      </c>
      <c r="M122" s="7">
        <v>1</v>
      </c>
      <c r="N122" s="7"/>
      <c r="O122" s="7"/>
      <c r="P122" s="7">
        <f t="shared" si="6"/>
        <v>2</v>
      </c>
      <c r="Q122" s="8" t="s">
        <v>390</v>
      </c>
    </row>
    <row r="123" spans="1:17">
      <c r="A123" s="7" t="s">
        <v>17</v>
      </c>
      <c r="B123" s="7">
        <v>2014</v>
      </c>
      <c r="C123" s="7">
        <v>1210</v>
      </c>
      <c r="D123" s="4" t="s">
        <v>562</v>
      </c>
      <c r="E123" s="7" t="s">
        <v>650</v>
      </c>
      <c r="F123" s="7" t="s">
        <v>25</v>
      </c>
      <c r="G123" s="7">
        <v>8</v>
      </c>
      <c r="H123" s="204" t="s">
        <v>666</v>
      </c>
      <c r="I123" s="8">
        <v>472</v>
      </c>
      <c r="J123" s="7">
        <v>1</v>
      </c>
      <c r="K123" s="7">
        <v>7</v>
      </c>
      <c r="L123" s="7"/>
      <c r="M123" s="7"/>
      <c r="N123" s="7"/>
      <c r="O123" s="7"/>
      <c r="P123" s="7">
        <f t="shared" si="6"/>
        <v>8</v>
      </c>
      <c r="Q123" s="8" t="s">
        <v>397</v>
      </c>
    </row>
    <row r="124" spans="1:17">
      <c r="A124" s="7" t="s">
        <v>17</v>
      </c>
      <c r="B124" s="7">
        <v>2014</v>
      </c>
      <c r="C124" s="7">
        <v>1215</v>
      </c>
      <c r="D124" s="4" t="s">
        <v>562</v>
      </c>
      <c r="E124" s="7" t="s">
        <v>650</v>
      </c>
      <c r="F124" s="7" t="s">
        <v>25</v>
      </c>
      <c r="G124" s="7">
        <v>9</v>
      </c>
      <c r="H124" s="204" t="s">
        <v>666</v>
      </c>
      <c r="I124" s="8">
        <v>472</v>
      </c>
      <c r="J124" s="7">
        <v>1</v>
      </c>
      <c r="K124" s="7">
        <v>3</v>
      </c>
      <c r="M124" s="7">
        <v>1</v>
      </c>
      <c r="N124" s="7"/>
      <c r="O124" s="7"/>
      <c r="P124" s="7">
        <f t="shared" si="6"/>
        <v>5</v>
      </c>
      <c r="Q124" s="8" t="s">
        <v>390</v>
      </c>
    </row>
    <row r="125" spans="1:17">
      <c r="A125" s="7" t="s">
        <v>17</v>
      </c>
      <c r="B125" s="7">
        <v>2014</v>
      </c>
      <c r="C125" s="7">
        <v>1245</v>
      </c>
      <c r="D125" s="4" t="s">
        <v>562</v>
      </c>
      <c r="E125" s="7" t="s">
        <v>650</v>
      </c>
      <c r="F125" s="7" t="s">
        <v>25</v>
      </c>
      <c r="G125" s="7">
        <v>10</v>
      </c>
      <c r="H125" s="204" t="s">
        <v>667</v>
      </c>
      <c r="I125" s="8">
        <v>487</v>
      </c>
      <c r="J125" s="7"/>
      <c r="K125" s="7"/>
      <c r="L125" s="7"/>
      <c r="M125" s="7">
        <v>5</v>
      </c>
      <c r="N125" s="7"/>
      <c r="O125" s="7"/>
      <c r="P125" s="7">
        <f t="shared" si="6"/>
        <v>5</v>
      </c>
      <c r="Q125" s="8" t="s">
        <v>390</v>
      </c>
    </row>
    <row r="126" spans="1:17">
      <c r="A126" s="7" t="s">
        <v>17</v>
      </c>
      <c r="B126" s="7">
        <v>2014</v>
      </c>
      <c r="C126" s="7">
        <v>1350</v>
      </c>
      <c r="D126" s="4" t="s">
        <v>562</v>
      </c>
      <c r="E126" s="7" t="s">
        <v>650</v>
      </c>
      <c r="F126" s="7" t="s">
        <v>25</v>
      </c>
      <c r="G126" s="7">
        <v>11</v>
      </c>
      <c r="H126" s="204" t="s">
        <v>668</v>
      </c>
      <c r="I126" s="8">
        <v>500</v>
      </c>
      <c r="J126" s="7"/>
      <c r="K126" s="7"/>
      <c r="L126" s="7"/>
      <c r="M126" s="7"/>
      <c r="N126" s="7">
        <v>1</v>
      </c>
      <c r="O126" s="7"/>
      <c r="P126" s="7">
        <f t="shared" si="6"/>
        <v>1</v>
      </c>
      <c r="Q126" s="8" t="s">
        <v>397</v>
      </c>
    </row>
    <row r="127" spans="1:17">
      <c r="A127" s="7" t="s">
        <v>17</v>
      </c>
      <c r="B127" s="7">
        <v>2014</v>
      </c>
      <c r="C127" s="7">
        <v>1305</v>
      </c>
      <c r="D127" s="4" t="s">
        <v>562</v>
      </c>
      <c r="E127" s="7" t="s">
        <v>650</v>
      </c>
      <c r="F127" s="7" t="s">
        <v>25</v>
      </c>
      <c r="G127" s="7">
        <v>12</v>
      </c>
      <c r="H127" s="204" t="s">
        <v>668</v>
      </c>
      <c r="I127" s="8">
        <v>500</v>
      </c>
      <c r="J127" s="7"/>
      <c r="K127" s="7"/>
      <c r="L127" s="7"/>
      <c r="M127" s="7"/>
      <c r="N127" s="7">
        <v>1</v>
      </c>
      <c r="O127" s="7"/>
      <c r="P127" s="7">
        <f t="shared" si="6"/>
        <v>1</v>
      </c>
      <c r="Q127" s="8" t="s">
        <v>390</v>
      </c>
    </row>
    <row r="128" spans="1:17">
      <c r="A128" s="7" t="s">
        <v>17</v>
      </c>
      <c r="B128" s="7">
        <v>2014</v>
      </c>
      <c r="C128" s="7">
        <v>1415</v>
      </c>
      <c r="D128" s="4" t="s">
        <v>562</v>
      </c>
      <c r="E128" s="7" t="s">
        <v>650</v>
      </c>
      <c r="F128" s="7" t="s">
        <v>25</v>
      </c>
      <c r="G128" s="7">
        <v>13</v>
      </c>
      <c r="H128" s="204" t="s">
        <v>669</v>
      </c>
      <c r="I128" s="8">
        <v>632</v>
      </c>
      <c r="J128" s="7"/>
      <c r="K128" s="7"/>
      <c r="L128" s="7"/>
      <c r="M128" s="7"/>
      <c r="N128" s="7"/>
      <c r="O128" s="7">
        <v>1</v>
      </c>
      <c r="P128" s="7">
        <f t="shared" si="6"/>
        <v>1</v>
      </c>
      <c r="Q128" s="8" t="s">
        <v>670</v>
      </c>
    </row>
    <row r="129" spans="1:17">
      <c r="A129" s="7" t="s">
        <v>17</v>
      </c>
      <c r="B129" s="7">
        <v>2014</v>
      </c>
      <c r="C129" s="7">
        <v>1415</v>
      </c>
      <c r="D129" s="4" t="s">
        <v>562</v>
      </c>
      <c r="E129" s="7" t="s">
        <v>650</v>
      </c>
      <c r="F129" s="7" t="s">
        <v>25</v>
      </c>
      <c r="G129" s="7">
        <v>14</v>
      </c>
      <c r="H129" s="204" t="s">
        <v>669</v>
      </c>
      <c r="I129" s="8">
        <v>632</v>
      </c>
      <c r="J129" s="7"/>
      <c r="K129" s="7"/>
      <c r="L129" s="7"/>
      <c r="M129" s="7">
        <v>10</v>
      </c>
      <c r="N129" s="7"/>
      <c r="O129" s="7"/>
      <c r="P129" s="7">
        <f t="shared" ref="P129:P155" si="7">SUM(J129:O129)</f>
        <v>10</v>
      </c>
      <c r="Q129" s="8" t="s">
        <v>390</v>
      </c>
    </row>
    <row r="130" spans="1:17">
      <c r="A130" s="7" t="s">
        <v>17</v>
      </c>
      <c r="B130" s="7">
        <v>2014</v>
      </c>
      <c r="C130" s="7">
        <v>1440</v>
      </c>
      <c r="D130" s="4" t="s">
        <v>562</v>
      </c>
      <c r="E130" s="7" t="s">
        <v>650</v>
      </c>
      <c r="F130" s="7" t="s">
        <v>25</v>
      </c>
      <c r="G130" s="7">
        <v>15</v>
      </c>
      <c r="H130" s="204" t="s">
        <v>671</v>
      </c>
      <c r="I130" s="8">
        <v>635</v>
      </c>
      <c r="J130" s="7"/>
      <c r="K130" s="7"/>
      <c r="L130" s="7"/>
      <c r="M130" s="7">
        <v>4</v>
      </c>
      <c r="N130" s="7"/>
      <c r="O130" s="7"/>
      <c r="P130" s="7">
        <f t="shared" si="7"/>
        <v>4</v>
      </c>
      <c r="Q130" s="8" t="s">
        <v>400</v>
      </c>
    </row>
    <row r="131" spans="1:17">
      <c r="A131" s="7" t="s">
        <v>17</v>
      </c>
      <c r="B131" s="7">
        <v>2014</v>
      </c>
      <c r="C131" s="7">
        <v>1500</v>
      </c>
      <c r="D131" s="4" t="s">
        <v>562</v>
      </c>
      <c r="E131" s="7" t="s">
        <v>650</v>
      </c>
      <c r="F131" s="7" t="s">
        <v>25</v>
      </c>
      <c r="G131" s="7">
        <v>16</v>
      </c>
      <c r="H131" s="204" t="s">
        <v>672</v>
      </c>
      <c r="I131" s="8">
        <v>552</v>
      </c>
      <c r="J131" s="7"/>
      <c r="K131" s="7"/>
      <c r="L131" s="7"/>
      <c r="M131" s="7">
        <v>2</v>
      </c>
      <c r="N131" s="7"/>
      <c r="O131" s="7"/>
      <c r="P131" s="7">
        <f t="shared" si="7"/>
        <v>2</v>
      </c>
      <c r="Q131" s="8" t="s">
        <v>400</v>
      </c>
    </row>
    <row r="132" spans="1:17">
      <c r="A132" s="7" t="s">
        <v>17</v>
      </c>
      <c r="B132" s="7">
        <v>2014</v>
      </c>
      <c r="C132" s="7">
        <v>1545</v>
      </c>
      <c r="D132" s="4" t="s">
        <v>562</v>
      </c>
      <c r="E132" s="7" t="s">
        <v>650</v>
      </c>
      <c r="F132" s="7" t="s">
        <v>25</v>
      </c>
      <c r="G132" s="7">
        <v>17</v>
      </c>
      <c r="H132" s="204" t="s">
        <v>673</v>
      </c>
      <c r="I132" s="8">
        <v>485</v>
      </c>
      <c r="J132" s="7"/>
      <c r="K132" s="7"/>
      <c r="L132" s="7"/>
      <c r="M132" s="7"/>
      <c r="N132" s="7">
        <v>1</v>
      </c>
      <c r="O132" s="7"/>
      <c r="P132" s="7">
        <f t="shared" si="7"/>
        <v>1</v>
      </c>
      <c r="Q132" s="8" t="s">
        <v>392</v>
      </c>
    </row>
    <row r="133" spans="1:17">
      <c r="A133" s="7" t="s">
        <v>17</v>
      </c>
      <c r="B133" s="7">
        <v>2014</v>
      </c>
      <c r="C133" s="7">
        <v>1025</v>
      </c>
      <c r="D133" s="4" t="s">
        <v>562</v>
      </c>
      <c r="E133" s="7" t="s">
        <v>650</v>
      </c>
      <c r="F133" s="7" t="s">
        <v>29</v>
      </c>
      <c r="G133" s="7">
        <v>1</v>
      </c>
      <c r="H133" s="204" t="s">
        <v>674</v>
      </c>
      <c r="I133" s="8">
        <v>523</v>
      </c>
      <c r="J133" s="7"/>
      <c r="K133" s="7"/>
      <c r="L133" s="7"/>
      <c r="M133" s="7">
        <v>2</v>
      </c>
      <c r="N133" s="7"/>
      <c r="O133" s="7"/>
      <c r="P133" s="7">
        <f t="shared" si="7"/>
        <v>2</v>
      </c>
      <c r="Q133" s="8" t="s">
        <v>392</v>
      </c>
    </row>
    <row r="134" spans="1:17">
      <c r="A134" s="7" t="s">
        <v>17</v>
      </c>
      <c r="B134" s="7">
        <v>2014</v>
      </c>
      <c r="C134" s="7">
        <v>1115</v>
      </c>
      <c r="D134" s="4" t="s">
        <v>562</v>
      </c>
      <c r="E134" s="7" t="s">
        <v>650</v>
      </c>
      <c r="F134" s="7" t="s">
        <v>29</v>
      </c>
      <c r="G134" s="7">
        <v>2</v>
      </c>
      <c r="H134" s="204" t="s">
        <v>675</v>
      </c>
      <c r="I134" s="8">
        <v>672</v>
      </c>
      <c r="J134" s="7"/>
      <c r="K134" s="7"/>
      <c r="L134" s="7"/>
      <c r="M134" s="7">
        <v>3</v>
      </c>
      <c r="N134" s="7"/>
      <c r="O134" s="7"/>
      <c r="P134" s="7">
        <f t="shared" si="7"/>
        <v>3</v>
      </c>
      <c r="Q134" s="8" t="s">
        <v>397</v>
      </c>
    </row>
    <row r="135" spans="1:17">
      <c r="A135" s="7" t="s">
        <v>17</v>
      </c>
      <c r="B135" s="7">
        <v>2014</v>
      </c>
      <c r="C135" s="7">
        <v>1245</v>
      </c>
      <c r="D135" s="4" t="s">
        <v>562</v>
      </c>
      <c r="E135" s="7" t="s">
        <v>650</v>
      </c>
      <c r="F135" s="7" t="s">
        <v>29</v>
      </c>
      <c r="G135" s="7">
        <v>3</v>
      </c>
      <c r="H135" s="204" t="s">
        <v>676</v>
      </c>
      <c r="I135" s="8">
        <v>841</v>
      </c>
      <c r="J135" s="7">
        <v>1</v>
      </c>
      <c r="K135" s="7">
        <v>4</v>
      </c>
      <c r="M135" s="7">
        <v>2</v>
      </c>
      <c r="N135" s="7"/>
      <c r="O135" s="7"/>
      <c r="P135" s="7">
        <f t="shared" si="7"/>
        <v>7</v>
      </c>
      <c r="Q135" s="8" t="s">
        <v>392</v>
      </c>
    </row>
    <row r="136" spans="1:17">
      <c r="A136" s="7" t="s">
        <v>17</v>
      </c>
      <c r="B136" s="7">
        <v>2014</v>
      </c>
      <c r="C136" s="7">
        <v>1330</v>
      </c>
      <c r="D136" s="4" t="s">
        <v>562</v>
      </c>
      <c r="E136" s="7" t="s">
        <v>650</v>
      </c>
      <c r="F136" s="7" t="s">
        <v>29</v>
      </c>
      <c r="G136" s="7">
        <v>4</v>
      </c>
      <c r="H136" s="204" t="s">
        <v>677</v>
      </c>
      <c r="I136" s="8">
        <v>703</v>
      </c>
      <c r="J136" s="7"/>
      <c r="K136" s="7"/>
      <c r="L136" s="7"/>
      <c r="M136" s="7">
        <v>2</v>
      </c>
      <c r="N136" s="7"/>
      <c r="O136" s="7"/>
      <c r="P136" s="7">
        <f t="shared" si="7"/>
        <v>2</v>
      </c>
      <c r="Q136" s="8" t="s">
        <v>392</v>
      </c>
    </row>
    <row r="137" spans="1:17">
      <c r="A137" s="7" t="s">
        <v>17</v>
      </c>
      <c r="B137" s="7">
        <v>2014</v>
      </c>
      <c r="C137" s="7">
        <v>1435</v>
      </c>
      <c r="D137" s="4" t="s">
        <v>562</v>
      </c>
      <c r="E137" s="7" t="s">
        <v>650</v>
      </c>
      <c r="F137" s="7" t="s">
        <v>29</v>
      </c>
      <c r="G137" s="7">
        <v>5</v>
      </c>
      <c r="H137" s="204" t="s">
        <v>678</v>
      </c>
      <c r="I137" s="8">
        <v>509</v>
      </c>
      <c r="J137" s="7">
        <v>1</v>
      </c>
      <c r="K137" s="7">
        <v>5</v>
      </c>
      <c r="M137" s="7">
        <v>2</v>
      </c>
      <c r="N137" s="7"/>
      <c r="O137" s="7"/>
      <c r="P137" s="7">
        <f t="shared" si="7"/>
        <v>8</v>
      </c>
      <c r="Q137" s="8" t="s">
        <v>397</v>
      </c>
    </row>
    <row r="138" spans="1:17">
      <c r="A138" s="7" t="s">
        <v>17</v>
      </c>
      <c r="B138" s="7">
        <v>2014</v>
      </c>
      <c r="C138" s="7">
        <v>1435</v>
      </c>
      <c r="D138" s="4" t="s">
        <v>562</v>
      </c>
      <c r="E138" s="7" t="s">
        <v>650</v>
      </c>
      <c r="F138" s="7" t="s">
        <v>29</v>
      </c>
      <c r="G138" s="7">
        <v>6</v>
      </c>
      <c r="H138" s="204" t="s">
        <v>678</v>
      </c>
      <c r="I138" s="8">
        <v>509</v>
      </c>
      <c r="J138" s="7"/>
      <c r="K138" s="7"/>
      <c r="L138" s="7"/>
      <c r="M138" s="7">
        <v>3</v>
      </c>
      <c r="N138" s="7"/>
      <c r="O138" s="7"/>
      <c r="P138" s="7">
        <f t="shared" si="7"/>
        <v>3</v>
      </c>
      <c r="Q138" s="8" t="s">
        <v>397</v>
      </c>
    </row>
    <row r="139" spans="1:17">
      <c r="A139" s="7" t="s">
        <v>17</v>
      </c>
      <c r="B139" s="7">
        <v>2014</v>
      </c>
      <c r="C139" s="7">
        <v>1440</v>
      </c>
      <c r="D139" s="4" t="s">
        <v>562</v>
      </c>
      <c r="E139" s="7" t="s">
        <v>650</v>
      </c>
      <c r="F139" s="7" t="s">
        <v>29</v>
      </c>
      <c r="G139" s="7">
        <v>7</v>
      </c>
      <c r="H139" s="204" t="s">
        <v>679</v>
      </c>
      <c r="I139" s="8">
        <v>509</v>
      </c>
      <c r="J139" s="7"/>
      <c r="K139" s="7"/>
      <c r="L139" s="7"/>
      <c r="M139" s="7">
        <v>4</v>
      </c>
      <c r="N139" s="7"/>
      <c r="O139" s="7"/>
      <c r="P139" s="7">
        <f t="shared" si="7"/>
        <v>4</v>
      </c>
      <c r="Q139" s="8" t="s">
        <v>400</v>
      </c>
    </row>
    <row r="140" spans="1:17">
      <c r="A140" s="7" t="s">
        <v>17</v>
      </c>
      <c r="B140" s="7">
        <v>2014</v>
      </c>
      <c r="C140" s="7">
        <v>1445</v>
      </c>
      <c r="D140" s="4" t="s">
        <v>562</v>
      </c>
      <c r="E140" s="7" t="s">
        <v>650</v>
      </c>
      <c r="F140" s="7" t="s">
        <v>29</v>
      </c>
      <c r="G140" s="7">
        <v>8</v>
      </c>
      <c r="H140" s="204" t="s">
        <v>680</v>
      </c>
      <c r="I140" s="8">
        <v>508</v>
      </c>
      <c r="J140" s="7">
        <v>1</v>
      </c>
      <c r="K140" s="7">
        <v>4</v>
      </c>
      <c r="M140" s="7">
        <v>2</v>
      </c>
      <c r="N140" s="7"/>
      <c r="O140" s="7"/>
      <c r="P140" s="7">
        <f t="shared" si="7"/>
        <v>7</v>
      </c>
      <c r="Q140" s="8" t="s">
        <v>397</v>
      </c>
    </row>
    <row r="141" spans="1:17">
      <c r="A141" s="7" t="s">
        <v>17</v>
      </c>
      <c r="B141" s="7">
        <v>2014</v>
      </c>
      <c r="C141" s="7">
        <v>1445</v>
      </c>
      <c r="D141" s="4" t="s">
        <v>562</v>
      </c>
      <c r="E141" s="7" t="s">
        <v>650</v>
      </c>
      <c r="F141" s="7" t="s">
        <v>29</v>
      </c>
      <c r="G141" s="7">
        <v>9</v>
      </c>
      <c r="H141" s="204" t="s">
        <v>680</v>
      </c>
      <c r="I141" s="8">
        <v>508</v>
      </c>
      <c r="J141" s="7"/>
      <c r="K141" s="7"/>
      <c r="L141" s="7"/>
      <c r="M141" s="7"/>
      <c r="N141" s="7">
        <v>1</v>
      </c>
      <c r="O141" s="7"/>
      <c r="P141" s="7">
        <f t="shared" si="7"/>
        <v>1</v>
      </c>
      <c r="Q141" s="8" t="s">
        <v>390</v>
      </c>
    </row>
    <row r="142" spans="1:17">
      <c r="A142" s="7" t="s">
        <v>17</v>
      </c>
      <c r="B142" s="7">
        <v>2014</v>
      </c>
      <c r="C142" s="7">
        <v>1505</v>
      </c>
      <c r="D142" s="4" t="s">
        <v>562</v>
      </c>
      <c r="E142" s="7" t="s">
        <v>650</v>
      </c>
      <c r="F142" s="7" t="s">
        <v>29</v>
      </c>
      <c r="G142" s="7">
        <v>10</v>
      </c>
      <c r="H142" s="204" t="s">
        <v>681</v>
      </c>
      <c r="I142" s="8">
        <v>495</v>
      </c>
      <c r="J142" s="7">
        <v>1</v>
      </c>
      <c r="K142" s="7">
        <v>4</v>
      </c>
      <c r="M142" s="7">
        <v>4</v>
      </c>
      <c r="N142" s="7"/>
      <c r="O142" s="7"/>
      <c r="P142" s="7">
        <f t="shared" si="7"/>
        <v>9</v>
      </c>
      <c r="Q142" s="8" t="s">
        <v>390</v>
      </c>
    </row>
    <row r="143" spans="1:17">
      <c r="A143" s="7" t="s">
        <v>17</v>
      </c>
      <c r="B143" s="7">
        <v>2014</v>
      </c>
      <c r="C143" s="7">
        <v>1505</v>
      </c>
      <c r="D143" s="4" t="s">
        <v>562</v>
      </c>
      <c r="E143" s="7" t="s">
        <v>650</v>
      </c>
      <c r="F143" s="7" t="s">
        <v>29</v>
      </c>
      <c r="G143" s="7">
        <v>11</v>
      </c>
      <c r="H143" s="204" t="s">
        <v>681</v>
      </c>
      <c r="I143" s="8">
        <v>495</v>
      </c>
      <c r="J143" s="7"/>
      <c r="K143" s="7"/>
      <c r="L143" s="7"/>
      <c r="M143" s="7"/>
      <c r="N143" s="7">
        <v>1</v>
      </c>
      <c r="O143" s="7"/>
      <c r="P143" s="7">
        <f t="shared" si="7"/>
        <v>1</v>
      </c>
      <c r="Q143" s="8" t="s">
        <v>392</v>
      </c>
    </row>
    <row r="144" spans="1:17">
      <c r="A144" s="7" t="s">
        <v>17</v>
      </c>
      <c r="B144" s="7">
        <v>2014</v>
      </c>
      <c r="C144" s="7">
        <v>1515</v>
      </c>
      <c r="D144" s="4" t="s">
        <v>562</v>
      </c>
      <c r="E144" s="7" t="s">
        <v>650</v>
      </c>
      <c r="F144" s="7" t="s">
        <v>29</v>
      </c>
      <c r="G144" s="7">
        <v>12</v>
      </c>
      <c r="H144" s="204" t="s">
        <v>682</v>
      </c>
      <c r="I144" s="8">
        <v>488</v>
      </c>
      <c r="J144" s="7"/>
      <c r="K144" s="7"/>
      <c r="L144" s="7"/>
      <c r="M144" s="7">
        <v>2</v>
      </c>
      <c r="N144" s="7"/>
      <c r="O144" s="7"/>
      <c r="P144" s="7">
        <f t="shared" si="7"/>
        <v>2</v>
      </c>
      <c r="Q144" s="8" t="s">
        <v>392</v>
      </c>
    </row>
    <row r="145" spans="1:19">
      <c r="A145" s="7" t="s">
        <v>17</v>
      </c>
      <c r="B145" s="7">
        <v>2014</v>
      </c>
      <c r="C145" s="7">
        <v>1515</v>
      </c>
      <c r="D145" s="4" t="s">
        <v>562</v>
      </c>
      <c r="E145" s="7" t="s">
        <v>650</v>
      </c>
      <c r="F145" s="7" t="s">
        <v>29</v>
      </c>
      <c r="G145" s="7">
        <v>13</v>
      </c>
      <c r="H145" s="204" t="s">
        <v>682</v>
      </c>
      <c r="I145" s="8">
        <v>488</v>
      </c>
      <c r="J145" s="7"/>
      <c r="K145" s="7"/>
      <c r="L145" s="7"/>
      <c r="M145" s="7"/>
      <c r="N145" s="7">
        <v>1</v>
      </c>
      <c r="O145" s="7"/>
      <c r="P145" s="7">
        <f t="shared" si="7"/>
        <v>1</v>
      </c>
      <c r="Q145" s="8" t="s">
        <v>390</v>
      </c>
    </row>
    <row r="146" spans="1:19">
      <c r="A146" s="7" t="s">
        <v>17</v>
      </c>
      <c r="B146" s="7">
        <v>2014</v>
      </c>
      <c r="C146" s="7">
        <v>1520</v>
      </c>
      <c r="D146" s="4" t="s">
        <v>562</v>
      </c>
      <c r="E146" s="7" t="s">
        <v>650</v>
      </c>
      <c r="F146" s="7" t="s">
        <v>29</v>
      </c>
      <c r="G146" s="7">
        <v>14</v>
      </c>
      <c r="H146" s="204" t="s">
        <v>683</v>
      </c>
      <c r="I146" s="8">
        <v>485</v>
      </c>
      <c r="J146" s="7">
        <v>1</v>
      </c>
      <c r="K146" s="7">
        <v>3</v>
      </c>
      <c r="M146" s="7">
        <v>3</v>
      </c>
      <c r="N146" s="7"/>
      <c r="O146" s="7"/>
      <c r="P146" s="7">
        <f t="shared" si="7"/>
        <v>7</v>
      </c>
      <c r="Q146" s="8" t="s">
        <v>390</v>
      </c>
    </row>
    <row r="147" spans="1:19">
      <c r="A147" s="7" t="s">
        <v>17</v>
      </c>
      <c r="B147" s="7">
        <v>2014</v>
      </c>
      <c r="C147" s="7">
        <v>1630</v>
      </c>
      <c r="D147" s="4" t="s">
        <v>562</v>
      </c>
      <c r="E147" s="7" t="s">
        <v>650</v>
      </c>
      <c r="F147" s="7" t="s">
        <v>29</v>
      </c>
      <c r="G147" s="7">
        <v>15</v>
      </c>
      <c r="H147" s="204" t="s">
        <v>684</v>
      </c>
      <c r="I147" s="8">
        <v>423</v>
      </c>
      <c r="J147" s="7"/>
      <c r="K147" s="7"/>
      <c r="L147" s="7"/>
      <c r="M147" s="7">
        <v>4</v>
      </c>
      <c r="N147" s="7"/>
      <c r="O147" s="7"/>
      <c r="P147" s="7">
        <f t="shared" si="7"/>
        <v>4</v>
      </c>
      <c r="Q147" s="8" t="s">
        <v>400</v>
      </c>
    </row>
    <row r="148" spans="1:19">
      <c r="A148" s="7" t="s">
        <v>17</v>
      </c>
      <c r="B148" s="7">
        <v>2014</v>
      </c>
      <c r="C148" s="7">
        <v>1205</v>
      </c>
      <c r="D148" s="4" t="s">
        <v>562</v>
      </c>
      <c r="E148" s="7" t="s">
        <v>650</v>
      </c>
      <c r="F148" s="7" t="s">
        <v>685</v>
      </c>
      <c r="G148" s="7">
        <v>1</v>
      </c>
      <c r="H148" s="204" t="s">
        <v>686</v>
      </c>
      <c r="I148" s="8">
        <v>556</v>
      </c>
      <c r="J148" s="7"/>
      <c r="K148" s="7"/>
      <c r="L148" s="7"/>
      <c r="M148" s="7"/>
      <c r="N148" s="7">
        <v>1</v>
      </c>
      <c r="O148" s="7"/>
      <c r="P148" s="7">
        <f t="shared" si="7"/>
        <v>1</v>
      </c>
      <c r="Q148" s="8" t="s">
        <v>400</v>
      </c>
    </row>
    <row r="149" spans="1:19">
      <c r="A149" s="7" t="s">
        <v>17</v>
      </c>
      <c r="B149" s="7">
        <v>2014</v>
      </c>
      <c r="C149" s="7">
        <v>1320</v>
      </c>
      <c r="D149" s="4" t="s">
        <v>562</v>
      </c>
      <c r="E149" s="7" t="s">
        <v>650</v>
      </c>
      <c r="F149" s="7" t="s">
        <v>685</v>
      </c>
      <c r="G149" s="7">
        <v>2</v>
      </c>
      <c r="H149" s="204" t="s">
        <v>687</v>
      </c>
      <c r="I149" s="8">
        <v>533</v>
      </c>
      <c r="J149" s="7">
        <v>1</v>
      </c>
      <c r="K149" s="7">
        <v>3</v>
      </c>
      <c r="L149" s="7"/>
      <c r="M149" s="7"/>
      <c r="N149" s="7"/>
      <c r="O149" s="7"/>
      <c r="P149" s="7">
        <f t="shared" si="7"/>
        <v>4</v>
      </c>
      <c r="Q149" s="8" t="s">
        <v>397</v>
      </c>
    </row>
    <row r="150" spans="1:19">
      <c r="A150" s="7" t="s">
        <v>17</v>
      </c>
      <c r="B150" s="7">
        <v>2014</v>
      </c>
      <c r="C150" s="7">
        <v>1344</v>
      </c>
      <c r="D150" s="4" t="s">
        <v>562</v>
      </c>
      <c r="E150" s="7" t="s">
        <v>650</v>
      </c>
      <c r="F150" s="7" t="s">
        <v>685</v>
      </c>
      <c r="G150" s="7">
        <v>3</v>
      </c>
      <c r="H150" s="204" t="s">
        <v>688</v>
      </c>
      <c r="I150" s="8">
        <v>458</v>
      </c>
      <c r="J150" s="7">
        <v>1</v>
      </c>
      <c r="K150" s="7">
        <v>5</v>
      </c>
      <c r="L150" s="7"/>
      <c r="M150" s="7"/>
      <c r="N150" s="7"/>
      <c r="O150" s="7"/>
      <c r="P150" s="7">
        <f t="shared" si="7"/>
        <v>6</v>
      </c>
      <c r="Q150" s="8" t="s">
        <v>400</v>
      </c>
    </row>
    <row r="151" spans="1:19">
      <c r="A151" s="7" t="s">
        <v>17</v>
      </c>
      <c r="B151" s="7">
        <v>2014</v>
      </c>
      <c r="C151" s="7">
        <v>1404</v>
      </c>
      <c r="D151" s="4" t="s">
        <v>562</v>
      </c>
      <c r="E151" s="7" t="s">
        <v>650</v>
      </c>
      <c r="F151" s="7" t="s">
        <v>685</v>
      </c>
      <c r="G151" s="7">
        <v>4</v>
      </c>
      <c r="H151" s="204" t="s">
        <v>689</v>
      </c>
      <c r="I151" s="8">
        <v>419</v>
      </c>
      <c r="J151" s="7">
        <v>1</v>
      </c>
      <c r="K151" s="7">
        <v>4</v>
      </c>
      <c r="L151" s="7"/>
      <c r="M151" s="7"/>
      <c r="N151" s="7"/>
      <c r="O151" s="7"/>
      <c r="P151" s="7">
        <f t="shared" si="7"/>
        <v>5</v>
      </c>
      <c r="Q151" s="8" t="s">
        <v>400</v>
      </c>
    </row>
    <row r="152" spans="1:19">
      <c r="A152" s="7" t="s">
        <v>17</v>
      </c>
      <c r="B152" s="7">
        <v>2014</v>
      </c>
      <c r="C152" s="7">
        <v>1412</v>
      </c>
      <c r="D152" s="4" t="s">
        <v>562</v>
      </c>
      <c r="E152" s="7" t="s">
        <v>650</v>
      </c>
      <c r="F152" s="7" t="s">
        <v>685</v>
      </c>
      <c r="G152" s="7">
        <v>5</v>
      </c>
      <c r="H152" s="204" t="s">
        <v>690</v>
      </c>
      <c r="I152" s="8">
        <v>412</v>
      </c>
      <c r="J152" s="7">
        <v>1</v>
      </c>
      <c r="K152" s="7">
        <v>3</v>
      </c>
      <c r="M152" s="7">
        <v>1</v>
      </c>
      <c r="N152" s="7"/>
      <c r="O152" s="7"/>
      <c r="P152" s="7">
        <f t="shared" si="7"/>
        <v>5</v>
      </c>
      <c r="Q152" s="8" t="s">
        <v>390</v>
      </c>
    </row>
    <row r="153" spans="1:19">
      <c r="A153" s="7" t="s">
        <v>17</v>
      </c>
      <c r="B153" s="7">
        <v>2014</v>
      </c>
      <c r="C153" s="7">
        <v>1434</v>
      </c>
      <c r="D153" s="4" t="s">
        <v>562</v>
      </c>
      <c r="E153" s="7" t="s">
        <v>650</v>
      </c>
      <c r="F153" s="7" t="s">
        <v>685</v>
      </c>
      <c r="G153" s="7">
        <v>6</v>
      </c>
      <c r="H153" s="204" t="s">
        <v>691</v>
      </c>
      <c r="I153" s="8">
        <v>393</v>
      </c>
      <c r="J153" s="7">
        <v>1</v>
      </c>
      <c r="K153" s="7">
        <v>2</v>
      </c>
      <c r="L153" s="7"/>
      <c r="M153" s="7"/>
      <c r="N153" s="7"/>
      <c r="O153" s="7"/>
      <c r="P153" s="7">
        <f t="shared" si="7"/>
        <v>3</v>
      </c>
      <c r="Q153" s="8" t="s">
        <v>400</v>
      </c>
    </row>
    <row r="154" spans="1:19">
      <c r="A154" s="7" t="s">
        <v>17</v>
      </c>
      <c r="B154" s="7">
        <v>2014</v>
      </c>
      <c r="C154" s="7">
        <v>1523</v>
      </c>
      <c r="D154" s="4" t="s">
        <v>562</v>
      </c>
      <c r="E154" s="7" t="s">
        <v>650</v>
      </c>
      <c r="F154" s="7" t="s">
        <v>685</v>
      </c>
      <c r="G154" s="7">
        <v>7</v>
      </c>
      <c r="H154" s="204" t="s">
        <v>692</v>
      </c>
      <c r="I154" s="8">
        <v>319</v>
      </c>
      <c r="J154" s="7"/>
      <c r="K154" s="7"/>
      <c r="L154" s="7"/>
      <c r="M154" s="7">
        <v>3</v>
      </c>
      <c r="N154" s="7"/>
      <c r="O154" s="7"/>
      <c r="P154" s="7">
        <f t="shared" si="7"/>
        <v>3</v>
      </c>
      <c r="Q154" s="8" t="s">
        <v>392</v>
      </c>
    </row>
    <row r="155" spans="1:19">
      <c r="A155" s="7" t="s">
        <v>17</v>
      </c>
      <c r="B155" s="7">
        <v>2014</v>
      </c>
      <c r="C155" s="7">
        <v>1612</v>
      </c>
      <c r="D155" s="4" t="s">
        <v>562</v>
      </c>
      <c r="E155" s="7" t="s">
        <v>650</v>
      </c>
      <c r="F155" s="7" t="s">
        <v>685</v>
      </c>
      <c r="G155" s="7">
        <v>8</v>
      </c>
      <c r="H155" s="204" t="s">
        <v>693</v>
      </c>
      <c r="I155" s="8">
        <v>325</v>
      </c>
      <c r="J155" s="7">
        <v>1</v>
      </c>
      <c r="K155" s="7">
        <v>8</v>
      </c>
      <c r="L155" s="7"/>
      <c r="M155" s="7"/>
      <c r="N155" s="7"/>
      <c r="O155" s="7"/>
      <c r="P155" s="7">
        <f t="shared" si="7"/>
        <v>9</v>
      </c>
      <c r="Q155" s="8" t="s">
        <v>397</v>
      </c>
    </row>
    <row r="156" spans="1:19" s="86" customFormat="1">
      <c r="A156" s="163"/>
      <c r="B156" s="163"/>
      <c r="C156" s="163"/>
      <c r="D156" s="80"/>
      <c r="E156" s="163"/>
      <c r="F156" s="163"/>
      <c r="G156" s="163"/>
      <c r="H156" s="205"/>
      <c r="I156" s="96"/>
      <c r="J156" s="163">
        <f>SUM(J97:J155)</f>
        <v>13</v>
      </c>
      <c r="K156" s="163">
        <f t="shared" ref="K156:O156" si="8">SUM(K97:K155)</f>
        <v>56</v>
      </c>
      <c r="L156" s="163">
        <f>SUM(L97:L155)</f>
        <v>0</v>
      </c>
      <c r="M156" s="163">
        <f t="shared" si="8"/>
        <v>88</v>
      </c>
      <c r="N156" s="163">
        <f t="shared" si="8"/>
        <v>23</v>
      </c>
      <c r="O156" s="163">
        <f t="shared" si="8"/>
        <v>1</v>
      </c>
      <c r="P156" s="163"/>
      <c r="Q156" s="96"/>
      <c r="R156" s="77"/>
      <c r="S156" s="89">
        <f>SUM(J156:N156)</f>
        <v>180</v>
      </c>
    </row>
    <row r="157" spans="1:19">
      <c r="A157" s="7" t="s">
        <v>17</v>
      </c>
      <c r="B157" s="7">
        <v>2014</v>
      </c>
      <c r="C157" s="7">
        <v>1000</v>
      </c>
      <c r="D157" s="4" t="s">
        <v>562</v>
      </c>
      <c r="E157" s="7" t="s">
        <v>184</v>
      </c>
      <c r="F157" s="7" t="s">
        <v>28</v>
      </c>
      <c r="G157" s="7">
        <v>1</v>
      </c>
      <c r="H157" s="204" t="s">
        <v>694</v>
      </c>
      <c r="I157" s="8">
        <v>181</v>
      </c>
      <c r="J157" s="7">
        <v>1</v>
      </c>
      <c r="K157" s="7">
        <v>3</v>
      </c>
      <c r="L157" s="7"/>
      <c r="M157" s="7">
        <v>1</v>
      </c>
      <c r="N157" s="7"/>
      <c r="O157" s="7"/>
      <c r="P157" s="7">
        <f t="shared" ref="P157:P188" si="9">SUM(J157:O157)</f>
        <v>5</v>
      </c>
      <c r="Q157" s="8" t="s">
        <v>695</v>
      </c>
      <c r="R157" s="75"/>
    </row>
    <row r="158" spans="1:19">
      <c r="A158" s="7" t="s">
        <v>17</v>
      </c>
      <c r="B158" s="7">
        <v>2014</v>
      </c>
      <c r="C158" s="7">
        <v>1140</v>
      </c>
      <c r="D158" s="4" t="s">
        <v>562</v>
      </c>
      <c r="E158" s="7" t="s">
        <v>184</v>
      </c>
      <c r="F158" s="7" t="s">
        <v>28</v>
      </c>
      <c r="G158" s="7">
        <v>2</v>
      </c>
      <c r="H158" s="204" t="s">
        <v>696</v>
      </c>
      <c r="I158" s="8">
        <v>296</v>
      </c>
      <c r="J158" s="7">
        <v>4</v>
      </c>
      <c r="K158" s="7">
        <v>2</v>
      </c>
      <c r="L158" s="7"/>
      <c r="M158" s="7"/>
      <c r="N158" s="7"/>
      <c r="O158" s="7"/>
      <c r="P158" s="7">
        <f t="shared" si="9"/>
        <v>6</v>
      </c>
      <c r="Q158" s="8" t="s">
        <v>400</v>
      </c>
    </row>
    <row r="159" spans="1:19">
      <c r="A159" s="7" t="s">
        <v>17</v>
      </c>
      <c r="B159" s="7">
        <v>2014</v>
      </c>
      <c r="C159" s="8">
        <v>1200</v>
      </c>
      <c r="D159" s="4" t="s">
        <v>562</v>
      </c>
      <c r="E159" s="7" t="s">
        <v>184</v>
      </c>
      <c r="F159" s="7" t="s">
        <v>28</v>
      </c>
      <c r="G159" s="7">
        <v>3</v>
      </c>
      <c r="H159" s="204" t="s">
        <v>697</v>
      </c>
      <c r="I159" s="8">
        <v>299</v>
      </c>
      <c r="J159" s="7"/>
      <c r="K159" s="7"/>
      <c r="L159" s="7"/>
      <c r="M159" s="7">
        <v>4</v>
      </c>
      <c r="N159" s="7"/>
      <c r="O159" s="7"/>
      <c r="P159" s="7">
        <f t="shared" si="9"/>
        <v>4</v>
      </c>
      <c r="Q159" s="8" t="s">
        <v>390</v>
      </c>
    </row>
    <row r="160" spans="1:19">
      <c r="A160" s="7" t="s">
        <v>17</v>
      </c>
      <c r="B160" s="7">
        <v>2014</v>
      </c>
      <c r="C160" s="8">
        <v>1200</v>
      </c>
      <c r="D160" s="4" t="s">
        <v>562</v>
      </c>
      <c r="E160" s="7" t="s">
        <v>184</v>
      </c>
      <c r="F160" s="7" t="s">
        <v>28</v>
      </c>
      <c r="G160" s="7">
        <v>4</v>
      </c>
      <c r="H160" s="204" t="s">
        <v>697</v>
      </c>
      <c r="I160" s="8">
        <v>299</v>
      </c>
      <c r="J160" s="7"/>
      <c r="K160" s="7"/>
      <c r="L160" s="7"/>
      <c r="M160" s="7">
        <v>3</v>
      </c>
      <c r="N160" s="7"/>
      <c r="O160" s="7"/>
      <c r="P160" s="7">
        <f t="shared" si="9"/>
        <v>3</v>
      </c>
      <c r="Q160" s="8" t="s">
        <v>698</v>
      </c>
    </row>
    <row r="161" spans="1:17">
      <c r="A161" s="7" t="s">
        <v>17</v>
      </c>
      <c r="B161" s="7">
        <v>2014</v>
      </c>
      <c r="C161" s="8">
        <v>1220</v>
      </c>
      <c r="D161" s="4" t="s">
        <v>562</v>
      </c>
      <c r="E161" s="7" t="s">
        <v>184</v>
      </c>
      <c r="F161" s="7" t="s">
        <v>28</v>
      </c>
      <c r="G161" s="7">
        <v>5</v>
      </c>
      <c r="H161" s="204" t="s">
        <v>699</v>
      </c>
      <c r="I161" s="8">
        <v>326</v>
      </c>
      <c r="J161" s="7"/>
      <c r="K161" s="7"/>
      <c r="L161" s="7"/>
      <c r="M161" s="7">
        <v>3</v>
      </c>
      <c r="N161" s="7"/>
      <c r="O161" s="7"/>
      <c r="P161" s="7">
        <f t="shared" si="9"/>
        <v>3</v>
      </c>
      <c r="Q161" s="8" t="s">
        <v>700</v>
      </c>
    </row>
    <row r="162" spans="1:17">
      <c r="A162" s="7" t="s">
        <v>17</v>
      </c>
      <c r="B162" s="7">
        <v>2014</v>
      </c>
      <c r="C162" s="8">
        <v>1245</v>
      </c>
      <c r="D162" s="4" t="s">
        <v>562</v>
      </c>
      <c r="E162" s="7" t="s">
        <v>184</v>
      </c>
      <c r="F162" s="7" t="s">
        <v>28</v>
      </c>
      <c r="G162" s="7">
        <v>6</v>
      </c>
      <c r="H162" s="204" t="s">
        <v>701</v>
      </c>
      <c r="I162" s="8">
        <v>338</v>
      </c>
      <c r="J162" s="7"/>
      <c r="K162" s="7"/>
      <c r="L162" s="7"/>
      <c r="M162" s="7">
        <v>2</v>
      </c>
      <c r="N162" s="7"/>
      <c r="O162" s="7"/>
      <c r="P162" s="7">
        <f t="shared" si="9"/>
        <v>2</v>
      </c>
      <c r="Q162" s="8" t="s">
        <v>400</v>
      </c>
    </row>
    <row r="163" spans="1:17">
      <c r="A163" s="7" t="s">
        <v>17</v>
      </c>
      <c r="B163" s="7">
        <v>2014</v>
      </c>
      <c r="C163" s="8">
        <v>1305</v>
      </c>
      <c r="D163" s="4" t="s">
        <v>562</v>
      </c>
      <c r="E163" s="7" t="s">
        <v>184</v>
      </c>
      <c r="F163" s="7" t="s">
        <v>28</v>
      </c>
      <c r="G163" s="7">
        <v>7</v>
      </c>
      <c r="H163" s="204" t="s">
        <v>702</v>
      </c>
      <c r="I163" s="8">
        <v>340</v>
      </c>
      <c r="J163" s="7"/>
      <c r="K163" s="7"/>
      <c r="L163" s="7"/>
      <c r="M163" s="7">
        <v>2</v>
      </c>
      <c r="N163" s="7"/>
      <c r="O163" s="7"/>
      <c r="P163" s="7">
        <f t="shared" si="9"/>
        <v>2</v>
      </c>
      <c r="Q163" s="8" t="s">
        <v>703</v>
      </c>
    </row>
    <row r="164" spans="1:17">
      <c r="A164" s="7" t="s">
        <v>17</v>
      </c>
      <c r="B164" s="7">
        <v>2014</v>
      </c>
      <c r="C164" s="8">
        <v>1320</v>
      </c>
      <c r="D164" s="4" t="s">
        <v>562</v>
      </c>
      <c r="E164" s="7" t="s">
        <v>184</v>
      </c>
      <c r="F164" s="7" t="s">
        <v>28</v>
      </c>
      <c r="G164" s="7">
        <v>8</v>
      </c>
      <c r="H164" s="204" t="s">
        <v>704</v>
      </c>
      <c r="I164" s="8">
        <v>323</v>
      </c>
      <c r="J164" s="7"/>
      <c r="K164" s="7"/>
      <c r="L164" s="7"/>
      <c r="M164" s="7"/>
      <c r="N164" s="7">
        <v>1</v>
      </c>
      <c r="O164" s="7"/>
      <c r="P164" s="7">
        <f t="shared" si="9"/>
        <v>1</v>
      </c>
      <c r="Q164" s="8" t="s">
        <v>703</v>
      </c>
    </row>
    <row r="165" spans="1:17">
      <c r="A165" s="7" t="s">
        <v>17</v>
      </c>
      <c r="B165" s="7">
        <v>2014</v>
      </c>
      <c r="C165" s="8">
        <v>1013</v>
      </c>
      <c r="D165" s="4" t="s">
        <v>562</v>
      </c>
      <c r="E165" s="7" t="s">
        <v>184</v>
      </c>
      <c r="F165" s="7" t="s">
        <v>32</v>
      </c>
      <c r="G165" s="7">
        <v>1</v>
      </c>
      <c r="H165" s="204" t="s">
        <v>705</v>
      </c>
      <c r="I165" s="8">
        <v>214</v>
      </c>
      <c r="J165" s="7"/>
      <c r="K165" s="7"/>
      <c r="L165" s="7"/>
      <c r="M165" s="7"/>
      <c r="N165" s="7">
        <v>1</v>
      </c>
      <c r="O165" s="7"/>
      <c r="P165" s="7">
        <f t="shared" si="9"/>
        <v>1</v>
      </c>
      <c r="Q165" s="8" t="s">
        <v>392</v>
      </c>
    </row>
    <row r="166" spans="1:17">
      <c r="A166" s="7" t="s">
        <v>17</v>
      </c>
      <c r="B166" s="7">
        <v>2014</v>
      </c>
      <c r="C166" s="8">
        <v>1125</v>
      </c>
      <c r="D166" s="4" t="s">
        <v>562</v>
      </c>
      <c r="E166" s="7" t="s">
        <v>184</v>
      </c>
      <c r="F166" s="7" t="s">
        <v>32</v>
      </c>
      <c r="G166" s="7">
        <v>2</v>
      </c>
      <c r="H166" s="204" t="s">
        <v>706</v>
      </c>
      <c r="I166" s="8">
        <v>242</v>
      </c>
      <c r="J166" s="7"/>
      <c r="K166" s="7"/>
      <c r="L166" s="7"/>
      <c r="M166" s="7"/>
      <c r="N166" s="7">
        <v>1</v>
      </c>
      <c r="O166" s="7"/>
      <c r="P166" s="7">
        <f t="shared" si="9"/>
        <v>1</v>
      </c>
      <c r="Q166" s="8" t="s">
        <v>392</v>
      </c>
    </row>
    <row r="167" spans="1:17">
      <c r="A167" s="7" t="s">
        <v>17</v>
      </c>
      <c r="B167" s="7">
        <v>2014</v>
      </c>
      <c r="C167" s="8">
        <v>1229</v>
      </c>
      <c r="D167" s="4" t="s">
        <v>562</v>
      </c>
      <c r="E167" s="7" t="s">
        <v>184</v>
      </c>
      <c r="F167" s="7" t="s">
        <v>32</v>
      </c>
      <c r="G167" s="7">
        <v>3</v>
      </c>
      <c r="H167" s="204" t="s">
        <v>707</v>
      </c>
      <c r="I167" s="8">
        <v>246</v>
      </c>
      <c r="J167" s="7"/>
      <c r="K167" s="7"/>
      <c r="L167" s="7"/>
      <c r="M167" s="7"/>
      <c r="N167" s="7">
        <v>1</v>
      </c>
      <c r="O167" s="7"/>
      <c r="P167" s="7">
        <f t="shared" si="9"/>
        <v>1</v>
      </c>
      <c r="Q167" s="8" t="s">
        <v>392</v>
      </c>
    </row>
    <row r="168" spans="1:17">
      <c r="A168" s="7" t="s">
        <v>17</v>
      </c>
      <c r="B168" s="7">
        <v>2014</v>
      </c>
      <c r="C168" s="8">
        <v>1305</v>
      </c>
      <c r="D168" s="4" t="s">
        <v>562</v>
      </c>
      <c r="E168" s="7" t="s">
        <v>184</v>
      </c>
      <c r="F168" s="7" t="s">
        <v>32</v>
      </c>
      <c r="G168" s="7">
        <v>4</v>
      </c>
      <c r="H168" s="204" t="s">
        <v>708</v>
      </c>
      <c r="I168" s="8">
        <v>197</v>
      </c>
      <c r="J168" s="7">
        <v>1</v>
      </c>
      <c r="K168" s="7">
        <v>3</v>
      </c>
      <c r="L168" s="7">
        <v>1</v>
      </c>
      <c r="M168" s="7"/>
      <c r="N168" s="7"/>
      <c r="O168" s="7"/>
      <c r="P168" s="7">
        <f t="shared" si="9"/>
        <v>5</v>
      </c>
      <c r="Q168" s="8" t="s">
        <v>400</v>
      </c>
    </row>
    <row r="169" spans="1:17">
      <c r="A169" s="7" t="s">
        <v>17</v>
      </c>
      <c r="B169" s="7">
        <v>2014</v>
      </c>
      <c r="C169" s="8">
        <v>1354</v>
      </c>
      <c r="D169" s="4" t="s">
        <v>562</v>
      </c>
      <c r="E169" s="7" t="s">
        <v>184</v>
      </c>
      <c r="F169" s="7" t="s">
        <v>32</v>
      </c>
      <c r="G169" s="7">
        <v>5</v>
      </c>
      <c r="H169" s="204" t="s">
        <v>709</v>
      </c>
      <c r="I169" s="8">
        <v>23</v>
      </c>
      <c r="J169" s="7">
        <v>1</v>
      </c>
      <c r="K169" s="7">
        <v>14</v>
      </c>
      <c r="L169" s="7">
        <v>3</v>
      </c>
      <c r="M169" s="7"/>
      <c r="N169" s="7"/>
      <c r="O169" s="7"/>
      <c r="P169" s="7">
        <f t="shared" si="9"/>
        <v>18</v>
      </c>
      <c r="Q169" s="8" t="s">
        <v>390</v>
      </c>
    </row>
    <row r="170" spans="1:17">
      <c r="A170" s="7" t="s">
        <v>17</v>
      </c>
      <c r="B170" s="7">
        <v>2014</v>
      </c>
      <c r="C170" s="8">
        <v>1032</v>
      </c>
      <c r="D170" s="4" t="s">
        <v>562</v>
      </c>
      <c r="E170" s="7" t="s">
        <v>184</v>
      </c>
      <c r="F170" s="7" t="s">
        <v>25</v>
      </c>
      <c r="G170" s="7">
        <v>1</v>
      </c>
      <c r="H170" s="204" t="s">
        <v>710</v>
      </c>
      <c r="I170" s="8">
        <v>303</v>
      </c>
      <c r="J170" s="7"/>
      <c r="K170" s="7"/>
      <c r="L170" s="7"/>
      <c r="M170" s="7"/>
      <c r="N170" s="7">
        <v>1</v>
      </c>
      <c r="O170" s="7"/>
      <c r="P170" s="7">
        <f t="shared" si="9"/>
        <v>1</v>
      </c>
      <c r="Q170" s="8" t="s">
        <v>390</v>
      </c>
    </row>
    <row r="171" spans="1:17">
      <c r="A171" s="7" t="s">
        <v>17</v>
      </c>
      <c r="B171" s="7">
        <v>2014</v>
      </c>
      <c r="C171" s="8">
        <v>1111</v>
      </c>
      <c r="D171" s="4" t="s">
        <v>562</v>
      </c>
      <c r="E171" s="7" t="s">
        <v>184</v>
      </c>
      <c r="F171" s="7" t="s">
        <v>25</v>
      </c>
      <c r="G171" s="7">
        <v>2</v>
      </c>
      <c r="H171" s="204" t="s">
        <v>711</v>
      </c>
      <c r="I171" s="8">
        <v>291</v>
      </c>
      <c r="J171" s="7"/>
      <c r="K171" s="7"/>
      <c r="L171" s="7"/>
      <c r="M171" s="7"/>
      <c r="N171" s="7">
        <v>1</v>
      </c>
      <c r="O171" s="7"/>
      <c r="P171" s="7">
        <f t="shared" si="9"/>
        <v>1</v>
      </c>
      <c r="Q171" s="8" t="s">
        <v>392</v>
      </c>
    </row>
    <row r="172" spans="1:17">
      <c r="A172" s="7" t="s">
        <v>17</v>
      </c>
      <c r="B172" s="7">
        <v>2014</v>
      </c>
      <c r="C172" s="8">
        <v>1206</v>
      </c>
      <c r="D172" s="4" t="s">
        <v>562</v>
      </c>
      <c r="E172" s="7" t="s">
        <v>184</v>
      </c>
      <c r="F172" s="7" t="s">
        <v>25</v>
      </c>
      <c r="G172" s="7">
        <v>3</v>
      </c>
      <c r="H172" s="204" t="s">
        <v>712</v>
      </c>
      <c r="I172" s="8">
        <v>259</v>
      </c>
      <c r="J172" s="7"/>
      <c r="K172" s="7"/>
      <c r="L172" s="7"/>
      <c r="M172" s="7"/>
      <c r="N172" s="7">
        <v>1</v>
      </c>
      <c r="O172" s="7"/>
      <c r="P172" s="7">
        <f t="shared" si="9"/>
        <v>1</v>
      </c>
      <c r="Q172" s="8" t="s">
        <v>392</v>
      </c>
    </row>
    <row r="173" spans="1:17">
      <c r="A173" s="7" t="s">
        <v>17</v>
      </c>
      <c r="B173" s="7">
        <v>2014</v>
      </c>
      <c r="C173" s="8">
        <v>1206</v>
      </c>
      <c r="D173" s="4" t="s">
        <v>562</v>
      </c>
      <c r="E173" s="7" t="s">
        <v>184</v>
      </c>
      <c r="F173" s="7" t="s">
        <v>25</v>
      </c>
      <c r="G173" s="7">
        <v>4</v>
      </c>
      <c r="H173" s="204" t="s">
        <v>712</v>
      </c>
      <c r="I173" s="8">
        <v>259</v>
      </c>
      <c r="J173" s="7"/>
      <c r="K173" s="7"/>
      <c r="L173" s="7"/>
      <c r="M173" s="7"/>
      <c r="N173" s="7">
        <v>1</v>
      </c>
      <c r="O173" s="7"/>
      <c r="P173" s="7">
        <f t="shared" si="9"/>
        <v>1</v>
      </c>
      <c r="Q173" s="8" t="s">
        <v>392</v>
      </c>
    </row>
    <row r="174" spans="1:17">
      <c r="A174" s="7" t="s">
        <v>17</v>
      </c>
      <c r="B174" s="7">
        <v>2014</v>
      </c>
      <c r="C174" s="8">
        <v>1220</v>
      </c>
      <c r="D174" s="4" t="s">
        <v>562</v>
      </c>
      <c r="E174" s="7" t="s">
        <v>184</v>
      </c>
      <c r="F174" s="7" t="s">
        <v>25</v>
      </c>
      <c r="G174" s="7">
        <v>5</v>
      </c>
      <c r="H174" s="204" t="s">
        <v>713</v>
      </c>
      <c r="I174" s="8">
        <v>273</v>
      </c>
      <c r="J174" s="7"/>
      <c r="K174" s="7"/>
      <c r="L174" s="7"/>
      <c r="M174" s="7">
        <v>2</v>
      </c>
      <c r="N174" s="7"/>
      <c r="O174" s="7"/>
      <c r="P174" s="7">
        <f t="shared" si="9"/>
        <v>2</v>
      </c>
      <c r="Q174" s="8" t="s">
        <v>397</v>
      </c>
    </row>
    <row r="175" spans="1:17">
      <c r="A175" s="7" t="s">
        <v>17</v>
      </c>
      <c r="B175" s="7">
        <v>2014</v>
      </c>
      <c r="C175" s="8">
        <v>1230</v>
      </c>
      <c r="D175" s="4" t="s">
        <v>562</v>
      </c>
      <c r="E175" s="7" t="s">
        <v>184</v>
      </c>
      <c r="F175" s="7" t="s">
        <v>25</v>
      </c>
      <c r="G175" s="7">
        <v>6</v>
      </c>
      <c r="H175" s="204" t="s">
        <v>714</v>
      </c>
      <c r="I175" s="8">
        <v>285</v>
      </c>
      <c r="J175" s="7"/>
      <c r="K175" s="7"/>
      <c r="L175" s="7"/>
      <c r="M175" s="7"/>
      <c r="N175" s="7">
        <v>1</v>
      </c>
      <c r="O175" s="7"/>
      <c r="P175" s="7">
        <f t="shared" si="9"/>
        <v>1</v>
      </c>
      <c r="Q175" s="8" t="s">
        <v>397</v>
      </c>
    </row>
    <row r="176" spans="1:17">
      <c r="A176" s="7" t="s">
        <v>17</v>
      </c>
      <c r="B176" s="7">
        <v>2014</v>
      </c>
      <c r="C176" s="8">
        <v>1530</v>
      </c>
      <c r="D176" s="4" t="s">
        <v>562</v>
      </c>
      <c r="E176" s="7" t="s">
        <v>184</v>
      </c>
      <c r="F176" s="7" t="s">
        <v>25</v>
      </c>
      <c r="G176" s="7">
        <v>7</v>
      </c>
      <c r="H176" s="204" t="s">
        <v>715</v>
      </c>
      <c r="I176" s="8">
        <v>247</v>
      </c>
      <c r="J176" s="7">
        <v>1</v>
      </c>
      <c r="K176" s="7">
        <v>4</v>
      </c>
      <c r="L176" s="7">
        <v>1</v>
      </c>
      <c r="M176" s="7"/>
      <c r="N176" s="7"/>
      <c r="O176" s="7"/>
      <c r="P176" s="7">
        <f t="shared" si="9"/>
        <v>6</v>
      </c>
      <c r="Q176" s="8" t="s">
        <v>716</v>
      </c>
    </row>
    <row r="177" spans="1:17">
      <c r="A177" s="7" t="s">
        <v>17</v>
      </c>
      <c r="B177" s="7">
        <v>2014</v>
      </c>
      <c r="C177" s="8">
        <v>1000</v>
      </c>
      <c r="D177" s="4" t="s">
        <v>562</v>
      </c>
      <c r="E177" s="7" t="s">
        <v>184</v>
      </c>
      <c r="F177" s="7" t="s">
        <v>29</v>
      </c>
      <c r="G177" s="7">
        <v>1</v>
      </c>
      <c r="H177" s="204" t="s">
        <v>717</v>
      </c>
      <c r="I177" s="8">
        <v>384</v>
      </c>
      <c r="J177" s="7"/>
      <c r="K177" s="7"/>
      <c r="L177" s="7"/>
      <c r="M177" s="7"/>
      <c r="N177" s="7">
        <v>1</v>
      </c>
      <c r="O177" s="7"/>
      <c r="P177" s="7">
        <f t="shared" si="9"/>
        <v>1</v>
      </c>
      <c r="Q177" s="8" t="s">
        <v>390</v>
      </c>
    </row>
    <row r="178" spans="1:17">
      <c r="A178" s="7" t="s">
        <v>17</v>
      </c>
      <c r="B178" s="7">
        <v>2014</v>
      </c>
      <c r="C178" s="8">
        <v>1000</v>
      </c>
      <c r="D178" s="4" t="s">
        <v>562</v>
      </c>
      <c r="E178" s="7" t="s">
        <v>184</v>
      </c>
      <c r="F178" s="7" t="s">
        <v>29</v>
      </c>
      <c r="G178" s="7">
        <v>2</v>
      </c>
      <c r="H178" s="204" t="s">
        <v>717</v>
      </c>
      <c r="I178" s="8">
        <v>384</v>
      </c>
      <c r="J178" s="7"/>
      <c r="K178" s="7"/>
      <c r="L178" s="7"/>
      <c r="M178" s="7"/>
      <c r="N178" s="7">
        <v>1</v>
      </c>
      <c r="O178" s="7"/>
      <c r="P178" s="7">
        <f t="shared" si="9"/>
        <v>1</v>
      </c>
      <c r="Q178" s="8" t="s">
        <v>390</v>
      </c>
    </row>
    <row r="179" spans="1:17">
      <c r="A179" s="7" t="s">
        <v>17</v>
      </c>
      <c r="B179" s="7">
        <v>2014</v>
      </c>
      <c r="C179" s="8">
        <v>1000</v>
      </c>
      <c r="D179" s="4" t="s">
        <v>562</v>
      </c>
      <c r="E179" s="7" t="s">
        <v>184</v>
      </c>
      <c r="F179" s="7" t="s">
        <v>29</v>
      </c>
      <c r="G179" s="7">
        <v>3</v>
      </c>
      <c r="H179" s="204" t="s">
        <v>717</v>
      </c>
      <c r="I179" s="8">
        <v>384</v>
      </c>
      <c r="J179" s="7"/>
      <c r="K179" s="7"/>
      <c r="L179" s="7"/>
      <c r="M179" s="7"/>
      <c r="N179" s="7">
        <v>1</v>
      </c>
      <c r="O179" s="7"/>
      <c r="P179" s="7">
        <f t="shared" si="9"/>
        <v>1</v>
      </c>
      <c r="Q179" s="8" t="s">
        <v>390</v>
      </c>
    </row>
    <row r="180" spans="1:17">
      <c r="A180" s="7" t="s">
        <v>17</v>
      </c>
      <c r="B180" s="7">
        <v>2014</v>
      </c>
      <c r="C180" s="8">
        <v>1000</v>
      </c>
      <c r="D180" s="4" t="s">
        <v>562</v>
      </c>
      <c r="E180" s="7" t="s">
        <v>184</v>
      </c>
      <c r="F180" s="7" t="s">
        <v>29</v>
      </c>
      <c r="G180" s="7">
        <v>4</v>
      </c>
      <c r="H180" s="204" t="s">
        <v>717</v>
      </c>
      <c r="I180" s="8">
        <v>384</v>
      </c>
      <c r="J180" s="7"/>
      <c r="K180" s="7"/>
      <c r="L180" s="7"/>
      <c r="M180" s="7"/>
      <c r="N180" s="7">
        <v>1</v>
      </c>
      <c r="O180" s="7"/>
      <c r="P180" s="7">
        <f t="shared" si="9"/>
        <v>1</v>
      </c>
      <c r="Q180" s="8" t="s">
        <v>390</v>
      </c>
    </row>
    <row r="181" spans="1:17">
      <c r="A181" s="7" t="s">
        <v>17</v>
      </c>
      <c r="B181" s="7">
        <v>2014</v>
      </c>
      <c r="C181" s="8">
        <v>1000</v>
      </c>
      <c r="D181" s="4" t="s">
        <v>562</v>
      </c>
      <c r="E181" s="7" t="s">
        <v>184</v>
      </c>
      <c r="F181" s="7" t="s">
        <v>29</v>
      </c>
      <c r="G181" s="7">
        <v>5</v>
      </c>
      <c r="H181" s="204" t="s">
        <v>717</v>
      </c>
      <c r="I181" s="8">
        <v>384</v>
      </c>
      <c r="J181" s="7"/>
      <c r="K181" s="7"/>
      <c r="L181" s="7"/>
      <c r="M181" s="7"/>
      <c r="N181" s="7">
        <v>1</v>
      </c>
      <c r="O181" s="7"/>
      <c r="P181" s="7">
        <f t="shared" si="9"/>
        <v>1</v>
      </c>
      <c r="Q181" s="8" t="s">
        <v>390</v>
      </c>
    </row>
    <row r="182" spans="1:17">
      <c r="A182" s="7" t="s">
        <v>17</v>
      </c>
      <c r="B182" s="7">
        <v>2014</v>
      </c>
      <c r="C182" s="8">
        <v>1029</v>
      </c>
      <c r="D182" s="4" t="s">
        <v>562</v>
      </c>
      <c r="E182" s="7" t="s">
        <v>184</v>
      </c>
      <c r="F182" s="7" t="s">
        <v>29</v>
      </c>
      <c r="G182" s="7">
        <v>6</v>
      </c>
      <c r="H182" s="204" t="s">
        <v>718</v>
      </c>
      <c r="I182" s="8">
        <v>401</v>
      </c>
      <c r="J182" s="7"/>
      <c r="K182" s="7"/>
      <c r="L182" s="7"/>
      <c r="M182" s="7">
        <v>5</v>
      </c>
      <c r="N182" s="7"/>
      <c r="O182" s="7"/>
      <c r="P182" s="7">
        <f t="shared" si="9"/>
        <v>5</v>
      </c>
      <c r="Q182" s="8" t="s">
        <v>423</v>
      </c>
    </row>
    <row r="183" spans="1:17">
      <c r="A183" s="7" t="s">
        <v>17</v>
      </c>
      <c r="B183" s="7">
        <v>2014</v>
      </c>
      <c r="C183" s="8">
        <v>1040</v>
      </c>
      <c r="D183" s="4" t="s">
        <v>562</v>
      </c>
      <c r="E183" s="7" t="s">
        <v>184</v>
      </c>
      <c r="F183" s="7" t="s">
        <v>29</v>
      </c>
      <c r="G183" s="7">
        <v>7</v>
      </c>
      <c r="H183" s="204" t="s">
        <v>719</v>
      </c>
      <c r="I183" s="8">
        <v>419</v>
      </c>
      <c r="J183" s="7"/>
      <c r="K183" s="7"/>
      <c r="L183" s="7"/>
      <c r="M183" s="7">
        <v>6</v>
      </c>
      <c r="N183" s="7"/>
      <c r="O183" s="7"/>
      <c r="P183" s="7">
        <f t="shared" si="9"/>
        <v>6</v>
      </c>
      <c r="Q183" s="8" t="s">
        <v>610</v>
      </c>
    </row>
    <row r="184" spans="1:17">
      <c r="A184" s="7" t="s">
        <v>17</v>
      </c>
      <c r="B184" s="7">
        <v>2014</v>
      </c>
      <c r="C184" s="8">
        <v>1112</v>
      </c>
      <c r="D184" s="4" t="s">
        <v>562</v>
      </c>
      <c r="E184" s="7" t="s">
        <v>184</v>
      </c>
      <c r="F184" s="7" t="s">
        <v>29</v>
      </c>
      <c r="G184" s="7">
        <v>8</v>
      </c>
      <c r="H184" s="204" t="s">
        <v>720</v>
      </c>
      <c r="I184" s="8">
        <v>518</v>
      </c>
      <c r="J184" s="7"/>
      <c r="K184" s="7"/>
      <c r="L184" s="7"/>
      <c r="M184" s="7"/>
      <c r="N184" s="7">
        <v>1</v>
      </c>
      <c r="O184" s="7"/>
      <c r="P184" s="7">
        <f t="shared" si="9"/>
        <v>1</v>
      </c>
      <c r="Q184" s="8" t="s">
        <v>390</v>
      </c>
    </row>
    <row r="185" spans="1:17">
      <c r="A185" s="7" t="s">
        <v>17</v>
      </c>
      <c r="B185" s="7">
        <v>2014</v>
      </c>
      <c r="C185" s="8">
        <v>1133</v>
      </c>
      <c r="D185" s="4" t="s">
        <v>562</v>
      </c>
      <c r="E185" s="7" t="s">
        <v>184</v>
      </c>
      <c r="F185" s="7" t="s">
        <v>29</v>
      </c>
      <c r="G185" s="7">
        <v>9</v>
      </c>
      <c r="H185" s="204" t="s">
        <v>721</v>
      </c>
      <c r="I185" s="8">
        <v>550</v>
      </c>
      <c r="J185" s="7"/>
      <c r="K185" s="7"/>
      <c r="L185" s="7"/>
      <c r="M185" s="7"/>
      <c r="N185" s="7">
        <v>1</v>
      </c>
      <c r="O185" s="7"/>
      <c r="P185" s="7">
        <f t="shared" si="9"/>
        <v>1</v>
      </c>
      <c r="Q185" s="8" t="s">
        <v>390</v>
      </c>
    </row>
    <row r="186" spans="1:17">
      <c r="A186" s="7" t="s">
        <v>17</v>
      </c>
      <c r="B186" s="7">
        <v>2014</v>
      </c>
      <c r="C186" s="8">
        <v>1154</v>
      </c>
      <c r="D186" s="4" t="s">
        <v>562</v>
      </c>
      <c r="E186" s="7" t="s">
        <v>184</v>
      </c>
      <c r="F186" s="7" t="s">
        <v>29</v>
      </c>
      <c r="G186" s="7">
        <v>10</v>
      </c>
      <c r="H186" s="204" t="s">
        <v>722</v>
      </c>
      <c r="I186" s="8">
        <v>590</v>
      </c>
      <c r="J186" s="7"/>
      <c r="K186" s="7"/>
      <c r="L186" s="7"/>
      <c r="M186" s="7"/>
      <c r="N186" s="7">
        <v>1</v>
      </c>
      <c r="O186" s="7"/>
      <c r="P186" s="7">
        <f t="shared" si="9"/>
        <v>1</v>
      </c>
      <c r="Q186" s="8" t="s">
        <v>390</v>
      </c>
    </row>
    <row r="187" spans="1:17">
      <c r="A187" s="7" t="s">
        <v>17</v>
      </c>
      <c r="B187" s="7">
        <v>2014</v>
      </c>
      <c r="C187" s="8">
        <v>1154</v>
      </c>
      <c r="D187" s="4" t="s">
        <v>562</v>
      </c>
      <c r="E187" s="7" t="s">
        <v>184</v>
      </c>
      <c r="F187" s="7" t="s">
        <v>29</v>
      </c>
      <c r="G187" s="7">
        <v>11</v>
      </c>
      <c r="H187" s="204" t="s">
        <v>722</v>
      </c>
      <c r="I187" s="8">
        <v>590</v>
      </c>
      <c r="J187" s="7"/>
      <c r="K187" s="7"/>
      <c r="L187" s="7"/>
      <c r="M187" s="7"/>
      <c r="N187" s="7">
        <v>1</v>
      </c>
      <c r="O187" s="7"/>
      <c r="P187" s="7">
        <f t="shared" si="9"/>
        <v>1</v>
      </c>
      <c r="Q187" s="8" t="s">
        <v>390</v>
      </c>
    </row>
    <row r="188" spans="1:17">
      <c r="A188" s="7" t="s">
        <v>17</v>
      </c>
      <c r="B188" s="7">
        <v>2014</v>
      </c>
      <c r="C188" s="8">
        <v>1154</v>
      </c>
      <c r="D188" s="4" t="s">
        <v>562</v>
      </c>
      <c r="E188" s="7" t="s">
        <v>184</v>
      </c>
      <c r="F188" s="7" t="s">
        <v>29</v>
      </c>
      <c r="G188" s="7">
        <v>12</v>
      </c>
      <c r="H188" s="204" t="s">
        <v>722</v>
      </c>
      <c r="I188" s="8">
        <v>590</v>
      </c>
      <c r="J188" s="7"/>
      <c r="K188" s="7"/>
      <c r="L188" s="7"/>
      <c r="M188" s="7"/>
      <c r="N188" s="7">
        <v>1</v>
      </c>
      <c r="O188" s="7"/>
      <c r="P188" s="7">
        <f t="shared" si="9"/>
        <v>1</v>
      </c>
      <c r="Q188" s="8" t="s">
        <v>390</v>
      </c>
    </row>
    <row r="189" spans="1:17">
      <c r="A189" s="7" t="s">
        <v>17</v>
      </c>
      <c r="B189" s="7">
        <v>2014</v>
      </c>
      <c r="C189" s="8">
        <v>1154</v>
      </c>
      <c r="D189" s="4" t="s">
        <v>562</v>
      </c>
      <c r="E189" s="7" t="s">
        <v>184</v>
      </c>
      <c r="F189" s="7" t="s">
        <v>29</v>
      </c>
      <c r="G189" s="7">
        <v>13</v>
      </c>
      <c r="H189" s="204" t="s">
        <v>722</v>
      </c>
      <c r="I189" s="8">
        <v>590</v>
      </c>
      <c r="J189" s="7">
        <v>1</v>
      </c>
      <c r="K189" s="7">
        <v>3</v>
      </c>
      <c r="L189" s="7">
        <v>1</v>
      </c>
      <c r="M189" s="7"/>
      <c r="N189" s="7"/>
      <c r="O189" s="7"/>
      <c r="P189" s="7">
        <f t="shared" ref="P189:P206" si="10">SUM(J189:O189)</f>
        <v>5</v>
      </c>
      <c r="Q189" s="8" t="s">
        <v>390</v>
      </c>
    </row>
    <row r="190" spans="1:17">
      <c r="A190" s="7" t="s">
        <v>17</v>
      </c>
      <c r="B190" s="7">
        <v>2014</v>
      </c>
      <c r="C190" s="8">
        <v>1154</v>
      </c>
      <c r="D190" s="4" t="s">
        <v>562</v>
      </c>
      <c r="E190" s="7" t="s">
        <v>184</v>
      </c>
      <c r="F190" s="7" t="s">
        <v>29</v>
      </c>
      <c r="G190" s="7">
        <v>14</v>
      </c>
      <c r="H190" s="204" t="s">
        <v>722</v>
      </c>
      <c r="I190" s="8">
        <v>590</v>
      </c>
      <c r="J190" s="7"/>
      <c r="K190" s="7"/>
      <c r="L190" s="7"/>
      <c r="M190" s="7"/>
      <c r="N190" s="7">
        <v>1</v>
      </c>
      <c r="O190" s="7"/>
      <c r="P190" s="7">
        <f t="shared" si="10"/>
        <v>1</v>
      </c>
      <c r="Q190" s="8" t="s">
        <v>390</v>
      </c>
    </row>
    <row r="191" spans="1:17">
      <c r="A191" s="7" t="s">
        <v>17</v>
      </c>
      <c r="B191" s="7">
        <v>2014</v>
      </c>
      <c r="C191" s="8">
        <v>1154</v>
      </c>
      <c r="D191" s="4" t="s">
        <v>562</v>
      </c>
      <c r="E191" s="7" t="s">
        <v>184</v>
      </c>
      <c r="F191" s="7" t="s">
        <v>29</v>
      </c>
      <c r="G191" s="7">
        <v>15</v>
      </c>
      <c r="H191" s="204" t="s">
        <v>722</v>
      </c>
      <c r="I191" s="8">
        <v>590</v>
      </c>
      <c r="J191" s="7"/>
      <c r="K191" s="7"/>
      <c r="L191" s="7"/>
      <c r="M191" s="7">
        <v>6</v>
      </c>
      <c r="N191" s="7"/>
      <c r="O191" s="7"/>
      <c r="P191" s="7">
        <f t="shared" si="10"/>
        <v>6</v>
      </c>
      <c r="Q191" s="8" t="s">
        <v>390</v>
      </c>
    </row>
    <row r="192" spans="1:17">
      <c r="A192" s="7" t="s">
        <v>17</v>
      </c>
      <c r="B192" s="7">
        <v>2014</v>
      </c>
      <c r="C192" s="8">
        <v>1154</v>
      </c>
      <c r="D192" s="4" t="s">
        <v>562</v>
      </c>
      <c r="E192" s="7" t="s">
        <v>184</v>
      </c>
      <c r="F192" s="7" t="s">
        <v>29</v>
      </c>
      <c r="G192" s="7">
        <v>16</v>
      </c>
      <c r="H192" s="204" t="s">
        <v>722</v>
      </c>
      <c r="I192" s="8">
        <v>590</v>
      </c>
      <c r="J192" s="7"/>
      <c r="K192" s="7"/>
      <c r="L192" s="7"/>
      <c r="M192" s="7"/>
      <c r="N192" s="7">
        <v>1</v>
      </c>
      <c r="O192" s="7"/>
      <c r="P192" s="7">
        <f t="shared" si="10"/>
        <v>1</v>
      </c>
      <c r="Q192" s="8" t="s">
        <v>390</v>
      </c>
    </row>
    <row r="193" spans="1:19">
      <c r="A193" s="7" t="s">
        <v>17</v>
      </c>
      <c r="B193" s="7">
        <v>2014</v>
      </c>
      <c r="C193" s="8">
        <v>1154</v>
      </c>
      <c r="D193" s="4" t="s">
        <v>562</v>
      </c>
      <c r="E193" s="7" t="s">
        <v>184</v>
      </c>
      <c r="F193" s="7" t="s">
        <v>29</v>
      </c>
      <c r="G193" s="7">
        <v>17</v>
      </c>
      <c r="H193" s="204" t="s">
        <v>722</v>
      </c>
      <c r="I193" s="8">
        <v>590</v>
      </c>
      <c r="J193" s="7">
        <v>1</v>
      </c>
      <c r="K193" s="7">
        <v>4</v>
      </c>
      <c r="L193" s="7">
        <v>1</v>
      </c>
      <c r="M193" s="7"/>
      <c r="N193" s="7"/>
      <c r="O193" s="7"/>
      <c r="P193" s="7">
        <f t="shared" si="10"/>
        <v>6</v>
      </c>
      <c r="Q193" s="8" t="s">
        <v>390</v>
      </c>
    </row>
    <row r="194" spans="1:19">
      <c r="A194" s="7" t="s">
        <v>17</v>
      </c>
      <c r="B194" s="7">
        <v>2014</v>
      </c>
      <c r="C194" s="8">
        <v>1220</v>
      </c>
      <c r="D194" s="4" t="s">
        <v>562</v>
      </c>
      <c r="E194" s="7" t="s">
        <v>184</v>
      </c>
      <c r="F194" s="7" t="s">
        <v>29</v>
      </c>
      <c r="G194" s="7">
        <v>18</v>
      </c>
      <c r="H194" s="204" t="s">
        <v>723</v>
      </c>
      <c r="I194" s="8">
        <v>386</v>
      </c>
      <c r="J194" s="7">
        <v>1</v>
      </c>
      <c r="K194" s="7">
        <v>8</v>
      </c>
      <c r="L194" s="7">
        <v>4</v>
      </c>
      <c r="M194" s="7"/>
      <c r="N194" s="7"/>
      <c r="O194" s="7"/>
      <c r="P194" s="7">
        <f t="shared" si="10"/>
        <v>13</v>
      </c>
      <c r="Q194" s="8" t="s">
        <v>390</v>
      </c>
    </row>
    <row r="195" spans="1:19">
      <c r="A195" s="7" t="s">
        <v>17</v>
      </c>
      <c r="B195" s="7">
        <v>2014</v>
      </c>
      <c r="C195" s="8">
        <v>1224</v>
      </c>
      <c r="D195" s="4" t="s">
        <v>562</v>
      </c>
      <c r="E195" s="7" t="s">
        <v>184</v>
      </c>
      <c r="F195" s="7" t="s">
        <v>29</v>
      </c>
      <c r="G195" s="7">
        <v>19</v>
      </c>
      <c r="H195" s="204" t="s">
        <v>724</v>
      </c>
      <c r="I195" s="8">
        <v>375</v>
      </c>
      <c r="J195" s="7"/>
      <c r="K195" s="7"/>
      <c r="L195" s="7"/>
      <c r="M195" s="7">
        <v>2</v>
      </c>
      <c r="N195" s="7"/>
      <c r="O195" s="7"/>
      <c r="P195" s="7">
        <f t="shared" si="10"/>
        <v>2</v>
      </c>
      <c r="Q195" s="8" t="s">
        <v>390</v>
      </c>
    </row>
    <row r="196" spans="1:19">
      <c r="A196" s="7" t="s">
        <v>17</v>
      </c>
      <c r="B196" s="7">
        <v>2014</v>
      </c>
      <c r="C196" s="8">
        <v>1226</v>
      </c>
      <c r="D196" s="4" t="s">
        <v>562</v>
      </c>
      <c r="E196" s="7" t="s">
        <v>184</v>
      </c>
      <c r="F196" s="7" t="s">
        <v>29</v>
      </c>
      <c r="G196" s="7">
        <v>20</v>
      </c>
      <c r="H196" s="204" t="s">
        <v>725</v>
      </c>
      <c r="I196" s="8">
        <v>336</v>
      </c>
      <c r="J196" s="7"/>
      <c r="K196" s="7"/>
      <c r="L196" s="7"/>
      <c r="M196" s="7"/>
      <c r="N196" s="7">
        <v>1</v>
      </c>
      <c r="O196" s="7"/>
      <c r="P196" s="7">
        <f t="shared" si="10"/>
        <v>1</v>
      </c>
      <c r="Q196" s="8" t="s">
        <v>390</v>
      </c>
    </row>
    <row r="197" spans="1:19">
      <c r="A197" s="7" t="s">
        <v>17</v>
      </c>
      <c r="B197" s="7">
        <v>2014</v>
      </c>
      <c r="C197" s="8">
        <v>1226</v>
      </c>
      <c r="D197" s="4" t="s">
        <v>562</v>
      </c>
      <c r="E197" s="7" t="s">
        <v>184</v>
      </c>
      <c r="F197" s="7" t="s">
        <v>29</v>
      </c>
      <c r="G197" s="7">
        <v>21</v>
      </c>
      <c r="H197" s="204" t="s">
        <v>725</v>
      </c>
      <c r="I197" s="8">
        <v>336</v>
      </c>
      <c r="J197" s="7"/>
      <c r="K197" s="7"/>
      <c r="L197" s="7"/>
      <c r="M197" s="7"/>
      <c r="N197" s="7">
        <v>1</v>
      </c>
      <c r="O197" s="7"/>
      <c r="P197" s="7">
        <f t="shared" si="10"/>
        <v>1</v>
      </c>
      <c r="Q197" s="8" t="s">
        <v>390</v>
      </c>
    </row>
    <row r="198" spans="1:19">
      <c r="A198" s="7" t="s">
        <v>17</v>
      </c>
      <c r="B198" s="7">
        <v>2014</v>
      </c>
      <c r="C198" s="8">
        <v>1226</v>
      </c>
      <c r="D198" s="4" t="s">
        <v>562</v>
      </c>
      <c r="E198" s="7" t="s">
        <v>184</v>
      </c>
      <c r="F198" s="7" t="s">
        <v>29</v>
      </c>
      <c r="G198" s="7">
        <v>22</v>
      </c>
      <c r="H198" s="204" t="s">
        <v>725</v>
      </c>
      <c r="I198" s="8">
        <v>336</v>
      </c>
      <c r="J198" s="7"/>
      <c r="K198" s="7"/>
      <c r="L198" s="7"/>
      <c r="M198" s="7"/>
      <c r="N198" s="7">
        <v>1</v>
      </c>
      <c r="O198" s="7"/>
      <c r="P198" s="7">
        <f t="shared" si="10"/>
        <v>1</v>
      </c>
      <c r="Q198" s="8" t="s">
        <v>390</v>
      </c>
    </row>
    <row r="199" spans="1:19">
      <c r="A199" s="7" t="s">
        <v>17</v>
      </c>
      <c r="B199" s="7">
        <v>2014</v>
      </c>
      <c r="C199" s="8">
        <v>1226</v>
      </c>
      <c r="D199" s="4" t="s">
        <v>562</v>
      </c>
      <c r="E199" s="7" t="s">
        <v>184</v>
      </c>
      <c r="F199" s="7" t="s">
        <v>29</v>
      </c>
      <c r="G199" s="7">
        <v>23</v>
      </c>
      <c r="H199" s="204" t="s">
        <v>725</v>
      </c>
      <c r="I199" s="8">
        <v>336</v>
      </c>
      <c r="J199" s="7"/>
      <c r="K199" s="7"/>
      <c r="L199" s="7"/>
      <c r="M199" s="7"/>
      <c r="N199" s="7">
        <v>1</v>
      </c>
      <c r="O199" s="7"/>
      <c r="P199" s="7">
        <f t="shared" si="10"/>
        <v>1</v>
      </c>
      <c r="Q199" s="8" t="s">
        <v>390</v>
      </c>
    </row>
    <row r="200" spans="1:19">
      <c r="A200" s="7" t="s">
        <v>17</v>
      </c>
      <c r="B200" s="7">
        <v>2014</v>
      </c>
      <c r="C200" s="8">
        <v>1232</v>
      </c>
      <c r="D200" s="4" t="s">
        <v>562</v>
      </c>
      <c r="E200" s="7" t="s">
        <v>184</v>
      </c>
      <c r="F200" s="7" t="s">
        <v>29</v>
      </c>
      <c r="G200" s="7">
        <v>24</v>
      </c>
      <c r="H200" s="204" t="s">
        <v>726</v>
      </c>
      <c r="I200" s="8">
        <v>338</v>
      </c>
      <c r="J200" s="7"/>
      <c r="K200" s="7"/>
      <c r="L200" s="7"/>
      <c r="M200" s="7"/>
      <c r="N200" s="7">
        <v>1</v>
      </c>
      <c r="O200" s="7"/>
      <c r="P200" s="7">
        <f t="shared" si="10"/>
        <v>1</v>
      </c>
      <c r="Q200" s="8" t="s">
        <v>390</v>
      </c>
    </row>
    <row r="201" spans="1:19">
      <c r="A201" s="7" t="s">
        <v>17</v>
      </c>
      <c r="B201" s="7">
        <v>2014</v>
      </c>
      <c r="C201" s="8">
        <v>1240</v>
      </c>
      <c r="D201" s="4" t="s">
        <v>562</v>
      </c>
      <c r="E201" s="7" t="s">
        <v>184</v>
      </c>
      <c r="F201" s="7" t="s">
        <v>29</v>
      </c>
      <c r="G201" s="7">
        <v>25</v>
      </c>
      <c r="H201" s="204" t="s">
        <v>727</v>
      </c>
      <c r="I201" s="8">
        <v>313</v>
      </c>
      <c r="J201" s="7">
        <v>1</v>
      </c>
      <c r="K201" s="7">
        <v>4</v>
      </c>
      <c r="L201" s="7">
        <v>1</v>
      </c>
      <c r="M201" s="7"/>
      <c r="N201" s="7"/>
      <c r="O201" s="7"/>
      <c r="P201" s="7">
        <f t="shared" si="10"/>
        <v>6</v>
      </c>
      <c r="Q201" s="8" t="s">
        <v>390</v>
      </c>
    </row>
    <row r="202" spans="1:19">
      <c r="A202" s="7" t="s">
        <v>17</v>
      </c>
      <c r="B202" s="7">
        <v>2014</v>
      </c>
      <c r="C202" s="8">
        <v>1240</v>
      </c>
      <c r="D202" s="4" t="s">
        <v>562</v>
      </c>
      <c r="E202" s="7" t="s">
        <v>184</v>
      </c>
      <c r="F202" s="7" t="s">
        <v>29</v>
      </c>
      <c r="G202" s="7">
        <v>26</v>
      </c>
      <c r="H202" s="204" t="s">
        <v>727</v>
      </c>
      <c r="I202" s="8">
        <v>313</v>
      </c>
      <c r="J202" s="7"/>
      <c r="K202" s="7"/>
      <c r="L202" s="7"/>
      <c r="M202" s="7">
        <v>2</v>
      </c>
      <c r="N202" s="7"/>
      <c r="O202" s="7"/>
      <c r="P202" s="7">
        <f t="shared" si="10"/>
        <v>2</v>
      </c>
      <c r="Q202" s="8" t="s">
        <v>390</v>
      </c>
    </row>
    <row r="203" spans="1:19">
      <c r="A203" s="7" t="s">
        <v>17</v>
      </c>
      <c r="B203" s="7">
        <v>2014</v>
      </c>
      <c r="C203" s="8">
        <v>1240</v>
      </c>
      <c r="D203" s="4" t="s">
        <v>562</v>
      </c>
      <c r="E203" s="7" t="s">
        <v>184</v>
      </c>
      <c r="F203" s="7" t="s">
        <v>29</v>
      </c>
      <c r="G203" s="7">
        <v>27</v>
      </c>
      <c r="H203" s="204" t="s">
        <v>727</v>
      </c>
      <c r="I203" s="8">
        <v>313</v>
      </c>
      <c r="J203" s="7"/>
      <c r="K203" s="7"/>
      <c r="L203" s="7"/>
      <c r="M203" s="7">
        <v>4</v>
      </c>
      <c r="N203" s="7"/>
      <c r="O203" s="7"/>
      <c r="P203" s="7">
        <f t="shared" si="10"/>
        <v>4</v>
      </c>
      <c r="Q203" s="8" t="s">
        <v>390</v>
      </c>
    </row>
    <row r="204" spans="1:19">
      <c r="A204" s="7" t="s">
        <v>17</v>
      </c>
      <c r="B204" s="7">
        <v>2014</v>
      </c>
      <c r="C204" s="8">
        <v>1400</v>
      </c>
      <c r="D204" s="4" t="s">
        <v>562</v>
      </c>
      <c r="E204" s="7" t="s">
        <v>184</v>
      </c>
      <c r="F204" s="7" t="s">
        <v>29</v>
      </c>
      <c r="G204" s="7">
        <v>28</v>
      </c>
      <c r="H204" s="204" t="s">
        <v>728</v>
      </c>
      <c r="I204" s="8">
        <v>312</v>
      </c>
      <c r="J204" s="7"/>
      <c r="K204" s="7"/>
      <c r="L204" s="7"/>
      <c r="M204" s="7"/>
      <c r="N204" s="7">
        <v>1</v>
      </c>
      <c r="O204" s="7"/>
      <c r="P204" s="7">
        <f t="shared" si="10"/>
        <v>1</v>
      </c>
      <c r="Q204" s="8" t="s">
        <v>390</v>
      </c>
    </row>
    <row r="205" spans="1:19">
      <c r="A205" s="7" t="s">
        <v>17</v>
      </c>
      <c r="B205" s="7">
        <v>2014</v>
      </c>
      <c r="C205" s="8">
        <v>1410</v>
      </c>
      <c r="D205" s="4" t="s">
        <v>562</v>
      </c>
      <c r="E205" s="7" t="s">
        <v>184</v>
      </c>
      <c r="F205" s="7" t="s">
        <v>29</v>
      </c>
      <c r="G205" s="7">
        <v>29</v>
      </c>
      <c r="H205" s="204" t="s">
        <v>729</v>
      </c>
      <c r="I205" s="8">
        <v>314</v>
      </c>
      <c r="J205" s="7">
        <v>1</v>
      </c>
      <c r="K205" s="7">
        <v>9</v>
      </c>
      <c r="L205" s="7">
        <v>5</v>
      </c>
      <c r="M205" s="7"/>
      <c r="N205" s="7"/>
      <c r="O205" s="7"/>
      <c r="P205" s="7">
        <f t="shared" si="10"/>
        <v>15</v>
      </c>
      <c r="Q205" s="8" t="s">
        <v>390</v>
      </c>
    </row>
    <row r="206" spans="1:19">
      <c r="A206" s="7" t="s">
        <v>17</v>
      </c>
      <c r="B206" s="7">
        <v>2014</v>
      </c>
      <c r="C206" s="8">
        <v>1510</v>
      </c>
      <c r="D206" s="4" t="s">
        <v>562</v>
      </c>
      <c r="E206" s="7" t="s">
        <v>184</v>
      </c>
      <c r="F206" s="7"/>
      <c r="G206" s="7">
        <v>30</v>
      </c>
      <c r="H206" s="204" t="s">
        <v>729</v>
      </c>
      <c r="I206" s="8">
        <v>314</v>
      </c>
      <c r="J206" s="7"/>
      <c r="K206" s="7"/>
      <c r="L206" s="7"/>
      <c r="M206" s="7">
        <v>2</v>
      </c>
      <c r="N206" s="7"/>
      <c r="O206" s="7"/>
      <c r="P206" s="7">
        <f t="shared" si="10"/>
        <v>2</v>
      </c>
      <c r="Q206" s="8" t="s">
        <v>390</v>
      </c>
    </row>
    <row r="207" spans="1:19" s="86" customFormat="1">
      <c r="A207" s="78"/>
      <c r="B207" s="78"/>
      <c r="C207" s="78"/>
      <c r="E207" s="78"/>
      <c r="F207" s="78"/>
      <c r="G207" s="78"/>
      <c r="H207" s="78"/>
      <c r="I207" s="78"/>
      <c r="J207" s="78">
        <f>SUM(J157:J206)</f>
        <v>13</v>
      </c>
      <c r="K207" s="78">
        <f t="shared" ref="K207:O207" si="11">SUM(K157:K206)</f>
        <v>54</v>
      </c>
      <c r="L207" s="78">
        <f>SUM(L157:L206)</f>
        <v>17</v>
      </c>
      <c r="M207" s="78">
        <f>SUM(M157:M206)</f>
        <v>44</v>
      </c>
      <c r="N207" s="78">
        <f t="shared" si="11"/>
        <v>27</v>
      </c>
      <c r="O207" s="78">
        <f t="shared" si="11"/>
        <v>0</v>
      </c>
      <c r="P207" s="78"/>
      <c r="Q207" s="77"/>
      <c r="R207" s="77"/>
      <c r="S207" s="89">
        <f>SUM(J207:O207)</f>
        <v>155</v>
      </c>
    </row>
    <row r="208" spans="1:19">
      <c r="J208" s="75">
        <f t="shared" ref="J208:P208" si="12">SUM(J2:J206)</f>
        <v>70</v>
      </c>
      <c r="K208" s="75">
        <f t="shared" si="12"/>
        <v>326</v>
      </c>
      <c r="L208" s="75">
        <f>SUM(L2:L206)</f>
        <v>21</v>
      </c>
      <c r="M208" s="75">
        <f t="shared" si="12"/>
        <v>594</v>
      </c>
      <c r="N208" s="75">
        <f t="shared" si="12"/>
        <v>170</v>
      </c>
      <c r="O208" s="75">
        <f t="shared" si="12"/>
        <v>102</v>
      </c>
      <c r="P208" s="75">
        <f t="shared" si="12"/>
        <v>779</v>
      </c>
    </row>
    <row r="209" spans="10:19">
      <c r="S209">
        <f>SUM(S207,S156,S96,S82)</f>
        <v>487</v>
      </c>
    </row>
    <row r="210" spans="10:19">
      <c r="K210" s="75" t="s">
        <v>730</v>
      </c>
      <c r="M210" s="75">
        <f>+M208+N208+O208</f>
        <v>866</v>
      </c>
    </row>
    <row r="216" spans="10:19">
      <c r="J216" s="75">
        <f>J207+J156+J96+J82</f>
        <v>34</v>
      </c>
      <c r="K216" s="75">
        <f t="shared" ref="K216:O216" si="13">K207+K156+K96+K82</f>
        <v>141</v>
      </c>
      <c r="L216" s="75">
        <f t="shared" si="13"/>
        <v>18</v>
      </c>
      <c r="M216" s="75">
        <f t="shared" si="13"/>
        <v>193</v>
      </c>
      <c r="N216" s="75">
        <f t="shared" si="13"/>
        <v>74</v>
      </c>
      <c r="O216" s="75">
        <f t="shared" si="13"/>
        <v>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4"/>
  <sheetViews>
    <sheetView topLeftCell="B1" zoomScale="80" zoomScaleNormal="80" workbookViewId="0">
      <pane ySplit="1" topLeftCell="B275" activePane="bottomLeft" state="frozen"/>
      <selection pane="bottomLeft" activeCell="M294" sqref="M294"/>
      <selection activeCell="B1" sqref="B1"/>
    </sheetView>
  </sheetViews>
  <sheetFormatPr defaultColWidth="10.7109375" defaultRowHeight="15"/>
  <cols>
    <col min="3" max="3" width="14.140625" customWidth="1"/>
    <col min="4" max="4" width="10" customWidth="1"/>
    <col min="5" max="5" width="12" customWidth="1"/>
    <col min="6" max="6" width="38.42578125" customWidth="1"/>
    <col min="7" max="7" width="8.5703125" customWidth="1"/>
    <col min="8" max="8" width="17.140625" customWidth="1"/>
    <col min="9" max="9" width="14.28515625" customWidth="1"/>
    <col min="10" max="10" width="8.140625" customWidth="1"/>
    <col min="11" max="11" width="8.85546875" customWidth="1"/>
    <col min="12" max="12" width="5" customWidth="1"/>
    <col min="13" max="13" width="10.28515625" customWidth="1"/>
    <col min="14" max="14" width="9.7109375" customWidth="1"/>
    <col min="15" max="15" width="7.140625" customWidth="1"/>
    <col min="16" max="16" width="10.7109375" customWidth="1"/>
    <col min="17" max="17" width="17.140625" customWidth="1"/>
  </cols>
  <sheetData>
    <row r="1" spans="1:17" s="116" customFormat="1" ht="41.25" customHeight="1" thickBot="1">
      <c r="A1" s="202" t="s">
        <v>367</v>
      </c>
      <c r="B1" s="192" t="s">
        <v>368</v>
      </c>
      <c r="C1" s="193" t="s">
        <v>369</v>
      </c>
      <c r="D1" s="193" t="s">
        <v>3</v>
      </c>
      <c r="E1" s="193" t="s">
        <v>4</v>
      </c>
      <c r="F1" s="193" t="s">
        <v>5</v>
      </c>
      <c r="G1" s="193" t="s">
        <v>6</v>
      </c>
      <c r="H1" s="193" t="s">
        <v>7</v>
      </c>
      <c r="I1" s="203" t="s">
        <v>8</v>
      </c>
      <c r="J1" s="193" t="s">
        <v>9</v>
      </c>
      <c r="K1" s="193" t="s">
        <v>10</v>
      </c>
      <c r="L1" s="193" t="s">
        <v>11</v>
      </c>
      <c r="M1" s="193" t="s">
        <v>12</v>
      </c>
      <c r="N1" s="193" t="s">
        <v>13</v>
      </c>
      <c r="O1" s="193" t="s">
        <v>14</v>
      </c>
      <c r="P1" s="192" t="s">
        <v>15</v>
      </c>
      <c r="Q1" s="194" t="s">
        <v>16</v>
      </c>
    </row>
    <row r="2" spans="1:17">
      <c r="A2" s="147" t="s">
        <v>17</v>
      </c>
      <c r="B2" s="171">
        <v>42254</v>
      </c>
      <c r="C2" s="154">
        <v>0.49583333333333335</v>
      </c>
      <c r="D2" s="147" t="s">
        <v>562</v>
      </c>
      <c r="E2" s="147" t="s">
        <v>46</v>
      </c>
      <c r="F2" s="147" t="s">
        <v>22</v>
      </c>
      <c r="G2" s="147">
        <v>1</v>
      </c>
      <c r="H2" s="172" t="s">
        <v>731</v>
      </c>
      <c r="I2" s="167">
        <v>391</v>
      </c>
      <c r="J2" s="147"/>
      <c r="K2" s="147"/>
      <c r="L2" s="147"/>
      <c r="M2" s="147">
        <v>1</v>
      </c>
      <c r="N2" s="147"/>
      <c r="O2" s="147"/>
      <c r="P2" s="147"/>
      <c r="Q2" s="134" t="s">
        <v>392</v>
      </c>
    </row>
    <row r="3" spans="1:17" ht="17.25" customHeight="1">
      <c r="A3" s="4" t="s">
        <v>17</v>
      </c>
      <c r="B3" s="6">
        <v>42254</v>
      </c>
      <c r="C3" s="9">
        <v>0.48958333333333331</v>
      </c>
      <c r="D3" s="4" t="s">
        <v>562</v>
      </c>
      <c r="E3" s="4" t="s">
        <v>46</v>
      </c>
      <c r="F3" s="5" t="s">
        <v>732</v>
      </c>
      <c r="G3" s="4">
        <v>1</v>
      </c>
      <c r="H3" s="3" t="s">
        <v>733</v>
      </c>
      <c r="I3" s="1">
        <v>681</v>
      </c>
      <c r="J3" s="1"/>
      <c r="K3" s="1"/>
      <c r="L3" s="1"/>
      <c r="M3" s="1">
        <v>1</v>
      </c>
      <c r="N3" s="1"/>
      <c r="O3" s="1"/>
      <c r="P3" s="8"/>
      <c r="Q3" s="8" t="s">
        <v>734</v>
      </c>
    </row>
    <row r="4" spans="1:17" ht="15" customHeight="1">
      <c r="A4" s="4" t="s">
        <v>17</v>
      </c>
      <c r="B4" s="6">
        <v>42254</v>
      </c>
      <c r="C4" s="9">
        <v>0.52083333333333337</v>
      </c>
      <c r="D4" s="4" t="s">
        <v>562</v>
      </c>
      <c r="E4" s="4" t="s">
        <v>46</v>
      </c>
      <c r="F4" s="5" t="s">
        <v>732</v>
      </c>
      <c r="G4" s="4">
        <v>2</v>
      </c>
      <c r="H4" s="15" t="s">
        <v>735</v>
      </c>
      <c r="I4" s="1">
        <v>487</v>
      </c>
      <c r="J4" s="1"/>
      <c r="K4" s="1"/>
      <c r="L4" s="1"/>
      <c r="M4" s="1">
        <v>1</v>
      </c>
      <c r="N4" s="1"/>
      <c r="O4" s="1"/>
      <c r="P4" s="4"/>
      <c r="Q4" s="17" t="s">
        <v>400</v>
      </c>
    </row>
    <row r="5" spans="1:17" ht="15.75" customHeight="1">
      <c r="A5" s="4" t="s">
        <v>17</v>
      </c>
      <c r="B5" s="6">
        <v>42254</v>
      </c>
      <c r="C5" s="10">
        <v>0.54513888888888895</v>
      </c>
      <c r="D5" s="4" t="s">
        <v>562</v>
      </c>
      <c r="E5" s="4" t="s">
        <v>46</v>
      </c>
      <c r="F5" s="5" t="s">
        <v>732</v>
      </c>
      <c r="G5" s="4">
        <v>3</v>
      </c>
      <c r="H5" s="3" t="s">
        <v>736</v>
      </c>
      <c r="I5" s="13">
        <v>431</v>
      </c>
      <c r="J5" s="1"/>
      <c r="K5" s="1"/>
      <c r="L5" s="1"/>
      <c r="M5" s="1">
        <v>1</v>
      </c>
      <c r="N5" s="1"/>
      <c r="O5" s="1"/>
      <c r="P5" s="4"/>
      <c r="Q5" s="17" t="s">
        <v>392</v>
      </c>
    </row>
    <row r="6" spans="1:17" ht="18.75" customHeight="1">
      <c r="A6" s="4" t="s">
        <v>17</v>
      </c>
      <c r="B6" s="6">
        <v>42254</v>
      </c>
      <c r="C6" s="10">
        <v>0.55902777777777779</v>
      </c>
      <c r="D6" s="4" t="s">
        <v>562</v>
      </c>
      <c r="E6" s="4" t="s">
        <v>46</v>
      </c>
      <c r="F6" s="5" t="s">
        <v>732</v>
      </c>
      <c r="G6" s="4">
        <v>4</v>
      </c>
      <c r="H6" s="15" t="s">
        <v>737</v>
      </c>
      <c r="I6" s="1">
        <v>330</v>
      </c>
      <c r="J6" s="1">
        <v>1</v>
      </c>
      <c r="K6" s="1">
        <v>8</v>
      </c>
      <c r="L6" s="1">
        <v>6</v>
      </c>
      <c r="M6" s="1"/>
      <c r="N6" s="1"/>
      <c r="O6" s="1"/>
      <c r="P6" s="4"/>
      <c r="Q6" s="17" t="s">
        <v>397</v>
      </c>
    </row>
    <row r="7" spans="1:17" ht="17.25" customHeight="1">
      <c r="A7" s="4" t="s">
        <v>17</v>
      </c>
      <c r="B7" s="6">
        <v>42254</v>
      </c>
      <c r="C7" s="10">
        <v>0.55902777777777779</v>
      </c>
      <c r="D7" s="4" t="s">
        <v>562</v>
      </c>
      <c r="E7" s="4" t="s">
        <v>46</v>
      </c>
      <c r="F7" s="5" t="s">
        <v>732</v>
      </c>
      <c r="G7" s="4">
        <v>5</v>
      </c>
      <c r="H7" s="15" t="s">
        <v>737</v>
      </c>
      <c r="I7" s="14">
        <v>330</v>
      </c>
      <c r="J7" s="1">
        <v>1</v>
      </c>
      <c r="K7" s="1">
        <v>4</v>
      </c>
      <c r="L7" s="1">
        <v>3</v>
      </c>
      <c r="M7" s="1"/>
      <c r="N7" s="1"/>
      <c r="O7" s="1"/>
      <c r="P7" s="4"/>
      <c r="Q7" s="17" t="s">
        <v>427</v>
      </c>
    </row>
    <row r="8" spans="1:17" ht="16.5" customHeight="1">
      <c r="A8" s="4" t="s">
        <v>17</v>
      </c>
      <c r="B8" s="6">
        <v>42254</v>
      </c>
      <c r="C8" s="10">
        <v>0.57291666666666663</v>
      </c>
      <c r="D8" s="4" t="s">
        <v>562</v>
      </c>
      <c r="E8" s="4" t="s">
        <v>46</v>
      </c>
      <c r="F8" s="5" t="s">
        <v>732</v>
      </c>
      <c r="G8" s="4">
        <v>6</v>
      </c>
      <c r="H8" s="15" t="s">
        <v>738</v>
      </c>
      <c r="I8" s="1">
        <v>312</v>
      </c>
      <c r="J8" s="1"/>
      <c r="K8" s="1"/>
      <c r="L8" s="1"/>
      <c r="M8" s="1"/>
      <c r="N8" s="1">
        <v>2</v>
      </c>
      <c r="O8" s="1"/>
      <c r="P8" s="4"/>
      <c r="Q8" s="17" t="s">
        <v>390</v>
      </c>
    </row>
    <row r="9" spans="1:17" ht="15.75" customHeight="1">
      <c r="A9" s="4" t="s">
        <v>17</v>
      </c>
      <c r="B9" s="6">
        <v>42254</v>
      </c>
      <c r="C9" s="10">
        <v>0.57986111111111105</v>
      </c>
      <c r="D9" s="4" t="s">
        <v>562</v>
      </c>
      <c r="E9" s="4" t="s">
        <v>46</v>
      </c>
      <c r="F9" s="5" t="s">
        <v>732</v>
      </c>
      <c r="G9" s="4">
        <v>7</v>
      </c>
      <c r="H9" s="15" t="s">
        <v>739</v>
      </c>
      <c r="I9" s="1">
        <v>319</v>
      </c>
      <c r="J9" s="1"/>
      <c r="K9" s="1"/>
      <c r="L9" s="1"/>
      <c r="M9" s="1">
        <v>1</v>
      </c>
      <c r="N9" s="1"/>
      <c r="O9" s="1"/>
      <c r="P9" s="4"/>
      <c r="Q9" s="17" t="s">
        <v>397</v>
      </c>
    </row>
    <row r="10" spans="1:17" ht="17.25" customHeight="1">
      <c r="A10" s="4" t="s">
        <v>17</v>
      </c>
      <c r="B10" s="6">
        <v>42254</v>
      </c>
      <c r="C10" s="10">
        <v>0.59375</v>
      </c>
      <c r="D10" s="4" t="s">
        <v>562</v>
      </c>
      <c r="E10" s="4" t="s">
        <v>46</v>
      </c>
      <c r="F10" s="5" t="s">
        <v>732</v>
      </c>
      <c r="G10" s="4">
        <v>8</v>
      </c>
      <c r="H10" s="15" t="s">
        <v>740</v>
      </c>
      <c r="I10" s="1">
        <v>474</v>
      </c>
      <c r="J10" s="1"/>
      <c r="K10" s="1"/>
      <c r="L10" s="1"/>
      <c r="M10" s="1">
        <v>1</v>
      </c>
      <c r="N10" s="1"/>
      <c r="O10" s="1"/>
      <c r="P10" s="4"/>
      <c r="Q10" s="17" t="s">
        <v>400</v>
      </c>
    </row>
    <row r="11" spans="1:17" ht="17.25" customHeight="1">
      <c r="A11" s="4" t="s">
        <v>17</v>
      </c>
      <c r="B11" s="6">
        <v>42254</v>
      </c>
      <c r="C11" s="10">
        <v>0.60763888888888895</v>
      </c>
      <c r="D11" s="4" t="s">
        <v>562</v>
      </c>
      <c r="E11" s="4" t="s">
        <v>46</v>
      </c>
      <c r="F11" s="5" t="s">
        <v>732</v>
      </c>
      <c r="G11" s="4">
        <v>9</v>
      </c>
      <c r="H11" s="15" t="s">
        <v>741</v>
      </c>
      <c r="I11" s="1">
        <v>771</v>
      </c>
      <c r="J11" s="1">
        <v>1</v>
      </c>
      <c r="K11" s="1">
        <v>12</v>
      </c>
      <c r="L11" s="1">
        <v>1</v>
      </c>
      <c r="M11" s="1"/>
      <c r="N11" s="1"/>
      <c r="O11" s="1"/>
      <c r="P11" s="4"/>
      <c r="Q11" s="17" t="s">
        <v>390</v>
      </c>
    </row>
    <row r="12" spans="1:17" ht="15.75" customHeight="1">
      <c r="A12" s="4" t="s">
        <v>17</v>
      </c>
      <c r="B12" s="6">
        <v>42254</v>
      </c>
      <c r="C12" s="10">
        <v>0.61458333333333337</v>
      </c>
      <c r="D12" s="4" t="s">
        <v>562</v>
      </c>
      <c r="E12" s="4" t="s">
        <v>46</v>
      </c>
      <c r="F12" s="5" t="s">
        <v>732</v>
      </c>
      <c r="G12" s="4">
        <v>10</v>
      </c>
      <c r="H12" s="15" t="s">
        <v>742</v>
      </c>
      <c r="I12" s="1">
        <v>816</v>
      </c>
      <c r="J12" s="1">
        <v>1</v>
      </c>
      <c r="K12" s="1">
        <v>11</v>
      </c>
      <c r="L12" s="1"/>
      <c r="M12" s="1"/>
      <c r="N12" s="1"/>
      <c r="O12" s="1"/>
      <c r="P12" s="4"/>
      <c r="Q12" s="17" t="s">
        <v>427</v>
      </c>
    </row>
    <row r="13" spans="1:17">
      <c r="A13" s="4" t="s">
        <v>17</v>
      </c>
      <c r="B13" s="6">
        <v>42254</v>
      </c>
      <c r="C13" s="10">
        <v>0.41666666666666669</v>
      </c>
      <c r="D13" s="4" t="s">
        <v>562</v>
      </c>
      <c r="E13" s="4" t="s">
        <v>46</v>
      </c>
      <c r="F13" s="5" t="s">
        <v>281</v>
      </c>
      <c r="G13" s="4">
        <v>1</v>
      </c>
      <c r="H13" s="15" t="s">
        <v>743</v>
      </c>
      <c r="I13" s="1">
        <v>98</v>
      </c>
      <c r="J13" s="1"/>
      <c r="K13" s="1"/>
      <c r="L13" s="1"/>
      <c r="M13" s="1">
        <v>1</v>
      </c>
      <c r="N13" s="1"/>
      <c r="O13" s="1"/>
      <c r="P13" s="8"/>
      <c r="Q13" s="22" t="s">
        <v>392</v>
      </c>
    </row>
    <row r="14" spans="1:17">
      <c r="A14" s="4" t="s">
        <v>17</v>
      </c>
      <c r="B14" s="6">
        <v>42254</v>
      </c>
      <c r="C14" s="10">
        <v>0.42777777777777781</v>
      </c>
      <c r="D14" s="4" t="s">
        <v>562</v>
      </c>
      <c r="E14" s="4" t="s">
        <v>46</v>
      </c>
      <c r="F14" s="5" t="s">
        <v>281</v>
      </c>
      <c r="G14" s="4">
        <v>2</v>
      </c>
      <c r="H14" s="15" t="s">
        <v>744</v>
      </c>
      <c r="I14" s="1">
        <v>150</v>
      </c>
      <c r="J14" s="1"/>
      <c r="K14" s="1"/>
      <c r="L14" s="1"/>
      <c r="M14" s="1">
        <v>1</v>
      </c>
      <c r="N14" s="1"/>
      <c r="O14" s="1"/>
      <c r="P14" s="4"/>
      <c r="Q14" s="22" t="s">
        <v>390</v>
      </c>
    </row>
    <row r="15" spans="1:17">
      <c r="A15" s="4" t="s">
        <v>17</v>
      </c>
      <c r="B15" s="6">
        <v>42254</v>
      </c>
      <c r="C15" s="10">
        <v>0.43055555555555558</v>
      </c>
      <c r="D15" s="4" t="s">
        <v>562</v>
      </c>
      <c r="E15" s="4" t="s">
        <v>46</v>
      </c>
      <c r="F15" s="5" t="s">
        <v>281</v>
      </c>
      <c r="G15" s="4">
        <v>3</v>
      </c>
      <c r="H15" s="3" t="s">
        <v>745</v>
      </c>
      <c r="I15" s="13">
        <v>164</v>
      </c>
      <c r="J15" s="1"/>
      <c r="K15" s="1"/>
      <c r="L15" s="1"/>
      <c r="M15" s="1"/>
      <c r="N15" s="1">
        <v>2</v>
      </c>
      <c r="O15" s="1"/>
      <c r="P15" s="4"/>
      <c r="Q15" s="22" t="s">
        <v>392</v>
      </c>
    </row>
    <row r="16" spans="1:17">
      <c r="A16" s="4" t="s">
        <v>17</v>
      </c>
      <c r="B16" s="6">
        <v>42254</v>
      </c>
      <c r="C16" s="10">
        <v>0.44444444444444442</v>
      </c>
      <c r="D16" s="4" t="s">
        <v>562</v>
      </c>
      <c r="E16" s="4" t="s">
        <v>46</v>
      </c>
      <c r="F16" s="5" t="s">
        <v>281</v>
      </c>
      <c r="G16" s="4">
        <v>4</v>
      </c>
      <c r="H16" s="15" t="s">
        <v>746</v>
      </c>
      <c r="I16" s="1">
        <v>272</v>
      </c>
      <c r="J16" s="1"/>
      <c r="K16" s="1"/>
      <c r="L16" s="1"/>
      <c r="M16" s="1"/>
      <c r="N16" s="1">
        <v>2</v>
      </c>
      <c r="O16" s="1"/>
      <c r="P16" s="4"/>
      <c r="Q16" s="22" t="s">
        <v>392</v>
      </c>
    </row>
    <row r="17" spans="1:18">
      <c r="A17" s="4" t="s">
        <v>17</v>
      </c>
      <c r="B17" s="6">
        <v>42254</v>
      </c>
      <c r="C17" s="10">
        <v>0.44791666666666669</v>
      </c>
      <c r="D17" s="4" t="s">
        <v>562</v>
      </c>
      <c r="E17" s="4" t="s">
        <v>46</v>
      </c>
      <c r="F17" s="5" t="s">
        <v>281</v>
      </c>
      <c r="G17" s="4">
        <v>5</v>
      </c>
      <c r="H17" s="20" t="s">
        <v>747</v>
      </c>
      <c r="I17" s="14">
        <v>308</v>
      </c>
      <c r="J17" s="1"/>
      <c r="K17" s="1"/>
      <c r="L17" s="1"/>
      <c r="M17" s="1">
        <v>1</v>
      </c>
      <c r="N17" s="1"/>
      <c r="O17" s="1"/>
      <c r="P17" s="4"/>
      <c r="Q17" s="22" t="s">
        <v>400</v>
      </c>
    </row>
    <row r="18" spans="1:18">
      <c r="A18" s="4" t="s">
        <v>17</v>
      </c>
      <c r="B18" s="6">
        <v>42254</v>
      </c>
      <c r="C18" s="10">
        <v>0.53125</v>
      </c>
      <c r="D18" s="4" t="s">
        <v>562</v>
      </c>
      <c r="E18" s="4" t="s">
        <v>46</v>
      </c>
      <c r="F18" s="5" t="s">
        <v>281</v>
      </c>
      <c r="G18" s="4">
        <v>6</v>
      </c>
      <c r="H18" s="15" t="s">
        <v>748</v>
      </c>
      <c r="I18" s="1">
        <v>164</v>
      </c>
      <c r="J18" s="1"/>
      <c r="K18" s="1"/>
      <c r="L18" s="1"/>
      <c r="M18" s="1">
        <v>1</v>
      </c>
      <c r="N18" s="1"/>
      <c r="O18" s="1"/>
      <c r="P18" s="4"/>
      <c r="Q18" s="22" t="s">
        <v>397</v>
      </c>
    </row>
    <row r="19" spans="1:18">
      <c r="A19" s="4" t="s">
        <v>17</v>
      </c>
      <c r="B19" s="6">
        <v>42254</v>
      </c>
      <c r="C19" s="10">
        <v>0.53819444444444442</v>
      </c>
      <c r="D19" s="4" t="s">
        <v>562</v>
      </c>
      <c r="E19" s="4" t="s">
        <v>46</v>
      </c>
      <c r="F19" s="5" t="s">
        <v>281</v>
      </c>
      <c r="G19" s="4">
        <v>7</v>
      </c>
      <c r="H19" s="15" t="s">
        <v>749</v>
      </c>
      <c r="I19" s="1">
        <v>273</v>
      </c>
      <c r="J19" s="1">
        <v>1</v>
      </c>
      <c r="K19" s="1">
        <v>7</v>
      </c>
      <c r="L19" s="1">
        <v>4</v>
      </c>
      <c r="M19" s="1"/>
      <c r="N19" s="1"/>
      <c r="O19" s="1"/>
      <c r="P19" s="4"/>
      <c r="Q19" s="22" t="s">
        <v>390</v>
      </c>
    </row>
    <row r="20" spans="1:18">
      <c r="A20" s="4" t="s">
        <v>17</v>
      </c>
      <c r="B20" s="6">
        <v>42254</v>
      </c>
      <c r="C20" s="10">
        <v>0.53888888888888886</v>
      </c>
      <c r="D20" s="4" t="s">
        <v>562</v>
      </c>
      <c r="E20" s="4" t="s">
        <v>46</v>
      </c>
      <c r="F20" s="5" t="s">
        <v>281</v>
      </c>
      <c r="G20" s="4">
        <v>8</v>
      </c>
      <c r="H20" s="21" t="s">
        <v>749</v>
      </c>
      <c r="I20" s="1">
        <v>273</v>
      </c>
      <c r="J20" s="1"/>
      <c r="K20" s="1"/>
      <c r="L20" s="1"/>
      <c r="M20" s="1">
        <v>1</v>
      </c>
      <c r="N20" s="1"/>
      <c r="O20" s="1"/>
      <c r="P20" s="4"/>
      <c r="Q20" s="22" t="s">
        <v>400</v>
      </c>
    </row>
    <row r="21" spans="1:18">
      <c r="A21" s="4" t="s">
        <v>17</v>
      </c>
      <c r="B21" s="6">
        <v>42254</v>
      </c>
      <c r="C21" s="10">
        <v>0.54861111111111105</v>
      </c>
      <c r="D21" s="4" t="s">
        <v>562</v>
      </c>
      <c r="E21" s="4" t="s">
        <v>46</v>
      </c>
      <c r="F21" s="5" t="s">
        <v>281</v>
      </c>
      <c r="G21" s="4">
        <v>9</v>
      </c>
      <c r="H21" s="15" t="s">
        <v>750</v>
      </c>
      <c r="I21" s="1">
        <v>366</v>
      </c>
      <c r="J21" s="1"/>
      <c r="K21" s="1"/>
      <c r="L21" s="1"/>
      <c r="M21" s="1"/>
      <c r="N21" s="1">
        <v>2</v>
      </c>
      <c r="O21" s="1"/>
      <c r="P21" s="4"/>
      <c r="Q21" s="22" t="s">
        <v>392</v>
      </c>
    </row>
    <row r="22" spans="1:18">
      <c r="A22" s="4" t="s">
        <v>17</v>
      </c>
      <c r="B22" s="6">
        <v>42254</v>
      </c>
      <c r="C22" s="10">
        <v>0.57986111111111105</v>
      </c>
      <c r="D22" s="4" t="s">
        <v>562</v>
      </c>
      <c r="E22" s="4" t="s">
        <v>46</v>
      </c>
      <c r="F22" s="5" t="s">
        <v>281</v>
      </c>
      <c r="G22" s="4">
        <v>10</v>
      </c>
      <c r="H22" s="15" t="s">
        <v>751</v>
      </c>
      <c r="I22" s="1">
        <v>532</v>
      </c>
      <c r="J22" s="1">
        <v>1</v>
      </c>
      <c r="K22" s="1">
        <v>6</v>
      </c>
      <c r="L22" s="1">
        <v>2</v>
      </c>
      <c r="M22" s="1"/>
      <c r="N22" s="1"/>
      <c r="O22" s="1"/>
      <c r="P22" s="4"/>
      <c r="Q22" s="22" t="s">
        <v>400</v>
      </c>
    </row>
    <row r="23" spans="1:18" s="86" customFormat="1">
      <c r="A23" s="80"/>
      <c r="B23" s="81"/>
      <c r="C23" s="82"/>
      <c r="D23" s="80"/>
      <c r="E23" s="80"/>
      <c r="F23" s="83"/>
      <c r="G23" s="80"/>
      <c r="H23" s="84"/>
      <c r="I23" s="85"/>
      <c r="J23" s="85">
        <f>SUM(J2:J22)</f>
        <v>6</v>
      </c>
      <c r="K23" s="85">
        <f t="shared" ref="K23:P23" si="0">SUM(K2:K22)</f>
        <v>48</v>
      </c>
      <c r="L23" s="85">
        <f t="shared" si="0"/>
        <v>16</v>
      </c>
      <c r="M23" s="85">
        <f t="shared" si="0"/>
        <v>11</v>
      </c>
      <c r="N23" s="85">
        <f t="shared" si="0"/>
        <v>8</v>
      </c>
      <c r="O23" s="85">
        <f t="shared" si="0"/>
        <v>0</v>
      </c>
      <c r="P23" s="85">
        <f t="shared" si="0"/>
        <v>0</v>
      </c>
      <c r="Q23" s="118"/>
      <c r="R23" s="86">
        <f>SUM(J23:P23)</f>
        <v>89</v>
      </c>
    </row>
    <row r="24" spans="1:18">
      <c r="A24" s="4" t="s">
        <v>17</v>
      </c>
      <c r="B24" s="6">
        <v>42255</v>
      </c>
      <c r="C24" s="10">
        <v>0.54791666666666672</v>
      </c>
      <c r="D24" s="4" t="s">
        <v>562</v>
      </c>
      <c r="E24" s="4" t="s">
        <v>27</v>
      </c>
      <c r="F24" s="18" t="s">
        <v>28</v>
      </c>
      <c r="G24" s="4">
        <v>1</v>
      </c>
      <c r="H24" s="3" t="s">
        <v>752</v>
      </c>
      <c r="I24" s="1">
        <v>272</v>
      </c>
      <c r="J24" s="1"/>
      <c r="K24" s="1"/>
      <c r="L24" s="1"/>
      <c r="M24" s="1">
        <v>1</v>
      </c>
      <c r="N24" s="1"/>
      <c r="O24" s="1"/>
      <c r="P24" s="8"/>
      <c r="Q24" s="17" t="s">
        <v>392</v>
      </c>
    </row>
    <row r="25" spans="1:18">
      <c r="A25" s="4" t="s">
        <v>17</v>
      </c>
      <c r="B25" s="6">
        <v>42255</v>
      </c>
      <c r="C25" s="10">
        <v>0.54791666666666672</v>
      </c>
      <c r="D25" s="4" t="s">
        <v>562</v>
      </c>
      <c r="E25" s="4" t="s">
        <v>27</v>
      </c>
      <c r="F25" s="5" t="s">
        <v>28</v>
      </c>
      <c r="G25" s="4">
        <v>2</v>
      </c>
      <c r="H25" s="3" t="s">
        <v>752</v>
      </c>
      <c r="I25" s="1">
        <v>272</v>
      </c>
      <c r="J25" s="1"/>
      <c r="K25" s="1"/>
      <c r="L25" s="1"/>
      <c r="M25" s="1">
        <v>1</v>
      </c>
      <c r="N25" s="1"/>
      <c r="O25" s="1"/>
      <c r="P25" s="4"/>
      <c r="Q25" s="17" t="s">
        <v>400</v>
      </c>
    </row>
    <row r="26" spans="1:18">
      <c r="A26" s="4" t="s">
        <v>17</v>
      </c>
      <c r="B26" s="6">
        <v>42255</v>
      </c>
      <c r="C26" s="10">
        <v>0.60486111111111118</v>
      </c>
      <c r="D26" s="4" t="s">
        <v>562</v>
      </c>
      <c r="E26" s="4" t="s">
        <v>27</v>
      </c>
      <c r="F26" s="5" t="s">
        <v>28</v>
      </c>
      <c r="G26" s="4">
        <v>3</v>
      </c>
      <c r="H26" s="3" t="s">
        <v>753</v>
      </c>
      <c r="I26" s="13">
        <v>280</v>
      </c>
      <c r="J26" s="1"/>
      <c r="K26" s="1"/>
      <c r="L26" s="1"/>
      <c r="M26" s="1">
        <v>1</v>
      </c>
      <c r="N26" s="1"/>
      <c r="O26" s="1"/>
      <c r="P26" s="4"/>
      <c r="Q26" s="17" t="s">
        <v>392</v>
      </c>
    </row>
    <row r="27" spans="1:18">
      <c r="A27" s="4" t="s">
        <v>17</v>
      </c>
      <c r="B27" s="6">
        <v>42255</v>
      </c>
      <c r="C27" s="10">
        <v>0.62291666666666667</v>
      </c>
      <c r="D27" s="4" t="s">
        <v>562</v>
      </c>
      <c r="E27" s="4" t="s">
        <v>27</v>
      </c>
      <c r="F27" s="5" t="s">
        <v>28</v>
      </c>
      <c r="G27" s="4">
        <v>4</v>
      </c>
      <c r="H27" s="3" t="s">
        <v>754</v>
      </c>
      <c r="I27" s="1">
        <v>274</v>
      </c>
      <c r="J27" s="1"/>
      <c r="K27" s="1"/>
      <c r="L27" s="1"/>
      <c r="M27" s="1">
        <v>1</v>
      </c>
      <c r="N27" s="1"/>
      <c r="O27" s="1"/>
      <c r="P27" s="4"/>
      <c r="Q27" s="17" t="s">
        <v>400</v>
      </c>
    </row>
    <row r="28" spans="1:18">
      <c r="A28" s="4" t="s">
        <v>17</v>
      </c>
      <c r="B28" s="6">
        <v>42255</v>
      </c>
      <c r="C28" s="10">
        <v>0.69166666666666676</v>
      </c>
      <c r="D28" s="4" t="s">
        <v>562</v>
      </c>
      <c r="E28" s="4" t="s">
        <v>27</v>
      </c>
      <c r="F28" s="5" t="s">
        <v>28</v>
      </c>
      <c r="G28" s="4">
        <v>5</v>
      </c>
      <c r="H28" s="19" t="s">
        <v>755</v>
      </c>
      <c r="I28" s="14">
        <v>217</v>
      </c>
      <c r="J28" s="1">
        <v>1</v>
      </c>
      <c r="K28" s="1">
        <v>9</v>
      </c>
      <c r="L28" s="1">
        <v>2</v>
      </c>
      <c r="M28" s="1"/>
      <c r="N28" s="1"/>
      <c r="O28" s="1"/>
      <c r="P28" s="4"/>
      <c r="Q28" s="17" t="s">
        <v>400</v>
      </c>
    </row>
    <row r="29" spans="1:18">
      <c r="A29" s="4" t="s">
        <v>17</v>
      </c>
      <c r="B29" s="6">
        <v>42255</v>
      </c>
      <c r="C29" s="10">
        <v>0.69930555555555562</v>
      </c>
      <c r="D29" s="4" t="s">
        <v>562</v>
      </c>
      <c r="E29" s="4" t="s">
        <v>27</v>
      </c>
      <c r="F29" s="5" t="s">
        <v>28</v>
      </c>
      <c r="G29" s="4">
        <v>6</v>
      </c>
      <c r="H29" s="3" t="s">
        <v>756</v>
      </c>
      <c r="I29" s="1">
        <v>186</v>
      </c>
      <c r="J29" s="1"/>
      <c r="K29" s="1"/>
      <c r="L29" s="1"/>
      <c r="M29" s="1"/>
      <c r="N29" s="1">
        <v>8</v>
      </c>
      <c r="O29" s="1"/>
      <c r="P29" s="4"/>
      <c r="Q29" s="17" t="s">
        <v>392</v>
      </c>
    </row>
    <row r="30" spans="1:18">
      <c r="A30" s="4" t="s">
        <v>17</v>
      </c>
      <c r="B30" s="6">
        <v>42255</v>
      </c>
      <c r="C30" s="10">
        <v>0.70486111111111116</v>
      </c>
      <c r="D30" s="4" t="s">
        <v>562</v>
      </c>
      <c r="E30" s="4" t="s">
        <v>27</v>
      </c>
      <c r="F30" s="5" t="s">
        <v>28</v>
      </c>
      <c r="G30" s="4">
        <v>7</v>
      </c>
      <c r="H30" s="3" t="s">
        <v>757</v>
      </c>
      <c r="I30" s="1">
        <v>164</v>
      </c>
      <c r="J30" s="1"/>
      <c r="K30" s="1"/>
      <c r="L30" s="1"/>
      <c r="M30" s="1">
        <v>1</v>
      </c>
      <c r="N30" s="1"/>
      <c r="O30" s="1"/>
      <c r="P30" s="4"/>
      <c r="Q30" s="17" t="s">
        <v>400</v>
      </c>
    </row>
    <row r="31" spans="1:18" ht="16.5" customHeight="1">
      <c r="A31" s="4" t="s">
        <v>17</v>
      </c>
      <c r="B31" s="6">
        <v>42255</v>
      </c>
      <c r="C31" s="10">
        <v>0.40069444444444446</v>
      </c>
      <c r="D31" s="4" t="s">
        <v>562</v>
      </c>
      <c r="E31" s="4" t="s">
        <v>27</v>
      </c>
      <c r="F31" s="5" t="s">
        <v>33</v>
      </c>
      <c r="G31" s="4">
        <v>1</v>
      </c>
      <c r="H31" s="3" t="s">
        <v>758</v>
      </c>
      <c r="I31" s="1">
        <v>322</v>
      </c>
      <c r="J31" s="1"/>
      <c r="K31" s="1"/>
      <c r="L31" s="1"/>
      <c r="M31" s="1"/>
      <c r="N31" s="1">
        <v>4</v>
      </c>
      <c r="O31" s="1"/>
      <c r="P31" s="23"/>
      <c r="Q31" s="17" t="s">
        <v>400</v>
      </c>
    </row>
    <row r="32" spans="1:18" ht="18.75" customHeight="1">
      <c r="A32" s="4" t="s">
        <v>17</v>
      </c>
      <c r="B32" s="6">
        <v>42255</v>
      </c>
      <c r="C32" s="10">
        <v>0.40277777777777773</v>
      </c>
      <c r="D32" s="4" t="s">
        <v>562</v>
      </c>
      <c r="E32" s="4" t="s">
        <v>27</v>
      </c>
      <c r="F32" s="5" t="s">
        <v>33</v>
      </c>
      <c r="G32" s="4">
        <v>2</v>
      </c>
      <c r="H32" s="3" t="s">
        <v>759</v>
      </c>
      <c r="I32" s="1">
        <v>459</v>
      </c>
      <c r="J32" s="1"/>
      <c r="K32" s="1"/>
      <c r="L32" s="1"/>
      <c r="M32" s="1"/>
      <c r="N32" s="1">
        <v>11</v>
      </c>
      <c r="O32" s="1"/>
      <c r="P32" s="24"/>
      <c r="Q32" s="17" t="s">
        <v>392</v>
      </c>
    </row>
    <row r="33" spans="1:17" ht="13.5" customHeight="1">
      <c r="A33" s="4" t="s">
        <v>17</v>
      </c>
      <c r="B33" s="6">
        <v>42255</v>
      </c>
      <c r="C33" s="10">
        <v>0.41597222222222219</v>
      </c>
      <c r="D33" s="4" t="s">
        <v>562</v>
      </c>
      <c r="E33" s="4" t="s">
        <v>27</v>
      </c>
      <c r="F33" s="5" t="s">
        <v>33</v>
      </c>
      <c r="G33" s="4">
        <v>3</v>
      </c>
      <c r="H33" s="3" t="s">
        <v>760</v>
      </c>
      <c r="I33" s="1">
        <v>471</v>
      </c>
      <c r="J33" s="1">
        <v>1</v>
      </c>
      <c r="K33" s="1">
        <v>2</v>
      </c>
      <c r="L33" s="1">
        <v>1</v>
      </c>
      <c r="M33" s="1"/>
      <c r="N33" s="1"/>
      <c r="O33" s="1"/>
      <c r="P33" s="24"/>
      <c r="Q33" s="17" t="s">
        <v>390</v>
      </c>
    </row>
    <row r="34" spans="1:17" ht="13.5" customHeight="1">
      <c r="A34" s="4" t="s">
        <v>17</v>
      </c>
      <c r="B34" s="6">
        <v>42255</v>
      </c>
      <c r="C34" s="10">
        <v>0.4236111111111111</v>
      </c>
      <c r="D34" s="4" t="s">
        <v>562</v>
      </c>
      <c r="E34" s="4" t="s">
        <v>27</v>
      </c>
      <c r="F34" s="5" t="s">
        <v>33</v>
      </c>
      <c r="G34" s="4">
        <v>4</v>
      </c>
      <c r="H34" s="3" t="s">
        <v>761</v>
      </c>
      <c r="I34" s="1">
        <v>482</v>
      </c>
      <c r="J34" s="1">
        <v>1</v>
      </c>
      <c r="K34" s="1">
        <v>11</v>
      </c>
      <c r="L34" s="1">
        <v>5</v>
      </c>
      <c r="M34" s="1"/>
      <c r="N34" s="1"/>
      <c r="O34" s="1"/>
      <c r="P34" s="24"/>
      <c r="Q34" s="17" t="s">
        <v>390</v>
      </c>
    </row>
    <row r="35" spans="1:17" ht="13.5" customHeight="1">
      <c r="A35" s="4" t="s">
        <v>17</v>
      </c>
      <c r="B35" s="6">
        <v>42255</v>
      </c>
      <c r="C35" s="10">
        <v>0.4236111111111111</v>
      </c>
      <c r="D35" s="4" t="s">
        <v>562</v>
      </c>
      <c r="E35" s="4" t="s">
        <v>27</v>
      </c>
      <c r="F35" s="5" t="s">
        <v>33</v>
      </c>
      <c r="G35" s="4">
        <v>5</v>
      </c>
      <c r="H35" s="3" t="s">
        <v>761</v>
      </c>
      <c r="I35" s="13">
        <v>482</v>
      </c>
      <c r="J35" s="1"/>
      <c r="K35" s="1"/>
      <c r="L35" s="1"/>
      <c r="M35" s="1">
        <v>1</v>
      </c>
      <c r="N35" s="1"/>
      <c r="O35" s="1"/>
      <c r="P35" s="24"/>
      <c r="Q35" s="17" t="s">
        <v>397</v>
      </c>
    </row>
    <row r="36" spans="1:17" ht="15.75" customHeight="1">
      <c r="A36" s="4" t="s">
        <v>17</v>
      </c>
      <c r="B36" s="6">
        <v>42255</v>
      </c>
      <c r="C36" s="10">
        <v>0.44305555555555554</v>
      </c>
      <c r="D36" s="4" t="s">
        <v>562</v>
      </c>
      <c r="E36" s="4" t="s">
        <v>27</v>
      </c>
      <c r="F36" s="5" t="s">
        <v>33</v>
      </c>
      <c r="G36" s="4">
        <v>6</v>
      </c>
      <c r="H36" s="3" t="s">
        <v>762</v>
      </c>
      <c r="I36" s="1">
        <v>579</v>
      </c>
      <c r="J36" s="1"/>
      <c r="K36" s="1"/>
      <c r="L36" s="1"/>
      <c r="M36" s="1"/>
      <c r="N36" s="1">
        <v>9</v>
      </c>
      <c r="O36" s="1"/>
      <c r="P36" s="24"/>
      <c r="Q36" s="17" t="s">
        <v>390</v>
      </c>
    </row>
    <row r="37" spans="1:17" ht="12.75" customHeight="1">
      <c r="A37" s="4" t="s">
        <v>17</v>
      </c>
      <c r="B37" s="6">
        <v>42255</v>
      </c>
      <c r="C37" s="10">
        <v>0.46597222222222223</v>
      </c>
      <c r="D37" s="4" t="s">
        <v>562</v>
      </c>
      <c r="E37" s="4" t="s">
        <v>27</v>
      </c>
      <c r="F37" s="5" t="s">
        <v>33</v>
      </c>
      <c r="G37" s="4">
        <v>7</v>
      </c>
      <c r="H37" s="3" t="s">
        <v>763</v>
      </c>
      <c r="I37" s="1">
        <v>641</v>
      </c>
      <c r="J37" s="1"/>
      <c r="K37" s="1"/>
      <c r="L37" s="1"/>
      <c r="M37" s="1">
        <v>1</v>
      </c>
      <c r="N37" s="1"/>
      <c r="O37" s="1"/>
      <c r="P37" s="24"/>
      <c r="Q37" s="17" t="s">
        <v>390</v>
      </c>
    </row>
    <row r="38" spans="1:17" ht="13.5" customHeight="1">
      <c r="A38" s="4" t="s">
        <v>17</v>
      </c>
      <c r="B38" s="6">
        <v>42255</v>
      </c>
      <c r="C38" s="10">
        <v>0.46597222222222223</v>
      </c>
      <c r="D38" s="4" t="s">
        <v>562</v>
      </c>
      <c r="E38" s="4" t="s">
        <v>27</v>
      </c>
      <c r="F38" s="5" t="s">
        <v>33</v>
      </c>
      <c r="G38" s="4">
        <v>8</v>
      </c>
      <c r="H38" s="3" t="s">
        <v>763</v>
      </c>
      <c r="I38" s="13">
        <v>641</v>
      </c>
      <c r="J38" s="1"/>
      <c r="K38" s="1"/>
      <c r="L38" s="1"/>
      <c r="M38" s="1">
        <v>1</v>
      </c>
      <c r="N38" s="1"/>
      <c r="O38" s="1"/>
      <c r="P38" s="24"/>
      <c r="Q38" s="17" t="s">
        <v>390</v>
      </c>
    </row>
    <row r="39" spans="1:17" ht="13.5" customHeight="1">
      <c r="A39" s="4" t="s">
        <v>17</v>
      </c>
      <c r="B39" s="6">
        <v>42255</v>
      </c>
      <c r="C39" s="10">
        <v>0.46875</v>
      </c>
      <c r="D39" s="4" t="s">
        <v>562</v>
      </c>
      <c r="E39" s="4" t="s">
        <v>27</v>
      </c>
      <c r="F39" s="5" t="s">
        <v>33</v>
      </c>
      <c r="G39" s="4">
        <v>9</v>
      </c>
      <c r="H39" s="3" t="s">
        <v>764</v>
      </c>
      <c r="I39" s="1">
        <v>667</v>
      </c>
      <c r="J39" s="1"/>
      <c r="K39" s="1"/>
      <c r="L39" s="1"/>
      <c r="M39" s="1">
        <v>1</v>
      </c>
      <c r="N39" s="1"/>
      <c r="O39" s="1"/>
      <c r="P39" s="24"/>
      <c r="Q39" s="17" t="s">
        <v>390</v>
      </c>
    </row>
    <row r="40" spans="1:17" ht="15" customHeight="1">
      <c r="A40" s="4" t="s">
        <v>17</v>
      </c>
      <c r="B40" s="6">
        <v>42255</v>
      </c>
      <c r="C40" s="10">
        <v>0.50416666666666665</v>
      </c>
      <c r="D40" s="4" t="s">
        <v>562</v>
      </c>
      <c r="E40" s="4" t="s">
        <v>27</v>
      </c>
      <c r="F40" s="5" t="s">
        <v>33</v>
      </c>
      <c r="G40" s="4">
        <v>10</v>
      </c>
      <c r="H40" s="3" t="s">
        <v>765</v>
      </c>
      <c r="I40" s="1">
        <v>706</v>
      </c>
      <c r="J40" s="1"/>
      <c r="K40" s="1"/>
      <c r="L40" s="1"/>
      <c r="M40" s="1">
        <v>1</v>
      </c>
      <c r="N40" s="1"/>
      <c r="O40" s="1"/>
      <c r="P40" s="25"/>
      <c r="Q40" s="17" t="s">
        <v>390</v>
      </c>
    </row>
    <row r="41" spans="1:17" ht="12" customHeight="1">
      <c r="A41" s="4" t="s">
        <v>17</v>
      </c>
      <c r="B41" s="6">
        <v>42255</v>
      </c>
      <c r="C41" s="10">
        <v>0.52083333333333337</v>
      </c>
      <c r="D41" s="4" t="s">
        <v>562</v>
      </c>
      <c r="E41" s="4" t="s">
        <v>27</v>
      </c>
      <c r="F41" s="5" t="s">
        <v>33</v>
      </c>
      <c r="G41" s="4">
        <v>11</v>
      </c>
      <c r="H41" s="3" t="s">
        <v>766</v>
      </c>
      <c r="I41" s="1">
        <v>718</v>
      </c>
      <c r="J41" s="1">
        <v>1</v>
      </c>
      <c r="K41" s="1">
        <v>59</v>
      </c>
      <c r="L41" s="1">
        <v>13</v>
      </c>
      <c r="M41" s="1"/>
      <c r="N41" s="1" t="s">
        <v>298</v>
      </c>
      <c r="O41" s="1"/>
      <c r="P41" s="25"/>
      <c r="Q41" s="17" t="s">
        <v>397</v>
      </c>
    </row>
    <row r="42" spans="1:17" ht="12.75" customHeight="1">
      <c r="A42" s="4" t="s">
        <v>17</v>
      </c>
      <c r="B42" s="6">
        <v>42255</v>
      </c>
      <c r="C42" s="10">
        <v>0.56805555555555554</v>
      </c>
      <c r="D42" s="4" t="s">
        <v>562</v>
      </c>
      <c r="E42" s="4" t="s">
        <v>27</v>
      </c>
      <c r="F42" s="5" t="s">
        <v>33</v>
      </c>
      <c r="G42" s="4">
        <v>12</v>
      </c>
      <c r="H42" s="3" t="s">
        <v>767</v>
      </c>
      <c r="I42" s="1">
        <v>770</v>
      </c>
      <c r="J42" s="1"/>
      <c r="K42" s="1"/>
      <c r="L42" s="1"/>
      <c r="M42" s="1">
        <v>1</v>
      </c>
      <c r="N42" s="1"/>
      <c r="O42" s="1"/>
      <c r="P42" s="25"/>
      <c r="Q42" s="17" t="s">
        <v>390</v>
      </c>
    </row>
    <row r="43" spans="1:17" ht="14.25" customHeight="1">
      <c r="A43" s="4" t="s">
        <v>17</v>
      </c>
      <c r="B43" s="6">
        <v>42255</v>
      </c>
      <c r="C43" s="10">
        <v>0.62361111111111112</v>
      </c>
      <c r="D43" s="4" t="s">
        <v>562</v>
      </c>
      <c r="E43" s="4" t="s">
        <v>27</v>
      </c>
      <c r="F43" s="5" t="s">
        <v>33</v>
      </c>
      <c r="G43" s="4">
        <v>13</v>
      </c>
      <c r="H43" s="3" t="s">
        <v>768</v>
      </c>
      <c r="I43" s="1">
        <v>748</v>
      </c>
      <c r="J43" s="1"/>
      <c r="K43" s="1"/>
      <c r="L43" s="1"/>
      <c r="M43" s="1"/>
      <c r="N43" s="1">
        <v>2</v>
      </c>
      <c r="O43" s="1"/>
      <c r="P43" s="25"/>
      <c r="Q43" s="17" t="s">
        <v>400</v>
      </c>
    </row>
    <row r="44" spans="1:17" ht="13.5" customHeight="1">
      <c r="A44" s="4" t="s">
        <v>17</v>
      </c>
      <c r="B44" s="6">
        <v>42255</v>
      </c>
      <c r="C44" s="10">
        <v>0.63194444444444442</v>
      </c>
      <c r="D44" s="4" t="s">
        <v>562</v>
      </c>
      <c r="E44" s="4" t="s">
        <v>27</v>
      </c>
      <c r="F44" s="5" t="s">
        <v>33</v>
      </c>
      <c r="G44" s="4">
        <v>14</v>
      </c>
      <c r="H44" s="3" t="s">
        <v>769</v>
      </c>
      <c r="I44" s="1">
        <v>692</v>
      </c>
      <c r="J44" s="1"/>
      <c r="K44" s="1"/>
      <c r="L44" s="1"/>
      <c r="M44" s="1">
        <v>1</v>
      </c>
      <c r="N44" s="1"/>
      <c r="O44" s="1"/>
      <c r="P44" s="25"/>
      <c r="Q44" s="17" t="s">
        <v>390</v>
      </c>
    </row>
    <row r="45" spans="1:17" ht="12.75" customHeight="1">
      <c r="A45" s="4" t="s">
        <v>17</v>
      </c>
      <c r="B45" s="6">
        <v>42255</v>
      </c>
      <c r="C45" s="10">
        <v>0.63194444444444442</v>
      </c>
      <c r="D45" s="4" t="s">
        <v>562</v>
      </c>
      <c r="E45" s="4" t="s">
        <v>27</v>
      </c>
      <c r="F45" s="5" t="s">
        <v>33</v>
      </c>
      <c r="G45" s="4">
        <v>15</v>
      </c>
      <c r="H45" s="3" t="s">
        <v>769</v>
      </c>
      <c r="I45" s="1">
        <v>692</v>
      </c>
      <c r="J45" s="1"/>
      <c r="K45" s="1"/>
      <c r="L45" s="1"/>
      <c r="M45" s="1">
        <v>1</v>
      </c>
      <c r="N45" s="1"/>
      <c r="O45" s="1"/>
      <c r="P45" s="25"/>
      <c r="Q45" s="17" t="s">
        <v>400</v>
      </c>
    </row>
    <row r="46" spans="1:17" ht="12.75" customHeight="1">
      <c r="A46" s="4" t="s">
        <v>17</v>
      </c>
      <c r="B46" s="6">
        <v>42255</v>
      </c>
      <c r="C46" s="10">
        <v>0.68055555555555547</v>
      </c>
      <c r="D46" s="4" t="s">
        <v>562</v>
      </c>
      <c r="E46" s="4" t="s">
        <v>27</v>
      </c>
      <c r="F46" s="5" t="s">
        <v>33</v>
      </c>
      <c r="G46" s="4">
        <v>16</v>
      </c>
      <c r="H46" s="3" t="s">
        <v>770</v>
      </c>
      <c r="I46" s="1">
        <v>378</v>
      </c>
      <c r="J46" s="1"/>
      <c r="K46" s="1"/>
      <c r="L46" s="1"/>
      <c r="M46" s="1">
        <v>1</v>
      </c>
      <c r="N46" s="1"/>
      <c r="O46" s="1"/>
      <c r="P46" s="25"/>
      <c r="Q46" s="17" t="s">
        <v>390</v>
      </c>
    </row>
    <row r="47" spans="1:17" ht="11.25" customHeight="1">
      <c r="A47" s="4" t="s">
        <v>17</v>
      </c>
      <c r="B47" s="6">
        <v>42255</v>
      </c>
      <c r="C47" s="10">
        <v>0.68055555555555547</v>
      </c>
      <c r="D47" s="4" t="s">
        <v>562</v>
      </c>
      <c r="E47" s="4" t="s">
        <v>27</v>
      </c>
      <c r="F47" s="5" t="s">
        <v>33</v>
      </c>
      <c r="G47" s="4">
        <v>17</v>
      </c>
      <c r="H47" s="3" t="s">
        <v>770</v>
      </c>
      <c r="I47" s="1">
        <v>378</v>
      </c>
      <c r="J47" s="1"/>
      <c r="K47" s="1"/>
      <c r="L47" s="1"/>
      <c r="M47" s="1">
        <v>1</v>
      </c>
      <c r="N47" s="1"/>
      <c r="O47" s="1"/>
      <c r="P47" s="25"/>
      <c r="Q47" s="17" t="s">
        <v>390</v>
      </c>
    </row>
    <row r="48" spans="1:17" ht="12" customHeight="1">
      <c r="A48" s="4" t="s">
        <v>17</v>
      </c>
      <c r="B48" s="6">
        <v>42255</v>
      </c>
      <c r="C48" s="10">
        <v>0.70138888888888884</v>
      </c>
      <c r="D48" s="4" t="s">
        <v>562</v>
      </c>
      <c r="E48" s="4" t="s">
        <v>27</v>
      </c>
      <c r="F48" s="5" t="s">
        <v>33</v>
      </c>
      <c r="G48" s="4">
        <v>18</v>
      </c>
      <c r="H48" s="3" t="s">
        <v>771</v>
      </c>
      <c r="I48" s="1">
        <v>317</v>
      </c>
      <c r="J48" s="1"/>
      <c r="K48" s="1"/>
      <c r="L48" s="1"/>
      <c r="M48" s="1"/>
      <c r="N48" s="1">
        <v>3</v>
      </c>
      <c r="O48" s="1"/>
      <c r="P48" s="25"/>
      <c r="Q48" s="17" t="s">
        <v>423</v>
      </c>
    </row>
    <row r="49" spans="1:17">
      <c r="A49" s="4" t="s">
        <v>17</v>
      </c>
      <c r="B49" s="6">
        <v>42255</v>
      </c>
      <c r="C49" s="10">
        <v>0.43055555555555558</v>
      </c>
      <c r="D49" s="4" t="s">
        <v>562</v>
      </c>
      <c r="E49" s="4" t="s">
        <v>27</v>
      </c>
      <c r="F49" s="5" t="s">
        <v>54</v>
      </c>
      <c r="G49" s="4">
        <v>1</v>
      </c>
      <c r="H49" s="15" t="s">
        <v>772</v>
      </c>
      <c r="I49" s="1">
        <v>505</v>
      </c>
      <c r="J49" s="1"/>
      <c r="K49" s="1"/>
      <c r="L49" s="1"/>
      <c r="M49" s="1"/>
      <c r="N49" s="1">
        <v>1</v>
      </c>
      <c r="O49" s="1"/>
      <c r="P49" s="8"/>
      <c r="Q49" s="3" t="s">
        <v>392</v>
      </c>
    </row>
    <row r="50" spans="1:17">
      <c r="A50" s="4" t="s">
        <v>17</v>
      </c>
      <c r="B50" s="6">
        <v>42255</v>
      </c>
      <c r="C50" s="10">
        <v>0.47916666666666669</v>
      </c>
      <c r="D50" s="4" t="s">
        <v>562</v>
      </c>
      <c r="E50" s="4" t="s">
        <v>27</v>
      </c>
      <c r="F50" s="5" t="s">
        <v>54</v>
      </c>
      <c r="G50" s="4">
        <v>2</v>
      </c>
      <c r="H50" s="15" t="s">
        <v>773</v>
      </c>
      <c r="I50" s="1">
        <v>698</v>
      </c>
      <c r="J50" s="1"/>
      <c r="K50" s="1"/>
      <c r="L50" s="1"/>
      <c r="M50" s="1"/>
      <c r="N50" s="1">
        <v>1</v>
      </c>
      <c r="O50" s="1"/>
      <c r="P50" s="4"/>
      <c r="Q50" s="3" t="s">
        <v>397</v>
      </c>
    </row>
    <row r="51" spans="1:17">
      <c r="A51" s="4" t="s">
        <v>17</v>
      </c>
      <c r="B51" s="6">
        <v>42255</v>
      </c>
      <c r="C51" s="10">
        <v>0.4861111111111111</v>
      </c>
      <c r="D51" s="4" t="s">
        <v>562</v>
      </c>
      <c r="E51" s="4" t="s">
        <v>27</v>
      </c>
      <c r="F51" s="5" t="s">
        <v>54</v>
      </c>
      <c r="G51" s="4">
        <v>3</v>
      </c>
      <c r="H51" s="3" t="s">
        <v>774</v>
      </c>
      <c r="I51" s="13">
        <v>765</v>
      </c>
      <c r="J51" s="1"/>
      <c r="K51" s="1"/>
      <c r="L51" s="1"/>
      <c r="M51" s="1"/>
      <c r="N51" s="1">
        <v>3</v>
      </c>
      <c r="O51" s="3"/>
      <c r="P51" s="4"/>
      <c r="Q51" s="3" t="s">
        <v>397</v>
      </c>
    </row>
    <row r="52" spans="1:17">
      <c r="A52" s="4" t="s">
        <v>17</v>
      </c>
      <c r="B52" s="6">
        <v>42255</v>
      </c>
      <c r="C52" s="10">
        <v>0.51041666666666663</v>
      </c>
      <c r="D52" s="4" t="s">
        <v>562</v>
      </c>
      <c r="E52" s="4" t="s">
        <v>27</v>
      </c>
      <c r="F52" s="5" t="s">
        <v>54</v>
      </c>
      <c r="G52" s="4">
        <v>4</v>
      </c>
      <c r="H52" s="15" t="s">
        <v>775</v>
      </c>
      <c r="I52" s="1">
        <v>729</v>
      </c>
      <c r="J52" s="1"/>
      <c r="K52" s="1"/>
      <c r="L52" s="1"/>
      <c r="M52" s="1"/>
      <c r="N52" s="1"/>
      <c r="O52" s="1">
        <v>9</v>
      </c>
      <c r="P52" s="4"/>
      <c r="Q52" s="3" t="s">
        <v>397</v>
      </c>
    </row>
    <row r="53" spans="1:17">
      <c r="A53" s="4" t="s">
        <v>17</v>
      </c>
      <c r="B53" s="6">
        <v>42255</v>
      </c>
      <c r="C53" s="10">
        <v>0.51041666666666663</v>
      </c>
      <c r="D53" s="4" t="s">
        <v>562</v>
      </c>
      <c r="E53" s="4" t="s">
        <v>27</v>
      </c>
      <c r="F53" s="5" t="s">
        <v>54</v>
      </c>
      <c r="G53" s="4">
        <v>5</v>
      </c>
      <c r="H53" s="15" t="s">
        <v>775</v>
      </c>
      <c r="I53" s="14">
        <v>729</v>
      </c>
      <c r="J53" s="1"/>
      <c r="K53" s="1"/>
      <c r="L53" s="1"/>
      <c r="M53" s="1"/>
      <c r="N53" s="1">
        <v>3</v>
      </c>
      <c r="O53" s="1"/>
      <c r="P53" s="4"/>
      <c r="Q53" s="3" t="s">
        <v>392</v>
      </c>
    </row>
    <row r="54" spans="1:17">
      <c r="A54" s="4" t="s">
        <v>17</v>
      </c>
      <c r="B54" s="6">
        <v>42255</v>
      </c>
      <c r="C54" s="10">
        <v>0.52430555555555558</v>
      </c>
      <c r="D54" s="4" t="s">
        <v>562</v>
      </c>
      <c r="E54" s="4" t="s">
        <v>27</v>
      </c>
      <c r="F54" s="5" t="s">
        <v>54</v>
      </c>
      <c r="G54" s="4">
        <v>6</v>
      </c>
      <c r="H54" s="15" t="s">
        <v>776</v>
      </c>
      <c r="I54" s="1">
        <v>700</v>
      </c>
      <c r="J54" s="1"/>
      <c r="K54" s="1"/>
      <c r="L54" s="1"/>
      <c r="M54" s="1"/>
      <c r="N54" s="1">
        <v>2</v>
      </c>
      <c r="O54" s="1"/>
      <c r="P54" s="4"/>
      <c r="Q54" s="3" t="s">
        <v>397</v>
      </c>
    </row>
    <row r="55" spans="1:17">
      <c r="A55" s="4" t="s">
        <v>17</v>
      </c>
      <c r="B55" s="6">
        <v>42255</v>
      </c>
      <c r="C55" s="10">
        <v>0.53472222222222221</v>
      </c>
      <c r="D55" s="4" t="s">
        <v>562</v>
      </c>
      <c r="E55" s="4" t="s">
        <v>27</v>
      </c>
      <c r="F55" s="5" t="s">
        <v>54</v>
      </c>
      <c r="G55" s="4">
        <v>7</v>
      </c>
      <c r="H55" s="15" t="s">
        <v>777</v>
      </c>
      <c r="I55" s="1">
        <v>688</v>
      </c>
      <c r="J55" s="1"/>
      <c r="K55" s="1"/>
      <c r="L55" s="1"/>
      <c r="M55" s="1">
        <v>1</v>
      </c>
      <c r="N55" s="1"/>
      <c r="O55" s="1"/>
      <c r="P55" s="4"/>
      <c r="Q55" s="3" t="s">
        <v>392</v>
      </c>
    </row>
    <row r="56" spans="1:17">
      <c r="A56" s="4" t="s">
        <v>17</v>
      </c>
      <c r="B56" s="6">
        <v>42255</v>
      </c>
      <c r="C56" s="10">
        <v>0.53472222222222221</v>
      </c>
      <c r="D56" s="4" t="s">
        <v>562</v>
      </c>
      <c r="E56" s="4" t="s">
        <v>27</v>
      </c>
      <c r="F56" s="5" t="s">
        <v>54</v>
      </c>
      <c r="G56" s="4">
        <v>8</v>
      </c>
      <c r="H56" s="15" t="s">
        <v>777</v>
      </c>
      <c r="I56" s="1">
        <v>688</v>
      </c>
      <c r="J56" s="1"/>
      <c r="K56" s="1"/>
      <c r="L56" s="1"/>
      <c r="M56" s="1"/>
      <c r="N56" s="1">
        <v>2</v>
      </c>
      <c r="O56" s="1"/>
      <c r="P56" s="4"/>
      <c r="Q56" s="3" t="s">
        <v>392</v>
      </c>
    </row>
    <row r="57" spans="1:17">
      <c r="A57" s="4" t="s">
        <v>17</v>
      </c>
      <c r="B57" s="6">
        <v>42255</v>
      </c>
      <c r="C57" s="10">
        <v>0.54513888888888895</v>
      </c>
      <c r="D57" s="4" t="s">
        <v>562</v>
      </c>
      <c r="E57" s="4" t="s">
        <v>27</v>
      </c>
      <c r="F57" s="5" t="s">
        <v>54</v>
      </c>
      <c r="G57" s="4">
        <v>9</v>
      </c>
      <c r="H57" s="15" t="s">
        <v>778</v>
      </c>
      <c r="I57" s="1">
        <v>651</v>
      </c>
      <c r="J57" s="1"/>
      <c r="K57" s="1"/>
      <c r="L57" s="1"/>
      <c r="M57" s="1">
        <v>1</v>
      </c>
      <c r="N57" s="1"/>
      <c r="O57" s="1"/>
      <c r="P57" s="4"/>
      <c r="Q57" s="3" t="s">
        <v>397</v>
      </c>
    </row>
    <row r="58" spans="1:17">
      <c r="A58" s="4" t="s">
        <v>17</v>
      </c>
      <c r="B58" s="6">
        <v>42255</v>
      </c>
      <c r="C58" s="10">
        <v>0.55902777777777779</v>
      </c>
      <c r="D58" s="4" t="s">
        <v>562</v>
      </c>
      <c r="E58" s="4" t="s">
        <v>27</v>
      </c>
      <c r="F58" s="5" t="s">
        <v>54</v>
      </c>
      <c r="G58" s="4">
        <v>10</v>
      </c>
      <c r="H58" s="15" t="s">
        <v>779</v>
      </c>
      <c r="I58" s="1">
        <v>563</v>
      </c>
      <c r="J58" s="1"/>
      <c r="K58" s="1"/>
      <c r="L58" s="1"/>
      <c r="M58" s="1">
        <v>1</v>
      </c>
      <c r="N58" s="1"/>
      <c r="O58" s="1"/>
      <c r="P58" s="4"/>
      <c r="Q58" s="3" t="s">
        <v>392</v>
      </c>
    </row>
    <row r="59" spans="1:17">
      <c r="A59" s="4" t="s">
        <v>17</v>
      </c>
      <c r="B59" s="6">
        <v>42255</v>
      </c>
      <c r="C59" s="10">
        <v>0.58333333333333337</v>
      </c>
      <c r="D59" s="4" t="s">
        <v>562</v>
      </c>
      <c r="E59" s="4" t="s">
        <v>27</v>
      </c>
      <c r="F59" s="5" t="s">
        <v>54</v>
      </c>
      <c r="G59" s="4">
        <v>11</v>
      </c>
      <c r="H59" s="15" t="s">
        <v>780</v>
      </c>
      <c r="I59" s="1">
        <v>561</v>
      </c>
      <c r="J59" s="1"/>
      <c r="K59" s="1"/>
      <c r="L59" s="1"/>
      <c r="M59" s="1">
        <v>1</v>
      </c>
      <c r="N59" s="1"/>
      <c r="O59" s="1"/>
      <c r="P59" s="1"/>
      <c r="Q59" s="3" t="s">
        <v>392</v>
      </c>
    </row>
    <row r="60" spans="1:17">
      <c r="A60" s="4" t="s">
        <v>17</v>
      </c>
      <c r="B60" s="6">
        <v>42255</v>
      </c>
      <c r="C60" s="10">
        <v>0.60069444444444442</v>
      </c>
      <c r="D60" s="4" t="s">
        <v>562</v>
      </c>
      <c r="E60" s="4" t="s">
        <v>27</v>
      </c>
      <c r="F60" s="5" t="s">
        <v>54</v>
      </c>
      <c r="G60" s="4">
        <v>12</v>
      </c>
      <c r="H60" s="15" t="s">
        <v>781</v>
      </c>
      <c r="I60" s="1">
        <v>443</v>
      </c>
      <c r="J60" s="1"/>
      <c r="K60" s="1"/>
      <c r="L60" s="1"/>
      <c r="M60" s="1"/>
      <c r="N60" s="1">
        <v>2</v>
      </c>
      <c r="O60" s="1"/>
      <c r="P60" s="1"/>
      <c r="Q60" s="3" t="s">
        <v>397</v>
      </c>
    </row>
    <row r="61" spans="1:17">
      <c r="A61" s="4" t="s">
        <v>17</v>
      </c>
      <c r="B61" s="6">
        <v>42255</v>
      </c>
      <c r="C61" s="10">
        <v>0.65972222222222221</v>
      </c>
      <c r="D61" s="4" t="s">
        <v>562</v>
      </c>
      <c r="E61" s="4" t="s">
        <v>27</v>
      </c>
      <c r="F61" s="5" t="s">
        <v>54</v>
      </c>
      <c r="G61" s="4">
        <v>13</v>
      </c>
      <c r="H61" s="15" t="s">
        <v>782</v>
      </c>
      <c r="I61" s="1">
        <v>183</v>
      </c>
      <c r="J61" s="1"/>
      <c r="K61" s="1"/>
      <c r="L61" s="1"/>
      <c r="M61" s="1">
        <v>1</v>
      </c>
      <c r="N61" s="1"/>
      <c r="O61" s="1"/>
      <c r="P61" s="1"/>
      <c r="Q61" s="3" t="s">
        <v>397</v>
      </c>
    </row>
    <row r="62" spans="1:17">
      <c r="A62" s="4" t="s">
        <v>17</v>
      </c>
      <c r="B62" s="6">
        <v>42255</v>
      </c>
      <c r="C62" s="10">
        <v>0.65972222222222221</v>
      </c>
      <c r="D62" s="4" t="s">
        <v>562</v>
      </c>
      <c r="E62" s="4" t="s">
        <v>27</v>
      </c>
      <c r="F62" s="5" t="s">
        <v>54</v>
      </c>
      <c r="G62" s="4">
        <v>14</v>
      </c>
      <c r="H62" s="15" t="s">
        <v>782</v>
      </c>
      <c r="I62" s="1">
        <v>183</v>
      </c>
      <c r="J62" s="1"/>
      <c r="K62" s="1"/>
      <c r="L62" s="1"/>
      <c r="M62" s="1">
        <v>1</v>
      </c>
      <c r="N62" s="1"/>
      <c r="O62" s="1"/>
      <c r="P62" s="1"/>
      <c r="Q62" s="3" t="s">
        <v>397</v>
      </c>
    </row>
    <row r="63" spans="1:17">
      <c r="A63" s="4" t="s">
        <v>17</v>
      </c>
      <c r="B63" s="6">
        <v>42255</v>
      </c>
      <c r="C63" s="10">
        <v>0.4861111111111111</v>
      </c>
      <c r="D63" s="4" t="s">
        <v>562</v>
      </c>
      <c r="E63" s="4" t="s">
        <v>27</v>
      </c>
      <c r="F63" s="5" t="s">
        <v>783</v>
      </c>
      <c r="G63" s="4">
        <v>1</v>
      </c>
      <c r="H63" s="3" t="s">
        <v>784</v>
      </c>
      <c r="I63" s="1">
        <v>366</v>
      </c>
      <c r="J63" s="1"/>
      <c r="K63" s="1"/>
      <c r="L63" s="1"/>
      <c r="M63" s="1">
        <v>1</v>
      </c>
      <c r="N63" s="1"/>
      <c r="O63" s="1"/>
      <c r="P63" s="8"/>
      <c r="Q63" s="17" t="s">
        <v>390</v>
      </c>
    </row>
    <row r="64" spans="1:17">
      <c r="A64" s="4" t="s">
        <v>17</v>
      </c>
      <c r="B64" s="6">
        <v>42255</v>
      </c>
      <c r="C64" s="10">
        <v>0.53472222222222221</v>
      </c>
      <c r="D64" s="4" t="s">
        <v>562</v>
      </c>
      <c r="E64" s="4" t="s">
        <v>27</v>
      </c>
      <c r="F64" s="5" t="s">
        <v>783</v>
      </c>
      <c r="G64" s="4">
        <v>2</v>
      </c>
      <c r="H64" s="3" t="s">
        <v>785</v>
      </c>
      <c r="I64" s="1">
        <v>245</v>
      </c>
      <c r="J64" s="1"/>
      <c r="K64" s="1"/>
      <c r="L64" s="1"/>
      <c r="M64" s="1">
        <v>1</v>
      </c>
      <c r="N64" s="1"/>
      <c r="O64" s="1"/>
      <c r="P64" s="4"/>
      <c r="Q64" s="17" t="s">
        <v>392</v>
      </c>
    </row>
    <row r="65" spans="1:19">
      <c r="A65" s="4" t="s">
        <v>17</v>
      </c>
      <c r="B65" s="6">
        <v>42255</v>
      </c>
      <c r="C65" s="10">
        <v>0.53472222222222221</v>
      </c>
      <c r="D65" s="4" t="s">
        <v>562</v>
      </c>
      <c r="E65" s="4" t="s">
        <v>27</v>
      </c>
      <c r="F65" s="5" t="s">
        <v>783</v>
      </c>
      <c r="G65" s="4">
        <v>3</v>
      </c>
      <c r="H65" s="3" t="s">
        <v>785</v>
      </c>
      <c r="I65" s="1">
        <v>245</v>
      </c>
      <c r="J65" s="1"/>
      <c r="K65" s="1"/>
      <c r="L65" s="1"/>
      <c r="M65" s="1">
        <v>1</v>
      </c>
      <c r="N65" s="1"/>
      <c r="O65" s="1"/>
      <c r="P65" s="4"/>
      <c r="Q65" s="17" t="s">
        <v>392</v>
      </c>
    </row>
    <row r="66" spans="1:19">
      <c r="A66" s="4" t="s">
        <v>17</v>
      </c>
      <c r="B66" s="6">
        <v>42255</v>
      </c>
      <c r="C66" s="10">
        <v>0.57638888888888895</v>
      </c>
      <c r="D66" s="4" t="s">
        <v>562</v>
      </c>
      <c r="E66" s="4" t="s">
        <v>27</v>
      </c>
      <c r="F66" s="5" t="s">
        <v>783</v>
      </c>
      <c r="G66" s="4">
        <v>4</v>
      </c>
      <c r="H66" s="3" t="s">
        <v>786</v>
      </c>
      <c r="I66" s="1">
        <v>109</v>
      </c>
      <c r="J66" s="1"/>
      <c r="K66" s="1"/>
      <c r="L66" s="1"/>
      <c r="M66" s="1">
        <v>1</v>
      </c>
      <c r="N66" s="1"/>
      <c r="O66" s="1"/>
      <c r="P66" s="4"/>
      <c r="Q66" s="17" t="s">
        <v>392</v>
      </c>
    </row>
    <row r="67" spans="1:19">
      <c r="A67" s="4" t="s">
        <v>17</v>
      </c>
      <c r="B67" s="6">
        <v>42255</v>
      </c>
      <c r="C67" s="10">
        <v>0.59722222222222221</v>
      </c>
      <c r="D67" s="4" t="s">
        <v>562</v>
      </c>
      <c r="E67" s="4" t="s">
        <v>27</v>
      </c>
      <c r="F67" s="5" t="s">
        <v>783</v>
      </c>
      <c r="G67" s="4">
        <v>5</v>
      </c>
      <c r="H67" s="3" t="s">
        <v>787</v>
      </c>
      <c r="I67" s="1">
        <v>112</v>
      </c>
      <c r="J67" s="1"/>
      <c r="K67" s="1"/>
      <c r="L67" s="1"/>
      <c r="M67" s="1">
        <v>1</v>
      </c>
      <c r="N67" s="1"/>
      <c r="O67" s="1"/>
      <c r="P67" s="4"/>
      <c r="Q67" s="17" t="s">
        <v>400</v>
      </c>
    </row>
    <row r="68" spans="1:19" s="86" customFormat="1">
      <c r="A68" s="80"/>
      <c r="B68" s="81"/>
      <c r="C68" s="90"/>
      <c r="D68" s="80"/>
      <c r="E68" s="80"/>
      <c r="F68" s="91"/>
      <c r="G68" s="80"/>
      <c r="H68" s="92"/>
      <c r="I68" s="85"/>
      <c r="J68" s="85">
        <f>SUM(J24:J67)</f>
        <v>4</v>
      </c>
      <c r="K68" s="85">
        <f t="shared" ref="K68:P68" si="1">SUM(K24:K67)</f>
        <v>81</v>
      </c>
      <c r="L68" s="85">
        <f t="shared" si="1"/>
        <v>21</v>
      </c>
      <c r="M68" s="85">
        <f t="shared" si="1"/>
        <v>26</v>
      </c>
      <c r="N68" s="85">
        <f t="shared" si="1"/>
        <v>51</v>
      </c>
      <c r="O68" s="85">
        <f t="shared" si="1"/>
        <v>9</v>
      </c>
      <c r="P68" s="85">
        <f t="shared" si="1"/>
        <v>0</v>
      </c>
      <c r="Q68" s="93"/>
      <c r="R68" s="119"/>
      <c r="S68" s="89">
        <f>SUM(J68:O68)</f>
        <v>192</v>
      </c>
    </row>
    <row r="69" spans="1:19">
      <c r="A69" s="4" t="s">
        <v>17</v>
      </c>
      <c r="B69" s="6">
        <v>42256</v>
      </c>
      <c r="C69" s="27">
        <v>0.41666666666666669</v>
      </c>
      <c r="D69" s="4" t="s">
        <v>562</v>
      </c>
      <c r="E69" s="28" t="s">
        <v>31</v>
      </c>
      <c r="F69" s="5" t="s">
        <v>23</v>
      </c>
      <c r="G69" s="4">
        <v>1</v>
      </c>
      <c r="H69" s="3" t="s">
        <v>788</v>
      </c>
      <c r="I69" s="1">
        <v>628</v>
      </c>
      <c r="J69" s="1"/>
      <c r="K69" s="1"/>
      <c r="L69" s="1"/>
      <c r="M69" s="1">
        <v>1</v>
      </c>
      <c r="N69" s="1"/>
      <c r="O69" s="1"/>
      <c r="P69" s="8"/>
      <c r="Q69" s="22" t="s">
        <v>390</v>
      </c>
    </row>
    <row r="70" spans="1:19">
      <c r="A70" s="4" t="s">
        <v>17</v>
      </c>
      <c r="B70" s="6">
        <v>42256</v>
      </c>
      <c r="C70" s="27">
        <v>0.44097222222222227</v>
      </c>
      <c r="D70" s="4" t="s">
        <v>562</v>
      </c>
      <c r="E70" s="4" t="s">
        <v>31</v>
      </c>
      <c r="F70" s="5" t="s">
        <v>23</v>
      </c>
      <c r="G70" s="4">
        <v>2</v>
      </c>
      <c r="H70" s="3" t="s">
        <v>789</v>
      </c>
      <c r="I70" s="1">
        <v>659</v>
      </c>
      <c r="J70" s="1"/>
      <c r="K70" s="1"/>
      <c r="L70" s="1"/>
      <c r="M70" s="1"/>
      <c r="N70" s="1"/>
      <c r="O70" s="1">
        <v>19</v>
      </c>
      <c r="P70" s="4"/>
      <c r="Q70" s="22" t="s">
        <v>390</v>
      </c>
    </row>
    <row r="71" spans="1:19">
      <c r="A71" s="4" t="s">
        <v>17</v>
      </c>
      <c r="B71" s="6">
        <v>42256</v>
      </c>
      <c r="C71" s="27">
        <v>0.46180555555555558</v>
      </c>
      <c r="D71" s="4" t="s">
        <v>562</v>
      </c>
      <c r="E71" s="4" t="s">
        <v>31</v>
      </c>
      <c r="F71" s="5" t="s">
        <v>23</v>
      </c>
      <c r="G71" s="4">
        <v>3</v>
      </c>
      <c r="H71" s="3" t="s">
        <v>790</v>
      </c>
      <c r="I71" s="13">
        <v>660</v>
      </c>
      <c r="J71" s="1"/>
      <c r="K71" s="1"/>
      <c r="L71" s="1"/>
      <c r="M71" s="1">
        <v>1</v>
      </c>
      <c r="N71" s="1"/>
      <c r="O71" s="1"/>
      <c r="P71" s="4"/>
      <c r="Q71" s="22" t="s">
        <v>390</v>
      </c>
    </row>
    <row r="72" spans="1:19">
      <c r="A72" s="4" t="s">
        <v>17</v>
      </c>
      <c r="B72" s="6">
        <v>42256</v>
      </c>
      <c r="C72" s="27">
        <v>0.47222222222222227</v>
      </c>
      <c r="D72" s="4" t="s">
        <v>562</v>
      </c>
      <c r="E72" s="4" t="s">
        <v>31</v>
      </c>
      <c r="F72" s="5" t="s">
        <v>23</v>
      </c>
      <c r="G72" s="8">
        <v>4</v>
      </c>
      <c r="H72" s="3" t="s">
        <v>790</v>
      </c>
      <c r="I72" s="21">
        <v>660</v>
      </c>
      <c r="J72" s="1"/>
      <c r="K72" s="1"/>
      <c r="L72" s="1"/>
      <c r="M72" s="1"/>
      <c r="N72" s="1"/>
      <c r="O72" s="1">
        <v>4</v>
      </c>
      <c r="P72" s="4"/>
      <c r="Q72" s="22" t="s">
        <v>390</v>
      </c>
    </row>
    <row r="73" spans="1:19">
      <c r="A73" s="4" t="s">
        <v>17</v>
      </c>
      <c r="B73" s="6">
        <v>42256</v>
      </c>
      <c r="C73" s="27">
        <v>0.47916666666666669</v>
      </c>
      <c r="D73" s="4" t="s">
        <v>562</v>
      </c>
      <c r="E73" s="4" t="s">
        <v>31</v>
      </c>
      <c r="F73" s="5" t="s">
        <v>23</v>
      </c>
      <c r="G73" s="8">
        <v>5</v>
      </c>
      <c r="H73" s="3" t="s">
        <v>790</v>
      </c>
      <c r="I73" s="26">
        <v>660</v>
      </c>
      <c r="J73" s="1"/>
      <c r="K73" s="1"/>
      <c r="L73" s="1"/>
      <c r="M73" s="1"/>
      <c r="N73" s="1"/>
      <c r="O73" s="1">
        <v>9</v>
      </c>
      <c r="P73" s="4"/>
      <c r="Q73" s="22" t="s">
        <v>392</v>
      </c>
    </row>
    <row r="74" spans="1:19">
      <c r="A74" s="4" t="s">
        <v>17</v>
      </c>
      <c r="B74" s="6">
        <v>42256</v>
      </c>
      <c r="C74" s="27">
        <v>0.47916666666666669</v>
      </c>
      <c r="D74" s="4" t="s">
        <v>562</v>
      </c>
      <c r="E74" s="4" t="s">
        <v>31</v>
      </c>
      <c r="F74" s="5" t="s">
        <v>23</v>
      </c>
      <c r="G74" s="8">
        <v>6</v>
      </c>
      <c r="H74" s="3" t="s">
        <v>790</v>
      </c>
      <c r="I74" s="21">
        <v>660</v>
      </c>
      <c r="J74" s="1"/>
      <c r="K74" s="1"/>
      <c r="L74" s="1"/>
      <c r="M74" s="1">
        <v>1</v>
      </c>
      <c r="N74" s="1"/>
      <c r="O74" s="1"/>
      <c r="P74" s="4"/>
      <c r="Q74" s="22" t="s">
        <v>392</v>
      </c>
    </row>
    <row r="75" spans="1:19">
      <c r="A75" s="4" t="s">
        <v>17</v>
      </c>
      <c r="B75" s="6">
        <v>42256</v>
      </c>
      <c r="C75" s="27">
        <v>0.47916666666666669</v>
      </c>
      <c r="D75" s="4" t="s">
        <v>562</v>
      </c>
      <c r="E75" s="4" t="s">
        <v>31</v>
      </c>
      <c r="F75" s="5" t="s">
        <v>23</v>
      </c>
      <c r="G75" s="8">
        <v>7</v>
      </c>
      <c r="H75" s="3" t="s">
        <v>790</v>
      </c>
      <c r="I75" s="21">
        <v>660</v>
      </c>
      <c r="J75" s="1"/>
      <c r="K75" s="1"/>
      <c r="L75" s="1"/>
      <c r="M75" s="1"/>
      <c r="N75" s="1">
        <v>2</v>
      </c>
      <c r="O75" s="1"/>
      <c r="P75" s="4"/>
      <c r="Q75" s="22" t="s">
        <v>392</v>
      </c>
    </row>
    <row r="76" spans="1:19">
      <c r="A76" s="4" t="s">
        <v>17</v>
      </c>
      <c r="B76" s="6">
        <v>42256</v>
      </c>
      <c r="C76" s="27">
        <v>0.4826388888888889</v>
      </c>
      <c r="D76" s="4" t="s">
        <v>562</v>
      </c>
      <c r="E76" s="4" t="s">
        <v>31</v>
      </c>
      <c r="F76" s="5" t="s">
        <v>23</v>
      </c>
      <c r="G76" s="8">
        <v>8</v>
      </c>
      <c r="H76" s="3" t="s">
        <v>790</v>
      </c>
      <c r="I76" s="21">
        <v>660</v>
      </c>
      <c r="J76" s="1"/>
      <c r="K76" s="1"/>
      <c r="L76" s="1"/>
      <c r="M76" s="1"/>
      <c r="N76" s="1"/>
      <c r="O76" s="1">
        <v>1</v>
      </c>
      <c r="P76" s="4"/>
      <c r="Q76" s="22" t="s">
        <v>392</v>
      </c>
    </row>
    <row r="77" spans="1:19">
      <c r="A77" s="4" t="s">
        <v>17</v>
      </c>
      <c r="B77" s="6">
        <v>42256</v>
      </c>
      <c r="C77" s="27">
        <v>0.4861111111111111</v>
      </c>
      <c r="D77" s="4" t="s">
        <v>562</v>
      </c>
      <c r="E77" s="4" t="s">
        <v>31</v>
      </c>
      <c r="F77" s="5" t="s">
        <v>23</v>
      </c>
      <c r="G77" s="8">
        <v>9</v>
      </c>
      <c r="H77" s="3" t="s">
        <v>790</v>
      </c>
      <c r="I77" s="21">
        <v>660</v>
      </c>
      <c r="J77" s="1"/>
      <c r="K77" s="1"/>
      <c r="L77" s="1"/>
      <c r="M77" s="1"/>
      <c r="N77" s="1"/>
      <c r="O77" s="1">
        <v>1</v>
      </c>
      <c r="P77" s="4"/>
      <c r="Q77" s="22" t="s">
        <v>392</v>
      </c>
    </row>
    <row r="78" spans="1:19">
      <c r="A78" s="4" t="s">
        <v>17</v>
      </c>
      <c r="B78" s="6">
        <v>42256</v>
      </c>
      <c r="C78" s="27">
        <v>0.52430555555555558</v>
      </c>
      <c r="D78" s="4" t="s">
        <v>562</v>
      </c>
      <c r="E78" s="4" t="s">
        <v>31</v>
      </c>
      <c r="F78" s="5" t="s">
        <v>23</v>
      </c>
      <c r="G78" s="8">
        <v>10</v>
      </c>
      <c r="H78" s="3" t="s">
        <v>791</v>
      </c>
      <c r="I78" s="1">
        <v>399</v>
      </c>
      <c r="J78" s="1"/>
      <c r="K78" s="1"/>
      <c r="L78" s="1"/>
      <c r="M78" s="1"/>
      <c r="N78" s="1"/>
      <c r="O78" s="1">
        <v>3</v>
      </c>
      <c r="P78" s="4"/>
      <c r="Q78" s="22" t="s">
        <v>392</v>
      </c>
    </row>
    <row r="79" spans="1:19">
      <c r="A79" s="4" t="s">
        <v>17</v>
      </c>
      <c r="B79" s="6">
        <v>42256</v>
      </c>
      <c r="C79" s="27">
        <v>0.53472222222222221</v>
      </c>
      <c r="D79" s="4" t="s">
        <v>562</v>
      </c>
      <c r="E79" s="4" t="s">
        <v>31</v>
      </c>
      <c r="F79" s="5" t="s">
        <v>23</v>
      </c>
      <c r="G79" s="8">
        <v>11</v>
      </c>
      <c r="H79" s="3" t="s">
        <v>792</v>
      </c>
      <c r="I79" s="1">
        <v>375</v>
      </c>
      <c r="J79" s="1"/>
      <c r="K79" s="1"/>
      <c r="L79" s="1"/>
      <c r="M79" s="1"/>
      <c r="N79" s="1">
        <v>5</v>
      </c>
      <c r="O79" s="1"/>
      <c r="P79" s="1"/>
      <c r="Q79" s="22" t="s">
        <v>392</v>
      </c>
    </row>
    <row r="80" spans="1:19">
      <c r="A80" s="4" t="s">
        <v>17</v>
      </c>
      <c r="B80" s="6">
        <v>42256</v>
      </c>
      <c r="C80" s="27">
        <v>0.53472222222222221</v>
      </c>
      <c r="D80" s="4" t="s">
        <v>562</v>
      </c>
      <c r="E80" s="4" t="s">
        <v>31</v>
      </c>
      <c r="F80" s="5" t="s">
        <v>23</v>
      </c>
      <c r="G80" s="8">
        <v>12</v>
      </c>
      <c r="H80" s="3" t="s">
        <v>792</v>
      </c>
      <c r="I80" s="1">
        <v>375</v>
      </c>
      <c r="J80" s="1"/>
      <c r="K80" s="1"/>
      <c r="L80" s="1"/>
      <c r="M80" s="1"/>
      <c r="N80" s="1">
        <v>2</v>
      </c>
      <c r="O80" s="1"/>
      <c r="P80" s="1"/>
      <c r="Q80" s="22" t="s">
        <v>392</v>
      </c>
    </row>
    <row r="81" spans="1:19">
      <c r="A81" s="4" t="s">
        <v>17</v>
      </c>
      <c r="B81" s="6">
        <v>42256</v>
      </c>
      <c r="C81" s="10">
        <v>0.5625</v>
      </c>
      <c r="D81" s="4" t="s">
        <v>562</v>
      </c>
      <c r="E81" s="4" t="s">
        <v>31</v>
      </c>
      <c r="F81" s="5" t="s">
        <v>23</v>
      </c>
      <c r="G81" s="8">
        <v>13</v>
      </c>
      <c r="H81" s="3" t="s">
        <v>793</v>
      </c>
      <c r="I81" s="1">
        <v>398</v>
      </c>
      <c r="J81" s="1"/>
      <c r="K81" s="1"/>
      <c r="L81" s="1"/>
      <c r="M81" s="1"/>
      <c r="N81" s="1">
        <v>12</v>
      </c>
      <c r="O81" s="1"/>
      <c r="P81" s="1"/>
      <c r="Q81" s="22" t="s">
        <v>423</v>
      </c>
    </row>
    <row r="82" spans="1:19">
      <c r="A82" s="4" t="s">
        <v>17</v>
      </c>
      <c r="B82" s="6">
        <v>42256</v>
      </c>
      <c r="C82" s="27">
        <v>0.56597222222222221</v>
      </c>
      <c r="D82" s="4" t="s">
        <v>562</v>
      </c>
      <c r="E82" s="4" t="s">
        <v>31</v>
      </c>
      <c r="F82" s="5" t="s">
        <v>23</v>
      </c>
      <c r="G82" s="8">
        <v>14</v>
      </c>
      <c r="H82" s="3" t="s">
        <v>793</v>
      </c>
      <c r="I82" s="1">
        <v>398</v>
      </c>
      <c r="J82" s="1"/>
      <c r="K82" s="1"/>
      <c r="L82" s="1"/>
      <c r="M82" s="1"/>
      <c r="N82" s="1">
        <v>23</v>
      </c>
      <c r="O82" s="1"/>
      <c r="P82" s="1"/>
      <c r="Q82" s="22" t="s">
        <v>390</v>
      </c>
    </row>
    <row r="83" spans="1:19">
      <c r="A83" s="4" t="s">
        <v>17</v>
      </c>
      <c r="B83" s="6">
        <v>42256</v>
      </c>
      <c r="C83" s="10">
        <v>0.50694444444444442</v>
      </c>
      <c r="D83" s="4" t="s">
        <v>562</v>
      </c>
      <c r="E83" s="4" t="s">
        <v>31</v>
      </c>
      <c r="F83" s="5" t="s">
        <v>25</v>
      </c>
      <c r="G83" s="8">
        <v>1</v>
      </c>
      <c r="H83" s="3" t="s">
        <v>794</v>
      </c>
      <c r="I83" s="3">
        <v>509</v>
      </c>
      <c r="J83" s="1">
        <v>1</v>
      </c>
      <c r="K83" s="1">
        <v>4</v>
      </c>
      <c r="L83" s="1">
        <v>1</v>
      </c>
      <c r="M83" s="1"/>
      <c r="N83" s="1"/>
      <c r="O83" s="1"/>
      <c r="P83" s="8"/>
      <c r="Q83" s="17" t="s">
        <v>795</v>
      </c>
    </row>
    <row r="84" spans="1:19">
      <c r="A84" s="4" t="s">
        <v>17</v>
      </c>
      <c r="B84" s="6">
        <v>42256</v>
      </c>
      <c r="C84" s="10">
        <v>0.52083333333333337</v>
      </c>
      <c r="D84" s="4" t="s">
        <v>562</v>
      </c>
      <c r="E84" s="4" t="s">
        <v>31</v>
      </c>
      <c r="F84" s="5" t="s">
        <v>25</v>
      </c>
      <c r="G84" s="8">
        <v>2</v>
      </c>
      <c r="H84" s="3" t="s">
        <v>796</v>
      </c>
      <c r="I84" s="1">
        <v>394</v>
      </c>
      <c r="J84" s="1"/>
      <c r="K84" s="1"/>
      <c r="L84" s="1"/>
      <c r="M84" s="1"/>
      <c r="N84" s="1">
        <v>3</v>
      </c>
      <c r="O84" s="1"/>
      <c r="P84" s="4"/>
      <c r="Q84" s="17" t="s">
        <v>397</v>
      </c>
    </row>
    <row r="85" spans="1:19">
      <c r="A85" s="4" t="s">
        <v>17</v>
      </c>
      <c r="B85" s="6">
        <v>42256</v>
      </c>
      <c r="C85" s="10">
        <v>0.53125</v>
      </c>
      <c r="D85" s="4" t="s">
        <v>562</v>
      </c>
      <c r="E85" s="4" t="s">
        <v>31</v>
      </c>
      <c r="F85" s="5" t="s">
        <v>25</v>
      </c>
      <c r="G85" s="8">
        <v>3</v>
      </c>
      <c r="H85" s="3" t="s">
        <v>797</v>
      </c>
      <c r="I85" s="13">
        <v>328</v>
      </c>
      <c r="J85" s="1"/>
      <c r="K85" s="1"/>
      <c r="L85" s="1"/>
      <c r="M85" s="1"/>
      <c r="N85" s="1">
        <v>2</v>
      </c>
      <c r="O85" s="1"/>
      <c r="P85" s="4"/>
      <c r="Q85" s="17" t="s">
        <v>400</v>
      </c>
    </row>
    <row r="86" spans="1:19">
      <c r="A86" s="4" t="s">
        <v>17</v>
      </c>
      <c r="B86" s="6">
        <v>42256</v>
      </c>
      <c r="C86" s="10">
        <v>0.55555555555555558</v>
      </c>
      <c r="D86" s="4" t="s">
        <v>562</v>
      </c>
      <c r="E86" s="4" t="s">
        <v>31</v>
      </c>
      <c r="F86" s="5" t="s">
        <v>25</v>
      </c>
      <c r="G86" s="8">
        <v>4</v>
      </c>
      <c r="H86" s="3" t="s">
        <v>798</v>
      </c>
      <c r="I86" s="1">
        <v>196</v>
      </c>
      <c r="J86" s="1"/>
      <c r="K86" s="1"/>
      <c r="L86" s="1"/>
      <c r="M86" s="1"/>
      <c r="N86" s="1">
        <v>2</v>
      </c>
      <c r="O86" s="1"/>
      <c r="P86" s="4"/>
      <c r="Q86" s="17" t="s">
        <v>392</v>
      </c>
    </row>
    <row r="87" spans="1:19">
      <c r="A87" s="4" t="s">
        <v>17</v>
      </c>
      <c r="B87" s="6">
        <v>42256</v>
      </c>
      <c r="C87" s="10">
        <v>0.39097222222222222</v>
      </c>
      <c r="D87" s="4" t="s">
        <v>562</v>
      </c>
      <c r="E87" s="4" t="s">
        <v>31</v>
      </c>
      <c r="F87" s="5" t="s">
        <v>34</v>
      </c>
      <c r="G87" s="8">
        <v>1</v>
      </c>
      <c r="H87" s="3" t="s">
        <v>799</v>
      </c>
      <c r="I87" s="1">
        <v>89</v>
      </c>
      <c r="J87" s="1"/>
      <c r="K87" s="1"/>
      <c r="L87" s="1"/>
      <c r="M87" s="1">
        <v>1</v>
      </c>
      <c r="N87" s="1"/>
      <c r="O87" s="1"/>
      <c r="P87" s="8"/>
      <c r="Q87" s="17" t="s">
        <v>392</v>
      </c>
    </row>
    <row r="88" spans="1:19">
      <c r="A88" s="4" t="s">
        <v>17</v>
      </c>
      <c r="B88" s="6">
        <v>42256</v>
      </c>
      <c r="C88" s="10">
        <v>0.44861111111111113</v>
      </c>
      <c r="D88" s="4" t="s">
        <v>562</v>
      </c>
      <c r="E88" s="4" t="s">
        <v>31</v>
      </c>
      <c r="F88" s="5" t="s">
        <v>34</v>
      </c>
      <c r="G88" s="8">
        <v>2</v>
      </c>
      <c r="H88" s="3" t="s">
        <v>800</v>
      </c>
      <c r="I88" s="1">
        <v>302</v>
      </c>
      <c r="J88" s="1"/>
      <c r="K88" s="1"/>
      <c r="L88" s="1"/>
      <c r="M88" s="1">
        <v>1</v>
      </c>
      <c r="N88" s="1"/>
      <c r="O88" s="1"/>
      <c r="P88" s="4"/>
      <c r="Q88" s="17" t="s">
        <v>392</v>
      </c>
    </row>
    <row r="89" spans="1:19">
      <c r="A89" s="4" t="s">
        <v>17</v>
      </c>
      <c r="B89" s="6">
        <v>42256</v>
      </c>
      <c r="C89" s="10">
        <v>0.48472222222222222</v>
      </c>
      <c r="D89" s="4" t="s">
        <v>562</v>
      </c>
      <c r="E89" s="4" t="s">
        <v>31</v>
      </c>
      <c r="F89" s="5" t="s">
        <v>34</v>
      </c>
      <c r="G89" s="8">
        <v>3</v>
      </c>
      <c r="H89" s="12" t="s">
        <v>801</v>
      </c>
      <c r="I89" s="1">
        <v>470</v>
      </c>
      <c r="J89" s="1"/>
      <c r="K89" s="1"/>
      <c r="L89" s="1"/>
      <c r="M89" s="1"/>
      <c r="N89" s="1">
        <v>2</v>
      </c>
      <c r="O89" s="1"/>
      <c r="P89" s="4"/>
      <c r="Q89" s="17" t="s">
        <v>400</v>
      </c>
    </row>
    <row r="90" spans="1:19">
      <c r="A90" s="4" t="s">
        <v>17</v>
      </c>
      <c r="B90" s="6">
        <v>42256</v>
      </c>
      <c r="C90" s="10">
        <v>0.5</v>
      </c>
      <c r="D90" s="4" t="s">
        <v>562</v>
      </c>
      <c r="E90" s="4" t="s">
        <v>31</v>
      </c>
      <c r="F90" s="5" t="s">
        <v>34</v>
      </c>
      <c r="G90" s="8">
        <v>4</v>
      </c>
      <c r="H90" s="3" t="s">
        <v>802</v>
      </c>
      <c r="I90" s="1">
        <v>516</v>
      </c>
      <c r="J90" s="1"/>
      <c r="K90" s="1"/>
      <c r="L90" s="1"/>
      <c r="M90" s="1"/>
      <c r="N90" s="1">
        <v>2</v>
      </c>
      <c r="O90" s="1"/>
      <c r="P90" s="4"/>
      <c r="Q90" s="17" t="s">
        <v>400</v>
      </c>
    </row>
    <row r="91" spans="1:19">
      <c r="A91" s="4" t="s">
        <v>17</v>
      </c>
      <c r="B91" s="6">
        <v>42256</v>
      </c>
      <c r="C91" s="10">
        <v>0.6118055555555556</v>
      </c>
      <c r="D91" s="4" t="s">
        <v>562</v>
      </c>
      <c r="E91" s="4" t="s">
        <v>31</v>
      </c>
      <c r="F91" s="5" t="s">
        <v>34</v>
      </c>
      <c r="G91" s="8">
        <v>5</v>
      </c>
      <c r="H91" s="19" t="s">
        <v>803</v>
      </c>
      <c r="I91" s="14">
        <v>657</v>
      </c>
      <c r="J91" s="1"/>
      <c r="K91" s="1"/>
      <c r="L91" s="1"/>
      <c r="M91" s="1">
        <v>1</v>
      </c>
      <c r="N91" s="1"/>
      <c r="O91" s="1"/>
      <c r="P91" s="4"/>
      <c r="Q91" s="17" t="s">
        <v>400</v>
      </c>
    </row>
    <row r="92" spans="1:19">
      <c r="A92" s="4" t="s">
        <v>17</v>
      </c>
      <c r="B92" s="6">
        <v>42256</v>
      </c>
      <c r="C92" s="29">
        <v>0.67083333333333339</v>
      </c>
      <c r="D92" s="4" t="s">
        <v>562</v>
      </c>
      <c r="E92" s="4" t="s">
        <v>31</v>
      </c>
      <c r="F92" s="5" t="s">
        <v>34</v>
      </c>
      <c r="G92" s="8">
        <v>6</v>
      </c>
      <c r="H92" s="3" t="s">
        <v>804</v>
      </c>
      <c r="I92" s="1">
        <v>560</v>
      </c>
      <c r="J92" s="1"/>
      <c r="K92" s="1"/>
      <c r="L92" s="1"/>
      <c r="M92" s="1">
        <v>1</v>
      </c>
      <c r="N92" s="1"/>
      <c r="O92" s="1"/>
      <c r="P92" s="4"/>
      <c r="Q92" s="17" t="s">
        <v>392</v>
      </c>
    </row>
    <row r="93" spans="1:19" s="86" customFormat="1">
      <c r="A93" s="80"/>
      <c r="B93" s="81"/>
      <c r="C93" s="95"/>
      <c r="D93" s="80"/>
      <c r="E93" s="80"/>
      <c r="F93" s="91"/>
      <c r="G93" s="96"/>
      <c r="H93" s="92"/>
      <c r="I93" s="85"/>
      <c r="J93" s="85">
        <f>SUM(J69:J92)</f>
        <v>1</v>
      </c>
      <c r="K93" s="85">
        <f t="shared" ref="K93:P93" si="2">SUM(K69:K92)</f>
        <v>4</v>
      </c>
      <c r="L93" s="85">
        <f t="shared" si="2"/>
        <v>1</v>
      </c>
      <c r="M93" s="85">
        <f t="shared" si="2"/>
        <v>7</v>
      </c>
      <c r="N93" s="85">
        <f t="shared" si="2"/>
        <v>55</v>
      </c>
      <c r="O93" s="85">
        <f t="shared" si="2"/>
        <v>37</v>
      </c>
      <c r="P93" s="85">
        <f t="shared" si="2"/>
        <v>0</v>
      </c>
      <c r="Q93" s="93"/>
      <c r="R93" s="89"/>
      <c r="S93" s="89">
        <f>SUM(J93:O93)</f>
        <v>105</v>
      </c>
    </row>
    <row r="94" spans="1:19">
      <c r="A94" s="4" t="s">
        <v>17</v>
      </c>
      <c r="B94" s="6">
        <v>42257</v>
      </c>
      <c r="C94" s="10">
        <v>0.3888888888888889</v>
      </c>
      <c r="D94" s="4" t="s">
        <v>562</v>
      </c>
      <c r="E94" s="4" t="s">
        <v>136</v>
      </c>
      <c r="F94" s="5" t="s">
        <v>23</v>
      </c>
      <c r="G94" s="8">
        <v>1</v>
      </c>
      <c r="H94" s="3" t="s">
        <v>805</v>
      </c>
      <c r="I94" s="1">
        <v>254</v>
      </c>
      <c r="J94" s="1"/>
      <c r="K94" s="1"/>
      <c r="L94" s="1"/>
      <c r="M94" s="1"/>
      <c r="N94" s="1">
        <v>1</v>
      </c>
      <c r="O94" s="1"/>
      <c r="P94" s="8"/>
      <c r="Q94" s="17" t="s">
        <v>400</v>
      </c>
    </row>
    <row r="95" spans="1:19">
      <c r="A95" s="4" t="s">
        <v>17</v>
      </c>
      <c r="B95" s="6">
        <v>42257</v>
      </c>
      <c r="C95" s="10">
        <v>0.41388888888888892</v>
      </c>
      <c r="D95" s="4" t="s">
        <v>562</v>
      </c>
      <c r="E95" s="4" t="s">
        <v>136</v>
      </c>
      <c r="F95" s="5" t="s">
        <v>23</v>
      </c>
      <c r="G95" s="8">
        <v>2</v>
      </c>
      <c r="H95" s="3" t="s">
        <v>806</v>
      </c>
      <c r="I95" s="1">
        <v>310</v>
      </c>
      <c r="J95" s="1"/>
      <c r="K95" s="1"/>
      <c r="L95" s="1"/>
      <c r="M95" s="1">
        <v>1</v>
      </c>
      <c r="N95" s="1"/>
      <c r="O95" s="1"/>
      <c r="P95" s="4"/>
      <c r="Q95" s="17" t="s">
        <v>392</v>
      </c>
    </row>
    <row r="96" spans="1:19">
      <c r="A96" s="4" t="s">
        <v>17</v>
      </c>
      <c r="B96" s="6">
        <v>42257</v>
      </c>
      <c r="C96" s="10">
        <v>0.43055555555555558</v>
      </c>
      <c r="D96" s="4" t="s">
        <v>562</v>
      </c>
      <c r="E96" s="4" t="s">
        <v>136</v>
      </c>
      <c r="F96" s="5" t="s">
        <v>23</v>
      </c>
      <c r="G96" s="8">
        <v>3</v>
      </c>
      <c r="H96" s="3" t="s">
        <v>807</v>
      </c>
      <c r="I96" s="1">
        <v>334</v>
      </c>
      <c r="J96" s="1"/>
      <c r="K96" s="1"/>
      <c r="L96" s="1"/>
      <c r="M96" s="1"/>
      <c r="N96" s="1">
        <v>3</v>
      </c>
      <c r="O96" s="1"/>
      <c r="P96" s="4"/>
      <c r="Q96" s="17" t="s">
        <v>392</v>
      </c>
    </row>
    <row r="97" spans="1:18">
      <c r="A97" s="4" t="s">
        <v>17</v>
      </c>
      <c r="B97" s="6">
        <v>42257</v>
      </c>
      <c r="C97" s="10">
        <v>0.46180555555555558</v>
      </c>
      <c r="D97" s="4" t="s">
        <v>562</v>
      </c>
      <c r="E97" s="4" t="s">
        <v>136</v>
      </c>
      <c r="F97" s="5" t="s">
        <v>23</v>
      </c>
      <c r="G97" s="8">
        <v>4</v>
      </c>
      <c r="H97" s="3" t="s">
        <v>808</v>
      </c>
      <c r="I97" s="13">
        <v>285</v>
      </c>
      <c r="J97" s="1"/>
      <c r="K97" s="1"/>
      <c r="L97" s="1"/>
      <c r="M97" s="1">
        <v>1</v>
      </c>
      <c r="N97" s="1"/>
      <c r="O97" s="1"/>
      <c r="P97" s="4"/>
      <c r="Q97" s="17" t="s">
        <v>392</v>
      </c>
    </row>
    <row r="98" spans="1:18">
      <c r="A98" s="4" t="s">
        <v>17</v>
      </c>
      <c r="B98" s="6">
        <v>42257</v>
      </c>
      <c r="C98" s="10">
        <v>0.47569444444444442</v>
      </c>
      <c r="D98" s="4" t="s">
        <v>562</v>
      </c>
      <c r="E98" s="4" t="s">
        <v>136</v>
      </c>
      <c r="F98" s="5" t="s">
        <v>23</v>
      </c>
      <c r="G98" s="8">
        <v>5</v>
      </c>
      <c r="H98" s="3" t="s">
        <v>809</v>
      </c>
      <c r="I98" s="1">
        <v>284</v>
      </c>
      <c r="J98" s="1"/>
      <c r="K98" s="1"/>
      <c r="L98" s="1"/>
      <c r="M98" s="1"/>
      <c r="N98" s="1"/>
      <c r="O98" s="1">
        <v>2</v>
      </c>
      <c r="P98" s="4"/>
      <c r="Q98" s="17" t="s">
        <v>390</v>
      </c>
    </row>
    <row r="99" spans="1:18">
      <c r="A99" s="4" t="s">
        <v>17</v>
      </c>
      <c r="B99" s="6">
        <v>42257</v>
      </c>
      <c r="C99" s="10">
        <v>0.47916666666666669</v>
      </c>
      <c r="D99" s="4" t="s">
        <v>562</v>
      </c>
      <c r="E99" s="4" t="s">
        <v>136</v>
      </c>
      <c r="F99" s="5" t="s">
        <v>23</v>
      </c>
      <c r="G99" s="8">
        <v>6</v>
      </c>
      <c r="H99" s="3" t="s">
        <v>810</v>
      </c>
      <c r="I99" s="1">
        <v>287</v>
      </c>
      <c r="J99" s="1"/>
      <c r="K99" s="1"/>
      <c r="L99" s="1"/>
      <c r="M99" s="1"/>
      <c r="N99" s="1"/>
      <c r="O99" s="1">
        <v>3</v>
      </c>
      <c r="P99" s="4"/>
      <c r="Q99" s="17" t="s">
        <v>390</v>
      </c>
    </row>
    <row r="100" spans="1:18">
      <c r="A100" s="4" t="s">
        <v>17</v>
      </c>
      <c r="B100" s="6">
        <v>42257</v>
      </c>
      <c r="C100" s="29">
        <v>0.5</v>
      </c>
      <c r="D100" s="4" t="s">
        <v>562</v>
      </c>
      <c r="E100" s="4" t="s">
        <v>136</v>
      </c>
      <c r="F100" s="5" t="s">
        <v>23</v>
      </c>
      <c r="G100" s="8">
        <v>7</v>
      </c>
      <c r="H100" s="3" t="s">
        <v>811</v>
      </c>
      <c r="I100" s="1">
        <v>234</v>
      </c>
      <c r="J100" s="1"/>
      <c r="K100" s="1"/>
      <c r="L100" s="1"/>
      <c r="M100" s="1">
        <v>1</v>
      </c>
      <c r="N100" s="1"/>
      <c r="O100" s="1"/>
      <c r="P100" s="4"/>
      <c r="Q100" s="17" t="s">
        <v>390</v>
      </c>
    </row>
    <row r="101" spans="1:18">
      <c r="A101" s="4" t="s">
        <v>17</v>
      </c>
      <c r="B101" s="6">
        <v>42257</v>
      </c>
      <c r="C101" s="10">
        <v>0.5</v>
      </c>
      <c r="D101" s="4" t="s">
        <v>562</v>
      </c>
      <c r="E101" s="4" t="s">
        <v>136</v>
      </c>
      <c r="F101" s="5" t="s">
        <v>23</v>
      </c>
      <c r="G101" s="8">
        <v>8</v>
      </c>
      <c r="H101" s="3" t="s">
        <v>811</v>
      </c>
      <c r="I101" s="1">
        <v>234</v>
      </c>
      <c r="J101" s="1"/>
      <c r="K101" s="1"/>
      <c r="L101" s="1"/>
      <c r="M101" s="1">
        <v>1</v>
      </c>
      <c r="N101" s="1"/>
      <c r="O101" s="1"/>
      <c r="P101" s="4"/>
      <c r="Q101" s="17" t="s">
        <v>423</v>
      </c>
    </row>
    <row r="102" spans="1:18">
      <c r="A102" s="4" t="s">
        <v>17</v>
      </c>
      <c r="B102" s="6">
        <v>42257</v>
      </c>
      <c r="C102" s="10">
        <v>0.51041666666666663</v>
      </c>
      <c r="D102" s="4" t="s">
        <v>562</v>
      </c>
      <c r="E102" s="4" t="s">
        <v>136</v>
      </c>
      <c r="F102" s="5" t="s">
        <v>23</v>
      </c>
      <c r="G102" s="8">
        <v>9</v>
      </c>
      <c r="H102" s="3" t="s">
        <v>812</v>
      </c>
      <c r="I102" s="1">
        <v>282</v>
      </c>
      <c r="J102" s="1"/>
      <c r="K102" s="1"/>
      <c r="L102" s="1"/>
      <c r="M102" s="1">
        <v>1</v>
      </c>
      <c r="N102" s="1"/>
      <c r="O102" s="1"/>
      <c r="P102" s="4"/>
      <c r="Q102" s="17" t="s">
        <v>390</v>
      </c>
    </row>
    <row r="103" spans="1:18">
      <c r="A103" s="4" t="s">
        <v>17</v>
      </c>
      <c r="B103" s="6">
        <v>42257</v>
      </c>
      <c r="C103" s="10">
        <v>0.47916666666666669</v>
      </c>
      <c r="D103" s="4" t="s">
        <v>562</v>
      </c>
      <c r="E103" s="4" t="s">
        <v>136</v>
      </c>
      <c r="F103" s="5" t="s">
        <v>23</v>
      </c>
      <c r="G103" s="8">
        <v>10</v>
      </c>
      <c r="H103" s="3" t="s">
        <v>813</v>
      </c>
      <c r="I103" s="1">
        <v>290</v>
      </c>
      <c r="J103" s="1"/>
      <c r="K103" s="1"/>
      <c r="L103" s="1"/>
      <c r="M103" s="1"/>
      <c r="N103" s="1"/>
      <c r="O103" s="1">
        <v>11</v>
      </c>
      <c r="P103" s="4"/>
      <c r="Q103" s="17" t="s">
        <v>390</v>
      </c>
    </row>
    <row r="104" spans="1:18">
      <c r="A104" s="4" t="s">
        <v>17</v>
      </c>
      <c r="B104" s="6">
        <v>42257</v>
      </c>
      <c r="C104" s="10">
        <v>0.47916666666666669</v>
      </c>
      <c r="D104" s="4" t="s">
        <v>562</v>
      </c>
      <c r="E104" s="4" t="s">
        <v>136</v>
      </c>
      <c r="F104" s="5" t="s">
        <v>23</v>
      </c>
      <c r="G104" s="8">
        <v>11</v>
      </c>
      <c r="H104" s="3" t="s">
        <v>813</v>
      </c>
      <c r="I104" s="1">
        <v>290</v>
      </c>
      <c r="J104" s="1"/>
      <c r="K104" s="1"/>
      <c r="L104" s="1"/>
      <c r="M104" s="1"/>
      <c r="N104" s="1"/>
      <c r="O104" s="1">
        <v>3</v>
      </c>
      <c r="P104" s="1"/>
      <c r="Q104" s="17" t="s">
        <v>390</v>
      </c>
    </row>
    <row r="105" spans="1:18">
      <c r="A105" s="4" t="s">
        <v>17</v>
      </c>
      <c r="B105" s="6">
        <v>42257</v>
      </c>
      <c r="C105" s="10">
        <v>0.4861111111111111</v>
      </c>
      <c r="D105" s="4" t="s">
        <v>562</v>
      </c>
      <c r="E105" s="4" t="s">
        <v>136</v>
      </c>
      <c r="F105" s="5" t="s">
        <v>23</v>
      </c>
      <c r="G105" s="8">
        <v>12</v>
      </c>
      <c r="H105" s="3" t="s">
        <v>814</v>
      </c>
      <c r="I105" s="1">
        <v>290</v>
      </c>
      <c r="J105" s="1"/>
      <c r="K105" s="1"/>
      <c r="L105" s="1"/>
      <c r="M105" s="1"/>
      <c r="N105" s="1">
        <v>1</v>
      </c>
      <c r="O105" s="1"/>
      <c r="P105" s="1"/>
      <c r="Q105" s="17" t="s">
        <v>392</v>
      </c>
    </row>
    <row r="106" spans="1:18">
      <c r="A106" s="4" t="s">
        <v>17</v>
      </c>
      <c r="B106" s="6">
        <v>42257</v>
      </c>
      <c r="C106" s="10">
        <v>0.54513888888888895</v>
      </c>
      <c r="D106" s="4" t="s">
        <v>562</v>
      </c>
      <c r="E106" s="4" t="s">
        <v>136</v>
      </c>
      <c r="F106" s="5" t="s">
        <v>23</v>
      </c>
      <c r="G106" s="8">
        <v>13</v>
      </c>
      <c r="H106" s="3" t="s">
        <v>815</v>
      </c>
      <c r="I106" s="1">
        <v>378</v>
      </c>
      <c r="J106" s="1"/>
      <c r="K106" s="1"/>
      <c r="L106" s="1"/>
      <c r="M106" s="1"/>
      <c r="N106" s="1">
        <v>1</v>
      </c>
      <c r="O106" s="1"/>
      <c r="P106" s="1"/>
      <c r="Q106" s="17" t="s">
        <v>392</v>
      </c>
    </row>
    <row r="107" spans="1:18">
      <c r="A107" s="4" t="s">
        <v>17</v>
      </c>
      <c r="B107" s="6">
        <v>42257</v>
      </c>
      <c r="C107" s="10">
        <v>0.55555555555555558</v>
      </c>
      <c r="D107" s="4" t="s">
        <v>562</v>
      </c>
      <c r="E107" s="4" t="s">
        <v>136</v>
      </c>
      <c r="F107" s="5" t="s">
        <v>23</v>
      </c>
      <c r="G107" s="8">
        <v>14</v>
      </c>
      <c r="H107" s="3" t="s">
        <v>816</v>
      </c>
      <c r="I107" s="1">
        <v>438</v>
      </c>
      <c r="J107" s="1"/>
      <c r="K107" s="1"/>
      <c r="L107" s="1"/>
      <c r="M107" s="1"/>
      <c r="N107" s="1">
        <v>4</v>
      </c>
      <c r="O107" s="1"/>
      <c r="P107" s="1"/>
      <c r="Q107" s="17" t="s">
        <v>392</v>
      </c>
    </row>
    <row r="108" spans="1:18">
      <c r="A108" s="4" t="s">
        <v>17</v>
      </c>
      <c r="B108" s="6">
        <v>42257</v>
      </c>
      <c r="C108" s="10">
        <v>0.56944444444444442</v>
      </c>
      <c r="D108" s="4" t="s">
        <v>562</v>
      </c>
      <c r="E108" s="4" t="s">
        <v>136</v>
      </c>
      <c r="F108" s="5" t="s">
        <v>23</v>
      </c>
      <c r="G108" s="8">
        <v>15</v>
      </c>
      <c r="H108" s="3" t="s">
        <v>817</v>
      </c>
      <c r="I108" s="1">
        <v>488</v>
      </c>
      <c r="J108" s="1"/>
      <c r="K108" s="1"/>
      <c r="L108" s="1"/>
      <c r="M108" s="1"/>
      <c r="N108" s="1"/>
      <c r="O108" s="1">
        <v>2</v>
      </c>
      <c r="P108" s="1"/>
      <c r="Q108" s="17" t="s">
        <v>390</v>
      </c>
    </row>
    <row r="109" spans="1:18">
      <c r="A109" s="4" t="s">
        <v>17</v>
      </c>
      <c r="B109" s="6">
        <v>42257</v>
      </c>
      <c r="C109" s="10">
        <v>0.42708333333333331</v>
      </c>
      <c r="D109" s="4" t="s">
        <v>562</v>
      </c>
      <c r="E109" s="4" t="s">
        <v>136</v>
      </c>
      <c r="F109" s="5" t="s">
        <v>33</v>
      </c>
      <c r="G109" s="8">
        <v>1</v>
      </c>
      <c r="H109" s="3" t="s">
        <v>818</v>
      </c>
      <c r="I109" s="3">
        <v>467</v>
      </c>
      <c r="J109" s="1"/>
      <c r="K109" s="1"/>
      <c r="L109" s="1"/>
      <c r="M109" s="1"/>
      <c r="N109" s="1"/>
      <c r="O109" s="1">
        <v>1</v>
      </c>
      <c r="P109" s="23"/>
      <c r="Q109" s="3" t="s">
        <v>392</v>
      </c>
      <c r="R109" s="33"/>
    </row>
    <row r="110" spans="1:18">
      <c r="A110" s="4" t="s">
        <v>17</v>
      </c>
      <c r="B110" s="6">
        <v>42257</v>
      </c>
      <c r="C110" s="10">
        <v>0.4513888888888889</v>
      </c>
      <c r="D110" s="4" t="s">
        <v>562</v>
      </c>
      <c r="E110" s="4" t="s">
        <v>136</v>
      </c>
      <c r="F110" s="5" t="s">
        <v>33</v>
      </c>
      <c r="G110" s="8">
        <v>2</v>
      </c>
      <c r="H110" s="3" t="s">
        <v>819</v>
      </c>
      <c r="I110" s="3">
        <v>538</v>
      </c>
      <c r="J110" s="1"/>
      <c r="K110" s="1"/>
      <c r="L110" s="1"/>
      <c r="M110" s="1"/>
      <c r="N110" s="1">
        <v>2</v>
      </c>
      <c r="O110" s="1"/>
      <c r="P110" s="24"/>
      <c r="Q110" s="3" t="s">
        <v>423</v>
      </c>
      <c r="R110" s="33"/>
    </row>
    <row r="111" spans="1:18">
      <c r="A111" s="4" t="s">
        <v>17</v>
      </c>
      <c r="B111" s="6">
        <v>42257</v>
      </c>
      <c r="C111" s="10">
        <v>0.4513888888888889</v>
      </c>
      <c r="D111" s="4" t="s">
        <v>562</v>
      </c>
      <c r="E111" s="4" t="s">
        <v>136</v>
      </c>
      <c r="F111" s="5" t="s">
        <v>33</v>
      </c>
      <c r="G111" s="8">
        <v>3</v>
      </c>
      <c r="H111" s="3" t="s">
        <v>819</v>
      </c>
      <c r="I111" s="3">
        <v>538</v>
      </c>
      <c r="J111" s="1"/>
      <c r="K111" s="1"/>
      <c r="L111" s="1"/>
      <c r="M111" s="1"/>
      <c r="N111" s="1">
        <v>2</v>
      </c>
      <c r="O111" s="1"/>
      <c r="P111" s="24"/>
      <c r="Q111" s="3" t="s">
        <v>397</v>
      </c>
      <c r="R111" s="33"/>
    </row>
    <row r="112" spans="1:18">
      <c r="A112" s="4" t="s">
        <v>17</v>
      </c>
      <c r="B112" s="6">
        <v>42257</v>
      </c>
      <c r="C112" s="10">
        <v>0.45416666666666666</v>
      </c>
      <c r="D112" s="4" t="s">
        <v>562</v>
      </c>
      <c r="E112" s="4" t="s">
        <v>136</v>
      </c>
      <c r="F112" s="5" t="s">
        <v>33</v>
      </c>
      <c r="G112" s="8">
        <v>4</v>
      </c>
      <c r="H112" s="3" t="s">
        <v>819</v>
      </c>
      <c r="I112" s="3">
        <v>538</v>
      </c>
      <c r="J112" s="1"/>
      <c r="K112" s="1"/>
      <c r="L112" s="1"/>
      <c r="M112" s="1">
        <v>1</v>
      </c>
      <c r="N112" s="1"/>
      <c r="O112" s="1"/>
      <c r="P112" s="24"/>
      <c r="Q112" s="3" t="s">
        <v>397</v>
      </c>
      <c r="R112" s="33"/>
    </row>
    <row r="113" spans="1:18">
      <c r="A113" s="4" t="s">
        <v>17</v>
      </c>
      <c r="B113" s="6">
        <v>42257</v>
      </c>
      <c r="C113" s="10">
        <v>0.47222222222222227</v>
      </c>
      <c r="D113" s="4" t="s">
        <v>562</v>
      </c>
      <c r="E113" s="4" t="s">
        <v>136</v>
      </c>
      <c r="F113" s="5" t="s">
        <v>33</v>
      </c>
      <c r="G113" s="8">
        <v>5</v>
      </c>
      <c r="H113" s="3" t="s">
        <v>820</v>
      </c>
      <c r="I113" s="3">
        <v>533</v>
      </c>
      <c r="J113" s="1">
        <v>1</v>
      </c>
      <c r="K113" s="1">
        <v>14</v>
      </c>
      <c r="L113" s="1">
        <v>5</v>
      </c>
      <c r="M113" s="1"/>
      <c r="N113" s="1"/>
      <c r="O113" s="1"/>
      <c r="P113" s="24"/>
      <c r="Q113" s="3" t="s">
        <v>821</v>
      </c>
      <c r="R113" s="33"/>
    </row>
    <row r="114" spans="1:18">
      <c r="A114" s="4" t="s">
        <v>17</v>
      </c>
      <c r="B114" s="6">
        <v>42257</v>
      </c>
      <c r="C114" s="10">
        <v>0.47500000000000003</v>
      </c>
      <c r="D114" s="4" t="s">
        <v>562</v>
      </c>
      <c r="E114" s="4" t="s">
        <v>136</v>
      </c>
      <c r="F114" s="5" t="s">
        <v>33</v>
      </c>
      <c r="G114" s="8">
        <v>6</v>
      </c>
      <c r="H114" s="3" t="s">
        <v>820</v>
      </c>
      <c r="I114" s="3">
        <v>533</v>
      </c>
      <c r="J114" s="1"/>
      <c r="K114" s="1"/>
      <c r="L114" s="1"/>
      <c r="M114" s="1"/>
      <c r="N114" s="1">
        <v>3</v>
      </c>
      <c r="O114" s="1"/>
      <c r="P114" s="24"/>
      <c r="Q114" s="3" t="s">
        <v>400</v>
      </c>
      <c r="R114" s="33"/>
    </row>
    <row r="115" spans="1:18">
      <c r="A115" s="4" t="s">
        <v>17</v>
      </c>
      <c r="B115" s="6">
        <v>42257</v>
      </c>
      <c r="C115" s="10">
        <v>0.47638888888888892</v>
      </c>
      <c r="D115" s="4" t="s">
        <v>562</v>
      </c>
      <c r="E115" s="4" t="s">
        <v>136</v>
      </c>
      <c r="F115" s="5" t="s">
        <v>33</v>
      </c>
      <c r="G115" s="8">
        <v>7</v>
      </c>
      <c r="H115" s="3" t="s">
        <v>820</v>
      </c>
      <c r="I115" s="3">
        <v>533</v>
      </c>
      <c r="J115" s="1">
        <v>1</v>
      </c>
      <c r="K115" s="1">
        <v>11</v>
      </c>
      <c r="L115" s="1">
        <v>3</v>
      </c>
      <c r="M115" s="1"/>
      <c r="N115" s="1"/>
      <c r="O115" s="1"/>
      <c r="P115" s="24"/>
      <c r="Q115" s="3" t="s">
        <v>420</v>
      </c>
      <c r="R115" s="33"/>
    </row>
    <row r="116" spans="1:18">
      <c r="A116" s="4" t="s">
        <v>17</v>
      </c>
      <c r="B116" s="6">
        <v>42257</v>
      </c>
      <c r="C116" s="10">
        <v>0.4861111111111111</v>
      </c>
      <c r="D116" s="4" t="s">
        <v>562</v>
      </c>
      <c r="E116" s="4" t="s">
        <v>136</v>
      </c>
      <c r="F116" s="5" t="s">
        <v>33</v>
      </c>
      <c r="G116" s="8">
        <v>8</v>
      </c>
      <c r="H116" s="3" t="s">
        <v>822</v>
      </c>
      <c r="I116" s="3">
        <v>537</v>
      </c>
      <c r="J116" s="1"/>
      <c r="K116" s="1"/>
      <c r="L116" s="1"/>
      <c r="M116" s="1"/>
      <c r="N116" s="1"/>
      <c r="O116" s="1">
        <v>5</v>
      </c>
      <c r="P116" s="24"/>
      <c r="Q116" s="3" t="s">
        <v>397</v>
      </c>
      <c r="R116" s="33"/>
    </row>
    <row r="117" spans="1:18">
      <c r="A117" s="4" t="s">
        <v>17</v>
      </c>
      <c r="B117" s="6">
        <v>42257</v>
      </c>
      <c r="C117" s="10">
        <v>0.4861111111111111</v>
      </c>
      <c r="D117" s="4" t="s">
        <v>562</v>
      </c>
      <c r="E117" s="4" t="s">
        <v>136</v>
      </c>
      <c r="F117" s="5" t="s">
        <v>33</v>
      </c>
      <c r="G117" s="8">
        <v>9</v>
      </c>
      <c r="H117" s="3" t="s">
        <v>822</v>
      </c>
      <c r="I117" s="3">
        <v>537</v>
      </c>
      <c r="J117" s="1">
        <v>1</v>
      </c>
      <c r="K117" s="1">
        <v>5</v>
      </c>
      <c r="L117" s="1">
        <v>2</v>
      </c>
      <c r="M117" s="1"/>
      <c r="N117" s="1"/>
      <c r="O117" s="1"/>
      <c r="P117" s="24"/>
      <c r="Q117" s="3" t="s">
        <v>400</v>
      </c>
      <c r="R117" s="33"/>
    </row>
    <row r="118" spans="1:18">
      <c r="A118" s="4" t="s">
        <v>17</v>
      </c>
      <c r="B118" s="6">
        <v>42257</v>
      </c>
      <c r="C118" s="10">
        <v>0.4861111111111111</v>
      </c>
      <c r="D118" s="4" t="s">
        <v>562</v>
      </c>
      <c r="E118" s="4" t="s">
        <v>136</v>
      </c>
      <c r="F118" s="5" t="s">
        <v>33</v>
      </c>
      <c r="G118" s="8">
        <v>10</v>
      </c>
      <c r="H118" s="3" t="s">
        <v>822</v>
      </c>
      <c r="I118" s="3">
        <v>537</v>
      </c>
      <c r="J118" s="1"/>
      <c r="K118" s="1"/>
      <c r="L118" s="1"/>
      <c r="M118" s="1"/>
      <c r="N118" s="1">
        <v>6</v>
      </c>
      <c r="O118" s="1"/>
      <c r="P118" s="24"/>
      <c r="Q118" s="3" t="s">
        <v>400</v>
      </c>
      <c r="R118" s="33"/>
    </row>
    <row r="119" spans="1:18">
      <c r="A119" s="4" t="s">
        <v>17</v>
      </c>
      <c r="B119" s="6">
        <v>42257</v>
      </c>
      <c r="C119" s="10">
        <v>0.49305555555555558</v>
      </c>
      <c r="D119" s="4" t="s">
        <v>562</v>
      </c>
      <c r="E119" s="4" t="s">
        <v>136</v>
      </c>
      <c r="F119" s="5" t="s">
        <v>33</v>
      </c>
      <c r="G119" s="8">
        <v>11</v>
      </c>
      <c r="H119" s="3" t="s">
        <v>823</v>
      </c>
      <c r="I119" s="3">
        <v>532</v>
      </c>
      <c r="J119" s="1"/>
      <c r="K119" s="1"/>
      <c r="L119" s="1"/>
      <c r="M119" s="1"/>
      <c r="N119" s="1"/>
      <c r="O119" s="1">
        <v>8</v>
      </c>
      <c r="P119" s="25"/>
      <c r="Q119" s="3" t="s">
        <v>423</v>
      </c>
      <c r="R119" s="33"/>
    </row>
    <row r="120" spans="1:18">
      <c r="A120" s="4" t="s">
        <v>17</v>
      </c>
      <c r="B120" s="6">
        <v>42257</v>
      </c>
      <c r="C120" s="10">
        <v>0.49305555555555558</v>
      </c>
      <c r="D120" s="4" t="s">
        <v>562</v>
      </c>
      <c r="E120" s="4" t="s">
        <v>136</v>
      </c>
      <c r="F120" s="5" t="s">
        <v>33</v>
      </c>
      <c r="G120" s="8">
        <v>12</v>
      </c>
      <c r="H120" s="3" t="s">
        <v>823</v>
      </c>
      <c r="I120" s="3">
        <v>532</v>
      </c>
      <c r="J120" s="1"/>
      <c r="K120" s="1"/>
      <c r="L120" s="1"/>
      <c r="M120" s="1" t="s">
        <v>298</v>
      </c>
      <c r="N120" s="1">
        <v>3</v>
      </c>
      <c r="O120" s="1"/>
      <c r="P120" s="25"/>
      <c r="Q120" s="3" t="s">
        <v>397</v>
      </c>
      <c r="R120" s="33"/>
    </row>
    <row r="121" spans="1:18">
      <c r="A121" s="4" t="s">
        <v>17</v>
      </c>
      <c r="B121" s="6">
        <v>42257</v>
      </c>
      <c r="C121" s="10">
        <v>0.49305555555555558</v>
      </c>
      <c r="D121" s="4" t="s">
        <v>562</v>
      </c>
      <c r="E121" s="4" t="s">
        <v>136</v>
      </c>
      <c r="F121" s="5" t="s">
        <v>33</v>
      </c>
      <c r="G121" s="8">
        <v>13</v>
      </c>
      <c r="H121" s="3" t="s">
        <v>823</v>
      </c>
      <c r="I121" s="3">
        <v>532</v>
      </c>
      <c r="J121" s="1"/>
      <c r="K121" s="1"/>
      <c r="L121" s="1"/>
      <c r="M121" s="1"/>
      <c r="N121" s="1">
        <v>4</v>
      </c>
      <c r="O121" s="1"/>
      <c r="P121" s="25"/>
      <c r="Q121" s="3" t="s">
        <v>423</v>
      </c>
      <c r="R121" s="33"/>
    </row>
    <row r="122" spans="1:18">
      <c r="A122" s="4" t="s">
        <v>17</v>
      </c>
      <c r="B122" s="6">
        <v>42257</v>
      </c>
      <c r="C122" s="10">
        <v>0.5</v>
      </c>
      <c r="D122" s="4" t="s">
        <v>562</v>
      </c>
      <c r="E122" s="4" t="s">
        <v>136</v>
      </c>
      <c r="F122" s="5" t="s">
        <v>33</v>
      </c>
      <c r="G122" s="8">
        <v>14</v>
      </c>
      <c r="H122" s="3" t="s">
        <v>824</v>
      </c>
      <c r="I122" s="3">
        <v>511</v>
      </c>
      <c r="J122" s="1"/>
      <c r="K122" s="1"/>
      <c r="L122" s="1"/>
      <c r="M122" s="1"/>
      <c r="N122" s="1">
        <v>2</v>
      </c>
      <c r="O122" s="1"/>
      <c r="P122" s="25"/>
      <c r="Q122" s="3" t="s">
        <v>400</v>
      </c>
      <c r="R122" s="33"/>
    </row>
    <row r="123" spans="1:18">
      <c r="A123" s="4" t="s">
        <v>17</v>
      </c>
      <c r="B123" s="6">
        <v>42257</v>
      </c>
      <c r="C123" s="10">
        <v>0.50694444444444442</v>
      </c>
      <c r="D123" s="4" t="s">
        <v>562</v>
      </c>
      <c r="E123" s="4" t="s">
        <v>136</v>
      </c>
      <c r="F123" s="5" t="s">
        <v>33</v>
      </c>
      <c r="G123" s="8">
        <v>15</v>
      </c>
      <c r="H123" s="3" t="s">
        <v>825</v>
      </c>
      <c r="I123" s="3">
        <v>497</v>
      </c>
      <c r="J123" s="1"/>
      <c r="K123" s="1"/>
      <c r="L123" s="1"/>
      <c r="M123" s="1">
        <v>1</v>
      </c>
      <c r="N123" s="1"/>
      <c r="O123" s="1"/>
      <c r="P123" s="25"/>
      <c r="Q123" s="3" t="s">
        <v>390</v>
      </c>
      <c r="R123" s="33"/>
    </row>
    <row r="124" spans="1:18">
      <c r="A124" s="4" t="s">
        <v>17</v>
      </c>
      <c r="B124" s="6">
        <v>42257</v>
      </c>
      <c r="C124" s="10">
        <v>0.50694444444444442</v>
      </c>
      <c r="D124" s="4" t="s">
        <v>562</v>
      </c>
      <c r="E124" s="4" t="s">
        <v>136</v>
      </c>
      <c r="F124" s="5" t="s">
        <v>33</v>
      </c>
      <c r="G124" s="8">
        <v>16</v>
      </c>
      <c r="H124" s="3" t="s">
        <v>825</v>
      </c>
      <c r="I124" s="3">
        <v>497</v>
      </c>
      <c r="J124" s="1">
        <v>1</v>
      </c>
      <c r="K124" s="1">
        <v>5</v>
      </c>
      <c r="L124" s="1">
        <v>3</v>
      </c>
      <c r="M124" s="1"/>
      <c r="N124" s="1"/>
      <c r="O124" s="1"/>
      <c r="P124" s="25"/>
      <c r="Q124" s="3" t="s">
        <v>390</v>
      </c>
      <c r="R124" s="33"/>
    </row>
    <row r="125" spans="1:18">
      <c r="A125" s="4" t="s">
        <v>17</v>
      </c>
      <c r="B125" s="6">
        <v>42257</v>
      </c>
      <c r="C125" s="10">
        <v>0.51041666666666663</v>
      </c>
      <c r="D125" s="4" t="s">
        <v>562</v>
      </c>
      <c r="E125" s="4" t="s">
        <v>136</v>
      </c>
      <c r="F125" s="5" t="s">
        <v>33</v>
      </c>
      <c r="G125" s="8">
        <v>17</v>
      </c>
      <c r="H125" s="3" t="s">
        <v>825</v>
      </c>
      <c r="I125" s="3">
        <v>497</v>
      </c>
      <c r="J125" s="1"/>
      <c r="K125" s="1"/>
      <c r="L125" s="1"/>
      <c r="M125" s="1"/>
      <c r="N125" s="1">
        <v>5</v>
      </c>
      <c r="O125" s="1"/>
      <c r="P125" s="25"/>
      <c r="Q125" s="3" t="s">
        <v>390</v>
      </c>
      <c r="R125" s="33"/>
    </row>
    <row r="126" spans="1:18">
      <c r="A126" s="4" t="s">
        <v>17</v>
      </c>
      <c r="B126" s="6">
        <v>42257</v>
      </c>
      <c r="C126" s="10">
        <v>0.51041666666666663</v>
      </c>
      <c r="D126" s="4" t="s">
        <v>562</v>
      </c>
      <c r="E126" s="4" t="s">
        <v>136</v>
      </c>
      <c r="F126" s="5" t="s">
        <v>33</v>
      </c>
      <c r="G126" s="8">
        <v>18</v>
      </c>
      <c r="H126" s="3" t="s">
        <v>825</v>
      </c>
      <c r="I126" s="3">
        <v>497</v>
      </c>
      <c r="J126" s="1"/>
      <c r="K126" s="1"/>
      <c r="L126" s="1"/>
      <c r="M126" s="1"/>
      <c r="N126" s="1">
        <v>4</v>
      </c>
      <c r="O126" s="1"/>
      <c r="P126" s="25"/>
      <c r="Q126" s="3" t="s">
        <v>390</v>
      </c>
      <c r="R126" s="33"/>
    </row>
    <row r="127" spans="1:18">
      <c r="A127" s="4" t="s">
        <v>17</v>
      </c>
      <c r="B127" s="6">
        <v>42257</v>
      </c>
      <c r="C127" s="10">
        <v>0.51041666666666663</v>
      </c>
      <c r="D127" s="4" t="s">
        <v>562</v>
      </c>
      <c r="E127" s="4" t="s">
        <v>136</v>
      </c>
      <c r="F127" s="5" t="s">
        <v>33</v>
      </c>
      <c r="G127" s="8">
        <v>19</v>
      </c>
      <c r="H127" s="3" t="s">
        <v>825</v>
      </c>
      <c r="I127" s="3">
        <v>497</v>
      </c>
      <c r="J127" s="1"/>
      <c r="K127" s="1"/>
      <c r="L127" s="1"/>
      <c r="M127" s="1"/>
      <c r="N127" s="1">
        <v>4</v>
      </c>
      <c r="O127" s="1"/>
      <c r="P127" s="25"/>
      <c r="Q127" s="3" t="s">
        <v>397</v>
      </c>
      <c r="R127" s="33"/>
    </row>
    <row r="128" spans="1:18">
      <c r="A128" s="4" t="s">
        <v>17</v>
      </c>
      <c r="B128" s="6">
        <v>42257</v>
      </c>
      <c r="C128" s="10">
        <v>0.51041666666666663</v>
      </c>
      <c r="D128" s="4" t="s">
        <v>562</v>
      </c>
      <c r="E128" s="4" t="s">
        <v>136</v>
      </c>
      <c r="F128" s="5" t="s">
        <v>33</v>
      </c>
      <c r="G128" s="8">
        <v>20</v>
      </c>
      <c r="H128" s="3" t="s">
        <v>825</v>
      </c>
      <c r="I128" s="3">
        <v>497</v>
      </c>
      <c r="J128" s="1"/>
      <c r="K128" s="1"/>
      <c r="L128" s="1"/>
      <c r="M128" s="1"/>
      <c r="N128" s="1">
        <v>4</v>
      </c>
      <c r="O128" s="1"/>
      <c r="P128" s="25"/>
      <c r="Q128" s="3" t="s">
        <v>390</v>
      </c>
      <c r="R128" s="33"/>
    </row>
    <row r="129" spans="1:18">
      <c r="A129" s="4" t="s">
        <v>17</v>
      </c>
      <c r="B129" s="6">
        <v>42257</v>
      </c>
      <c r="C129" s="10">
        <v>0.53749999999999998</v>
      </c>
      <c r="D129" s="4" t="s">
        <v>562</v>
      </c>
      <c r="E129" s="4" t="s">
        <v>136</v>
      </c>
      <c r="F129" s="5" t="s">
        <v>33</v>
      </c>
      <c r="G129" s="8">
        <v>21</v>
      </c>
      <c r="H129" s="3" t="s">
        <v>826</v>
      </c>
      <c r="I129" s="1">
        <v>506</v>
      </c>
      <c r="J129" s="1"/>
      <c r="K129" s="1"/>
      <c r="L129" s="1"/>
      <c r="M129" s="1">
        <v>1</v>
      </c>
      <c r="N129" s="1"/>
      <c r="O129" s="1"/>
      <c r="P129" s="25"/>
      <c r="Q129" s="3" t="s">
        <v>392</v>
      </c>
      <c r="R129" s="33"/>
    </row>
    <row r="130" spans="1:18">
      <c r="A130" s="4" t="s">
        <v>17</v>
      </c>
      <c r="B130" s="6">
        <v>42257</v>
      </c>
      <c r="C130" s="10">
        <v>0.54513888888888895</v>
      </c>
      <c r="D130" s="4" t="s">
        <v>562</v>
      </c>
      <c r="E130" s="4" t="s">
        <v>136</v>
      </c>
      <c r="F130" s="5" t="s">
        <v>33</v>
      </c>
      <c r="G130" s="8">
        <v>22</v>
      </c>
      <c r="H130" s="3" t="s">
        <v>826</v>
      </c>
      <c r="I130" s="1">
        <v>506</v>
      </c>
      <c r="J130" s="1"/>
      <c r="K130" s="1"/>
      <c r="L130" s="1"/>
      <c r="M130" s="1"/>
      <c r="N130" s="1">
        <v>3</v>
      </c>
      <c r="O130" s="1"/>
      <c r="P130" s="25"/>
      <c r="Q130" s="3" t="s">
        <v>400</v>
      </c>
      <c r="R130" s="33"/>
    </row>
    <row r="131" spans="1:18">
      <c r="A131" s="4" t="s">
        <v>17</v>
      </c>
      <c r="B131" s="6">
        <v>42257</v>
      </c>
      <c r="C131" s="10">
        <v>0.59027777777777779</v>
      </c>
      <c r="D131" s="4" t="s">
        <v>562</v>
      </c>
      <c r="E131" s="4" t="s">
        <v>136</v>
      </c>
      <c r="F131" s="5" t="s">
        <v>33</v>
      </c>
      <c r="G131" s="8">
        <v>23</v>
      </c>
      <c r="H131" s="3" t="s">
        <v>827</v>
      </c>
      <c r="I131" s="1">
        <v>643</v>
      </c>
      <c r="J131" s="1"/>
      <c r="K131" s="1"/>
      <c r="L131" s="1"/>
      <c r="M131" s="1">
        <v>1</v>
      </c>
      <c r="N131" s="1"/>
      <c r="O131" s="1"/>
      <c r="P131" s="34"/>
      <c r="Q131" s="3" t="s">
        <v>400</v>
      </c>
      <c r="R131" s="33"/>
    </row>
    <row r="132" spans="1:18">
      <c r="A132" s="4" t="s">
        <v>17</v>
      </c>
      <c r="B132" s="6">
        <v>42257</v>
      </c>
      <c r="C132" s="30">
        <v>0.59722222222222221</v>
      </c>
      <c r="D132" s="4" t="s">
        <v>562</v>
      </c>
      <c r="E132" s="4" t="s">
        <v>136</v>
      </c>
      <c r="F132" s="5" t="s">
        <v>33</v>
      </c>
      <c r="G132" s="8">
        <v>24</v>
      </c>
      <c r="H132" s="31" t="s">
        <v>828</v>
      </c>
      <c r="I132" s="31">
        <v>647</v>
      </c>
      <c r="J132" s="31"/>
      <c r="K132" s="31"/>
      <c r="L132" s="31"/>
      <c r="M132" s="31"/>
      <c r="N132" s="31">
        <v>4</v>
      </c>
      <c r="O132" s="31"/>
      <c r="P132" s="32"/>
      <c r="Q132" s="3" t="s">
        <v>423</v>
      </c>
      <c r="R132" s="33"/>
    </row>
    <row r="133" spans="1:18">
      <c r="A133" s="4" t="s">
        <v>17</v>
      </c>
      <c r="B133" s="6">
        <v>42257</v>
      </c>
      <c r="C133" s="9">
        <v>0.60416666666666663</v>
      </c>
      <c r="D133" s="4" t="s">
        <v>562</v>
      </c>
      <c r="E133" s="4" t="s">
        <v>136</v>
      </c>
      <c r="F133" s="5" t="s">
        <v>33</v>
      </c>
      <c r="G133" s="8">
        <v>25</v>
      </c>
      <c r="H133" s="3" t="s">
        <v>829</v>
      </c>
      <c r="I133" s="3">
        <v>639</v>
      </c>
      <c r="J133" s="4"/>
      <c r="K133" s="4"/>
      <c r="L133" s="4"/>
      <c r="M133" s="4">
        <v>1</v>
      </c>
      <c r="N133" s="4"/>
      <c r="O133" s="4"/>
      <c r="P133" s="24"/>
      <c r="Q133" s="3" t="s">
        <v>392</v>
      </c>
      <c r="R133" s="33"/>
    </row>
    <row r="134" spans="1:18">
      <c r="A134" s="4" t="s">
        <v>17</v>
      </c>
      <c r="B134" s="6">
        <v>42257</v>
      </c>
      <c r="C134" s="9">
        <v>0.61805555555555558</v>
      </c>
      <c r="D134" s="4" t="s">
        <v>562</v>
      </c>
      <c r="E134" s="4" t="s">
        <v>136</v>
      </c>
      <c r="F134" s="5" t="s">
        <v>33</v>
      </c>
      <c r="G134" s="8">
        <v>26</v>
      </c>
      <c r="H134" s="3" t="s">
        <v>830</v>
      </c>
      <c r="I134" s="3">
        <v>496</v>
      </c>
      <c r="J134" s="3">
        <v>1</v>
      </c>
      <c r="K134" s="3">
        <v>5</v>
      </c>
      <c r="L134" s="3">
        <v>2</v>
      </c>
      <c r="M134" s="4"/>
      <c r="N134" s="4"/>
      <c r="O134" s="4"/>
      <c r="P134" s="24"/>
      <c r="Q134" s="3" t="s">
        <v>831</v>
      </c>
      <c r="R134" s="33"/>
    </row>
    <row r="135" spans="1:18">
      <c r="A135" s="4" t="s">
        <v>17</v>
      </c>
      <c r="B135" s="6">
        <v>42257</v>
      </c>
      <c r="C135" s="9">
        <v>0.625</v>
      </c>
      <c r="D135" s="4" t="s">
        <v>562</v>
      </c>
      <c r="E135" s="4" t="s">
        <v>136</v>
      </c>
      <c r="F135" s="5" t="s">
        <v>33</v>
      </c>
      <c r="G135" s="8">
        <v>27</v>
      </c>
      <c r="H135" s="3" t="s">
        <v>832</v>
      </c>
      <c r="I135" s="3">
        <v>344</v>
      </c>
      <c r="J135" s="4"/>
      <c r="K135" s="4"/>
      <c r="L135" s="4"/>
      <c r="M135" s="4"/>
      <c r="N135" s="4">
        <v>2</v>
      </c>
      <c r="O135" s="4"/>
      <c r="P135" s="24"/>
      <c r="Q135" s="3" t="s">
        <v>397</v>
      </c>
      <c r="R135" s="33"/>
    </row>
    <row r="136" spans="1:18">
      <c r="A136" s="4" t="s">
        <v>17</v>
      </c>
      <c r="B136" s="6">
        <v>42257</v>
      </c>
      <c r="C136" s="9">
        <v>0.64930555555555558</v>
      </c>
      <c r="D136" s="4" t="s">
        <v>562</v>
      </c>
      <c r="E136" s="4" t="s">
        <v>136</v>
      </c>
      <c r="F136" s="5" t="s">
        <v>33</v>
      </c>
      <c r="G136" s="8">
        <v>28</v>
      </c>
      <c r="H136" s="3" t="s">
        <v>833</v>
      </c>
      <c r="I136" s="3">
        <v>401</v>
      </c>
      <c r="J136" s="3">
        <v>1</v>
      </c>
      <c r="K136" s="3">
        <v>12</v>
      </c>
      <c r="L136" s="3">
        <v>2</v>
      </c>
      <c r="M136" s="4"/>
      <c r="N136" s="4"/>
      <c r="O136" s="4"/>
      <c r="P136" s="24"/>
      <c r="Q136" s="3" t="s">
        <v>423</v>
      </c>
      <c r="R136" s="33"/>
    </row>
    <row r="137" spans="1:18">
      <c r="A137" s="4" t="s">
        <v>17</v>
      </c>
      <c r="B137" s="6">
        <v>42257</v>
      </c>
      <c r="C137" s="9">
        <v>0.64930555555555558</v>
      </c>
      <c r="D137" s="4" t="s">
        <v>562</v>
      </c>
      <c r="E137" s="4" t="s">
        <v>136</v>
      </c>
      <c r="F137" s="5" t="s">
        <v>33</v>
      </c>
      <c r="G137" s="8">
        <v>29</v>
      </c>
      <c r="H137" s="3" t="s">
        <v>833</v>
      </c>
      <c r="I137" s="3">
        <v>401</v>
      </c>
      <c r="J137" s="4"/>
      <c r="K137" s="4"/>
      <c r="L137" s="4"/>
      <c r="M137" s="4">
        <v>1</v>
      </c>
      <c r="N137" s="4"/>
      <c r="O137" s="4"/>
      <c r="P137" s="24"/>
      <c r="Q137" s="3" t="s">
        <v>397</v>
      </c>
      <c r="R137" s="33"/>
    </row>
    <row r="138" spans="1:18">
      <c r="A138" s="4" t="s">
        <v>17</v>
      </c>
      <c r="B138" s="6">
        <v>42257</v>
      </c>
      <c r="C138" s="9">
        <v>0.65625</v>
      </c>
      <c r="D138" s="4" t="s">
        <v>562</v>
      </c>
      <c r="E138" s="4" t="s">
        <v>136</v>
      </c>
      <c r="F138" s="5" t="s">
        <v>33</v>
      </c>
      <c r="G138" s="8">
        <v>30</v>
      </c>
      <c r="H138" s="3" t="s">
        <v>834</v>
      </c>
      <c r="I138" s="3">
        <v>464</v>
      </c>
      <c r="J138" s="3">
        <v>1</v>
      </c>
      <c r="K138" s="3">
        <v>9</v>
      </c>
      <c r="L138" s="4"/>
      <c r="M138" s="4"/>
      <c r="N138" s="4"/>
      <c r="O138" s="4"/>
      <c r="P138" s="24"/>
      <c r="Q138" s="3" t="s">
        <v>390</v>
      </c>
      <c r="R138" s="33"/>
    </row>
    <row r="139" spans="1:18">
      <c r="A139" s="4" t="s">
        <v>17</v>
      </c>
      <c r="B139" s="6">
        <v>42257</v>
      </c>
      <c r="C139" s="9">
        <v>0.65625</v>
      </c>
      <c r="D139" s="4" t="s">
        <v>562</v>
      </c>
      <c r="E139" s="4" t="s">
        <v>136</v>
      </c>
      <c r="F139" s="5" t="s">
        <v>33</v>
      </c>
      <c r="G139" s="8">
        <v>31</v>
      </c>
      <c r="H139" s="3" t="s">
        <v>834</v>
      </c>
      <c r="I139" s="3">
        <v>464</v>
      </c>
      <c r="J139" s="4"/>
      <c r="K139" s="4"/>
      <c r="L139" s="4"/>
      <c r="M139" s="4"/>
      <c r="N139" s="4">
        <v>3</v>
      </c>
      <c r="O139" s="4"/>
      <c r="P139" s="24"/>
      <c r="Q139" s="3" t="s">
        <v>397</v>
      </c>
      <c r="R139" s="33"/>
    </row>
    <row r="140" spans="1:18">
      <c r="A140" s="4" t="s">
        <v>17</v>
      </c>
      <c r="B140" s="6">
        <v>42257</v>
      </c>
      <c r="C140" s="10">
        <v>0.4145833333333333</v>
      </c>
      <c r="D140" s="4" t="s">
        <v>562</v>
      </c>
      <c r="E140" s="4" t="s">
        <v>136</v>
      </c>
      <c r="F140" s="5" t="s">
        <v>54</v>
      </c>
      <c r="G140" s="8">
        <v>1</v>
      </c>
      <c r="H140" s="3" t="s">
        <v>835</v>
      </c>
      <c r="I140" s="1">
        <v>445</v>
      </c>
      <c r="J140" s="1">
        <v>1</v>
      </c>
      <c r="K140" s="1">
        <v>13</v>
      </c>
      <c r="L140" s="1">
        <v>2</v>
      </c>
      <c r="M140" s="1"/>
      <c r="N140" s="1"/>
      <c r="O140" s="1"/>
      <c r="P140" s="8"/>
      <c r="Q140" s="17" t="s">
        <v>390</v>
      </c>
      <c r="R140" s="11"/>
    </row>
    <row r="141" spans="1:18">
      <c r="A141" s="4" t="s">
        <v>17</v>
      </c>
      <c r="B141" s="6">
        <v>42257</v>
      </c>
      <c r="C141" s="10">
        <v>0.4145833333333333</v>
      </c>
      <c r="D141" s="4" t="s">
        <v>562</v>
      </c>
      <c r="E141" s="4" t="s">
        <v>136</v>
      </c>
      <c r="F141" s="5" t="s">
        <v>54</v>
      </c>
      <c r="G141" s="8">
        <v>2</v>
      </c>
      <c r="H141" s="3" t="s">
        <v>835</v>
      </c>
      <c r="I141" s="1">
        <v>445</v>
      </c>
      <c r="J141" s="1">
        <v>1</v>
      </c>
      <c r="K141" s="1">
        <v>10</v>
      </c>
      <c r="L141" s="1">
        <v>1</v>
      </c>
      <c r="M141" s="1"/>
      <c r="N141" s="1"/>
      <c r="O141" s="1"/>
      <c r="P141" s="4"/>
      <c r="Q141" s="17" t="s">
        <v>390</v>
      </c>
      <c r="R141" s="11"/>
    </row>
    <row r="142" spans="1:18">
      <c r="A142" s="4" t="s">
        <v>17</v>
      </c>
      <c r="B142" s="6">
        <v>42257</v>
      </c>
      <c r="C142" s="10">
        <v>0.41875000000000001</v>
      </c>
      <c r="D142" s="4" t="s">
        <v>562</v>
      </c>
      <c r="E142" s="4" t="s">
        <v>136</v>
      </c>
      <c r="F142" s="5" t="s">
        <v>54</v>
      </c>
      <c r="G142" s="8">
        <v>3</v>
      </c>
      <c r="H142" s="3" t="s">
        <v>836</v>
      </c>
      <c r="I142" s="1">
        <v>471</v>
      </c>
      <c r="J142" s="1">
        <v>1</v>
      </c>
      <c r="K142" s="1">
        <v>27</v>
      </c>
      <c r="L142" s="1">
        <v>3</v>
      </c>
      <c r="M142" s="1"/>
      <c r="N142" s="1"/>
      <c r="O142" s="1"/>
      <c r="P142" s="4"/>
      <c r="Q142" s="17" t="s">
        <v>390</v>
      </c>
      <c r="R142" s="11"/>
    </row>
    <row r="143" spans="1:18">
      <c r="A143" s="4" t="s">
        <v>17</v>
      </c>
      <c r="B143" s="6">
        <v>42257</v>
      </c>
      <c r="C143" s="10">
        <v>0.42083333333333334</v>
      </c>
      <c r="D143" s="4" t="s">
        <v>562</v>
      </c>
      <c r="E143" s="4" t="s">
        <v>136</v>
      </c>
      <c r="F143" s="5" t="s">
        <v>54</v>
      </c>
      <c r="G143" s="8">
        <v>4</v>
      </c>
      <c r="H143" s="3" t="s">
        <v>836</v>
      </c>
      <c r="I143" s="13">
        <v>471</v>
      </c>
      <c r="J143" s="1"/>
      <c r="K143" s="1"/>
      <c r="L143" s="1"/>
      <c r="M143" s="1">
        <v>1</v>
      </c>
      <c r="N143" s="1"/>
      <c r="O143" s="1"/>
      <c r="P143" s="4"/>
      <c r="Q143" s="17" t="s">
        <v>390</v>
      </c>
      <c r="R143" s="11"/>
    </row>
    <row r="144" spans="1:18">
      <c r="A144" s="4" t="s">
        <v>17</v>
      </c>
      <c r="B144" s="6">
        <v>42257</v>
      </c>
      <c r="C144" s="10">
        <v>0.42083333333333334</v>
      </c>
      <c r="D144" s="4" t="s">
        <v>562</v>
      </c>
      <c r="E144" s="4" t="s">
        <v>136</v>
      </c>
      <c r="F144" s="5" t="s">
        <v>54</v>
      </c>
      <c r="G144" s="8">
        <v>5</v>
      </c>
      <c r="H144" s="3" t="s">
        <v>836</v>
      </c>
      <c r="I144" s="1">
        <v>471</v>
      </c>
      <c r="J144" s="1">
        <v>1</v>
      </c>
      <c r="K144" s="1">
        <v>7</v>
      </c>
      <c r="L144" s="1">
        <v>3</v>
      </c>
      <c r="M144" s="1"/>
      <c r="N144" s="1"/>
      <c r="O144" s="1"/>
      <c r="P144" s="4"/>
      <c r="Q144" s="17" t="s">
        <v>390</v>
      </c>
      <c r="R144" s="11"/>
    </row>
    <row r="145" spans="1:18">
      <c r="A145" s="4" t="s">
        <v>17</v>
      </c>
      <c r="B145" s="6">
        <v>42257</v>
      </c>
      <c r="C145" s="10">
        <v>0.42638888888888887</v>
      </c>
      <c r="D145" s="4" t="s">
        <v>562</v>
      </c>
      <c r="E145" s="4" t="s">
        <v>136</v>
      </c>
      <c r="F145" s="5" t="s">
        <v>54</v>
      </c>
      <c r="G145" s="8">
        <v>6</v>
      </c>
      <c r="H145" s="3" t="s">
        <v>837</v>
      </c>
      <c r="I145" s="1">
        <v>483</v>
      </c>
      <c r="J145" s="1"/>
      <c r="K145" s="1"/>
      <c r="L145" s="1"/>
      <c r="M145" s="1"/>
      <c r="N145" s="1"/>
      <c r="O145" s="1">
        <v>17</v>
      </c>
      <c r="P145" s="4"/>
      <c r="Q145" s="8"/>
    </row>
    <row r="146" spans="1:18">
      <c r="A146" s="4" t="s">
        <v>17</v>
      </c>
      <c r="B146" s="6">
        <v>42257</v>
      </c>
      <c r="C146" s="10">
        <v>0.42638888888888887</v>
      </c>
      <c r="D146" s="4" t="s">
        <v>562</v>
      </c>
      <c r="E146" s="4" t="s">
        <v>136</v>
      </c>
      <c r="F146" s="5" t="s">
        <v>54</v>
      </c>
      <c r="G146" s="8">
        <v>7</v>
      </c>
      <c r="H146" s="3" t="s">
        <v>837</v>
      </c>
      <c r="I146" s="1">
        <v>483</v>
      </c>
      <c r="J146" s="1"/>
      <c r="K146" s="1"/>
      <c r="L146" s="1"/>
      <c r="M146" s="1">
        <v>1</v>
      </c>
      <c r="N146" s="1"/>
      <c r="O146" s="1"/>
      <c r="P146" s="4"/>
      <c r="Q146" s="17" t="s">
        <v>390</v>
      </c>
      <c r="R146" s="11"/>
    </row>
    <row r="147" spans="1:18">
      <c r="A147" s="4" t="s">
        <v>17</v>
      </c>
      <c r="B147" s="6">
        <v>42257</v>
      </c>
      <c r="C147" s="10">
        <v>0.42638888888888887</v>
      </c>
      <c r="D147" s="4" t="s">
        <v>562</v>
      </c>
      <c r="E147" s="4" t="s">
        <v>136</v>
      </c>
      <c r="F147" s="5" t="s">
        <v>54</v>
      </c>
      <c r="G147" s="8">
        <v>8</v>
      </c>
      <c r="H147" s="3" t="s">
        <v>837</v>
      </c>
      <c r="I147" s="1">
        <v>483</v>
      </c>
      <c r="J147" s="1"/>
      <c r="K147" s="1"/>
      <c r="L147" s="1"/>
      <c r="M147" s="1">
        <v>1</v>
      </c>
      <c r="N147" s="1"/>
      <c r="O147" s="1"/>
      <c r="P147" s="4"/>
      <c r="Q147" s="17" t="s">
        <v>390</v>
      </c>
      <c r="R147" s="11"/>
    </row>
    <row r="148" spans="1:18">
      <c r="A148" s="4" t="s">
        <v>17</v>
      </c>
      <c r="B148" s="6">
        <v>42257</v>
      </c>
      <c r="C148" s="10">
        <v>0.43333333333333335</v>
      </c>
      <c r="D148" s="4" t="s">
        <v>562</v>
      </c>
      <c r="E148" s="4" t="s">
        <v>136</v>
      </c>
      <c r="F148" s="5" t="s">
        <v>54</v>
      </c>
      <c r="G148" s="8">
        <v>9</v>
      </c>
      <c r="H148" s="3" t="s">
        <v>837</v>
      </c>
      <c r="I148" s="1">
        <v>483</v>
      </c>
      <c r="J148" s="1"/>
      <c r="K148" s="1">
        <v>1</v>
      </c>
      <c r="L148" s="1">
        <v>1</v>
      </c>
      <c r="M148" s="1"/>
      <c r="N148" s="1"/>
      <c r="O148" s="1"/>
      <c r="P148" s="4"/>
      <c r="Q148" s="17" t="s">
        <v>392</v>
      </c>
      <c r="R148" s="11"/>
    </row>
    <row r="149" spans="1:18">
      <c r="A149" s="4" t="s">
        <v>17</v>
      </c>
      <c r="B149" s="6">
        <v>42257</v>
      </c>
      <c r="C149" s="10">
        <v>0.43333333333333335</v>
      </c>
      <c r="D149" s="4" t="s">
        <v>562</v>
      </c>
      <c r="E149" s="4" t="s">
        <v>136</v>
      </c>
      <c r="F149" s="5" t="s">
        <v>54</v>
      </c>
      <c r="G149" s="8">
        <v>10</v>
      </c>
      <c r="H149" s="3" t="s">
        <v>837</v>
      </c>
      <c r="I149" s="1">
        <v>483</v>
      </c>
      <c r="J149" s="1"/>
      <c r="K149" s="1"/>
      <c r="L149" s="1"/>
      <c r="M149" s="1">
        <v>1</v>
      </c>
      <c r="N149" s="1"/>
      <c r="O149" s="1"/>
      <c r="P149" s="4"/>
      <c r="Q149" s="17" t="s">
        <v>390</v>
      </c>
      <c r="R149" s="11"/>
    </row>
    <row r="150" spans="1:18">
      <c r="A150" s="4" t="s">
        <v>17</v>
      </c>
      <c r="B150" s="6">
        <v>42257</v>
      </c>
      <c r="C150" s="10">
        <v>0.43333333333333335</v>
      </c>
      <c r="D150" s="4" t="s">
        <v>562</v>
      </c>
      <c r="E150" s="4" t="s">
        <v>136</v>
      </c>
      <c r="F150" s="5" t="s">
        <v>54</v>
      </c>
      <c r="G150" s="8">
        <v>11</v>
      </c>
      <c r="H150" s="3" t="s">
        <v>837</v>
      </c>
      <c r="I150" s="1">
        <v>483</v>
      </c>
      <c r="J150" s="1"/>
      <c r="K150" s="1"/>
      <c r="L150" s="1"/>
      <c r="M150" s="1">
        <v>1</v>
      </c>
      <c r="N150" s="1"/>
      <c r="O150" s="1"/>
      <c r="P150" s="1"/>
      <c r="Q150" s="17" t="s">
        <v>390</v>
      </c>
      <c r="R150" s="11"/>
    </row>
    <row r="151" spans="1:18">
      <c r="A151" s="4" t="s">
        <v>17</v>
      </c>
      <c r="B151" s="6">
        <v>42257</v>
      </c>
      <c r="C151" s="10">
        <v>0.43333333333333335</v>
      </c>
      <c r="D151" s="4" t="s">
        <v>562</v>
      </c>
      <c r="E151" s="4" t="s">
        <v>136</v>
      </c>
      <c r="F151" s="5" t="s">
        <v>54</v>
      </c>
      <c r="G151" s="8">
        <v>12</v>
      </c>
      <c r="H151" s="3" t="s">
        <v>837</v>
      </c>
      <c r="I151" s="1">
        <v>483</v>
      </c>
      <c r="J151" s="1"/>
      <c r="K151" s="1"/>
      <c r="L151" s="1"/>
      <c r="M151" s="1"/>
      <c r="N151" s="1"/>
      <c r="O151" s="1">
        <v>3</v>
      </c>
      <c r="P151" s="1"/>
      <c r="Q151" s="17" t="s">
        <v>390</v>
      </c>
      <c r="R151" s="11"/>
    </row>
    <row r="152" spans="1:18">
      <c r="A152" s="4" t="s">
        <v>17</v>
      </c>
      <c r="B152" s="6">
        <v>42257</v>
      </c>
      <c r="C152" s="35">
        <v>0.44305555555555554</v>
      </c>
      <c r="D152" s="4" t="s">
        <v>562</v>
      </c>
      <c r="E152" s="4" t="s">
        <v>136</v>
      </c>
      <c r="F152" s="5" t="s">
        <v>54</v>
      </c>
      <c r="G152" s="8">
        <v>13</v>
      </c>
      <c r="H152" s="3" t="s">
        <v>838</v>
      </c>
      <c r="I152" s="1">
        <v>524</v>
      </c>
      <c r="J152" s="1"/>
      <c r="K152" s="1"/>
      <c r="L152" s="1"/>
      <c r="M152" s="1">
        <v>1</v>
      </c>
      <c r="N152" s="1"/>
      <c r="O152" s="1"/>
      <c r="P152" s="1"/>
      <c r="Q152" s="17" t="s">
        <v>400</v>
      </c>
      <c r="R152" s="11"/>
    </row>
    <row r="153" spans="1:18">
      <c r="A153" s="4" t="s">
        <v>17</v>
      </c>
      <c r="B153" s="6">
        <v>42257</v>
      </c>
      <c r="C153" s="35">
        <v>0.44305555555555554</v>
      </c>
      <c r="D153" s="4" t="s">
        <v>562</v>
      </c>
      <c r="E153" s="4" t="s">
        <v>136</v>
      </c>
      <c r="F153" s="5" t="s">
        <v>54</v>
      </c>
      <c r="G153" s="8">
        <v>14</v>
      </c>
      <c r="H153" s="3" t="s">
        <v>838</v>
      </c>
      <c r="I153" s="1">
        <v>524</v>
      </c>
      <c r="J153" s="1"/>
      <c r="K153" s="1"/>
      <c r="L153" s="1"/>
      <c r="M153" s="1">
        <v>1</v>
      </c>
      <c r="N153" s="1"/>
      <c r="O153" s="1"/>
      <c r="P153" s="1"/>
      <c r="Q153" s="17" t="s">
        <v>390</v>
      </c>
      <c r="R153" s="11"/>
    </row>
    <row r="154" spans="1:18">
      <c r="A154" s="4" t="s">
        <v>17</v>
      </c>
      <c r="B154" s="6">
        <v>42257</v>
      </c>
      <c r="C154" s="35">
        <v>0.44305555555555554</v>
      </c>
      <c r="D154" s="4" t="s">
        <v>562</v>
      </c>
      <c r="E154" s="4" t="s">
        <v>136</v>
      </c>
      <c r="F154" s="5" t="s">
        <v>54</v>
      </c>
      <c r="G154" s="8">
        <v>15</v>
      </c>
      <c r="H154" s="3" t="s">
        <v>838</v>
      </c>
      <c r="I154" s="1">
        <v>524</v>
      </c>
      <c r="J154" s="1"/>
      <c r="K154" s="1"/>
      <c r="L154" s="1"/>
      <c r="M154" s="1">
        <v>1</v>
      </c>
      <c r="N154" s="1"/>
      <c r="O154" s="1"/>
      <c r="P154" s="1"/>
      <c r="Q154" s="17" t="s">
        <v>390</v>
      </c>
      <c r="R154" s="11"/>
    </row>
    <row r="155" spans="1:18">
      <c r="A155" s="4" t="s">
        <v>17</v>
      </c>
      <c r="B155" s="6">
        <v>42257</v>
      </c>
      <c r="C155" s="35">
        <v>0.44305555555555554</v>
      </c>
      <c r="D155" s="4" t="s">
        <v>562</v>
      </c>
      <c r="E155" s="4" t="s">
        <v>136</v>
      </c>
      <c r="F155" s="5" t="s">
        <v>54</v>
      </c>
      <c r="G155" s="8">
        <v>16</v>
      </c>
      <c r="H155" s="3" t="s">
        <v>838</v>
      </c>
      <c r="I155" s="1">
        <v>524</v>
      </c>
      <c r="J155" s="1">
        <v>1</v>
      </c>
      <c r="K155" s="1">
        <v>3</v>
      </c>
      <c r="L155" s="1">
        <v>1</v>
      </c>
      <c r="M155" s="1"/>
      <c r="N155" s="1"/>
      <c r="O155" s="1"/>
      <c r="P155" s="1"/>
      <c r="Q155" s="17" t="s">
        <v>390</v>
      </c>
      <c r="R155" s="11"/>
    </row>
    <row r="156" spans="1:18">
      <c r="A156" s="4" t="s">
        <v>17</v>
      </c>
      <c r="B156" s="6">
        <v>42257</v>
      </c>
      <c r="C156" s="35">
        <v>0.44305555555555554</v>
      </c>
      <c r="D156" s="4" t="s">
        <v>562</v>
      </c>
      <c r="E156" s="4" t="s">
        <v>136</v>
      </c>
      <c r="F156" s="5" t="s">
        <v>54</v>
      </c>
      <c r="G156" s="8">
        <v>17</v>
      </c>
      <c r="H156" s="3" t="s">
        <v>838</v>
      </c>
      <c r="I156" s="1">
        <v>524</v>
      </c>
      <c r="J156" s="1"/>
      <c r="K156" s="1"/>
      <c r="L156" s="1"/>
      <c r="M156" s="1"/>
      <c r="N156" s="1">
        <v>3</v>
      </c>
      <c r="O156" s="1"/>
      <c r="P156" s="1"/>
      <c r="Q156" s="17" t="s">
        <v>390</v>
      </c>
      <c r="R156" s="11"/>
    </row>
    <row r="157" spans="1:18">
      <c r="A157" s="4" t="s">
        <v>17</v>
      </c>
      <c r="B157" s="6">
        <v>42257</v>
      </c>
      <c r="C157" s="35">
        <v>0.44305555555555554</v>
      </c>
      <c r="D157" s="4" t="s">
        <v>562</v>
      </c>
      <c r="E157" s="4" t="s">
        <v>136</v>
      </c>
      <c r="F157" s="5" t="s">
        <v>54</v>
      </c>
      <c r="G157" s="8">
        <v>18</v>
      </c>
      <c r="H157" s="3" t="s">
        <v>838</v>
      </c>
      <c r="I157" s="1">
        <v>524</v>
      </c>
      <c r="J157" s="1"/>
      <c r="K157" s="1"/>
      <c r="L157" s="1"/>
      <c r="M157" s="1">
        <v>1</v>
      </c>
      <c r="N157" s="1"/>
      <c r="O157" s="1"/>
      <c r="P157" s="1"/>
      <c r="Q157" s="17" t="s">
        <v>390</v>
      </c>
      <c r="R157" s="11"/>
    </row>
    <row r="158" spans="1:18">
      <c r="A158" s="4" t="s">
        <v>17</v>
      </c>
      <c r="B158" s="6">
        <v>42257</v>
      </c>
      <c r="C158" s="35">
        <v>0.44305555555555554</v>
      </c>
      <c r="D158" s="4" t="s">
        <v>562</v>
      </c>
      <c r="E158" s="4" t="s">
        <v>136</v>
      </c>
      <c r="F158" s="5" t="s">
        <v>54</v>
      </c>
      <c r="G158" s="8">
        <v>19</v>
      </c>
      <c r="H158" s="3" t="s">
        <v>838</v>
      </c>
      <c r="I158" s="1">
        <v>524</v>
      </c>
      <c r="J158" s="1"/>
      <c r="K158" s="1"/>
      <c r="L158" s="1"/>
      <c r="M158" s="1">
        <v>1</v>
      </c>
      <c r="N158" s="1"/>
      <c r="O158" s="1"/>
      <c r="P158" s="1"/>
      <c r="Q158" s="17" t="s">
        <v>390</v>
      </c>
      <c r="R158" s="11"/>
    </row>
    <row r="159" spans="1:18">
      <c r="A159" s="4" t="s">
        <v>17</v>
      </c>
      <c r="B159" s="6">
        <v>42257</v>
      </c>
      <c r="C159" s="35">
        <v>0.44305555555555554</v>
      </c>
      <c r="D159" s="4" t="s">
        <v>562</v>
      </c>
      <c r="E159" s="4" t="s">
        <v>136</v>
      </c>
      <c r="F159" s="5" t="s">
        <v>54</v>
      </c>
      <c r="G159" s="8">
        <v>20</v>
      </c>
      <c r="H159" s="3" t="s">
        <v>838</v>
      </c>
      <c r="I159" s="1">
        <v>524</v>
      </c>
      <c r="J159" s="1"/>
      <c r="K159" s="1"/>
      <c r="L159" s="1"/>
      <c r="M159" s="1">
        <v>1</v>
      </c>
      <c r="N159" s="1"/>
      <c r="O159" s="1"/>
      <c r="P159" s="1"/>
      <c r="Q159" s="17" t="s">
        <v>390</v>
      </c>
      <c r="R159" s="11"/>
    </row>
    <row r="160" spans="1:18">
      <c r="A160" s="4" t="s">
        <v>17</v>
      </c>
      <c r="B160" s="6">
        <v>42257</v>
      </c>
      <c r="C160" s="35">
        <v>0.44305555555555554</v>
      </c>
      <c r="D160" s="4" t="s">
        <v>562</v>
      </c>
      <c r="E160" s="4" t="s">
        <v>136</v>
      </c>
      <c r="F160" s="5" t="s">
        <v>54</v>
      </c>
      <c r="G160" s="8">
        <v>21</v>
      </c>
      <c r="H160" s="3" t="s">
        <v>838</v>
      </c>
      <c r="I160" s="1">
        <v>524</v>
      </c>
      <c r="J160" s="1"/>
      <c r="K160" s="1"/>
      <c r="L160" s="1"/>
      <c r="M160" s="1">
        <v>1</v>
      </c>
      <c r="N160" s="1"/>
      <c r="O160" s="1"/>
      <c r="P160" s="1"/>
      <c r="Q160" s="17" t="s">
        <v>390</v>
      </c>
      <c r="R160" s="11"/>
    </row>
    <row r="161" spans="1:18">
      <c r="A161" s="4" t="s">
        <v>17</v>
      </c>
      <c r="B161" s="6">
        <v>42257</v>
      </c>
      <c r="C161" s="10">
        <v>0.46111111111111108</v>
      </c>
      <c r="D161" s="4" t="s">
        <v>562</v>
      </c>
      <c r="E161" s="4" t="s">
        <v>136</v>
      </c>
      <c r="F161" s="5" t="s">
        <v>54</v>
      </c>
      <c r="G161" s="8">
        <v>22</v>
      </c>
      <c r="H161" s="3" t="s">
        <v>839</v>
      </c>
      <c r="I161" s="1">
        <v>500</v>
      </c>
      <c r="J161" s="1">
        <v>5</v>
      </c>
      <c r="K161" s="1">
        <v>1</v>
      </c>
      <c r="L161" s="1">
        <v>2</v>
      </c>
      <c r="M161" s="1"/>
      <c r="N161" s="1"/>
      <c r="O161" s="1"/>
      <c r="P161" s="1"/>
      <c r="Q161" s="17" t="s">
        <v>390</v>
      </c>
      <c r="R161" s="11"/>
    </row>
    <row r="162" spans="1:18">
      <c r="A162" s="4" t="s">
        <v>17</v>
      </c>
      <c r="B162" s="6">
        <v>42257</v>
      </c>
      <c r="C162" s="10">
        <v>0.46111111111111108</v>
      </c>
      <c r="D162" s="4" t="s">
        <v>562</v>
      </c>
      <c r="E162" s="4" t="s">
        <v>136</v>
      </c>
      <c r="F162" s="5" t="s">
        <v>54</v>
      </c>
      <c r="G162" s="8">
        <v>23</v>
      </c>
      <c r="H162" s="3" t="s">
        <v>839</v>
      </c>
      <c r="I162" s="1">
        <v>500</v>
      </c>
      <c r="J162" s="1">
        <v>1</v>
      </c>
      <c r="K162" s="1">
        <v>2</v>
      </c>
      <c r="L162" s="1">
        <v>1</v>
      </c>
      <c r="M162" s="1"/>
      <c r="N162" s="1"/>
      <c r="O162" s="1"/>
      <c r="P162" s="2"/>
      <c r="Q162" s="17" t="s">
        <v>390</v>
      </c>
      <c r="R162" s="11"/>
    </row>
    <row r="163" spans="1:18">
      <c r="A163" s="4" t="s">
        <v>17</v>
      </c>
      <c r="B163" s="6">
        <v>42257</v>
      </c>
      <c r="C163" s="30">
        <v>0.46111111111111108</v>
      </c>
      <c r="D163" s="4" t="s">
        <v>562</v>
      </c>
      <c r="E163" s="4" t="s">
        <v>136</v>
      </c>
      <c r="F163" s="5" t="s">
        <v>54</v>
      </c>
      <c r="G163" s="8">
        <v>24</v>
      </c>
      <c r="H163" s="31" t="s">
        <v>840</v>
      </c>
      <c r="I163" s="31">
        <v>624</v>
      </c>
      <c r="J163" s="31"/>
      <c r="K163" s="31"/>
      <c r="L163" s="31"/>
      <c r="M163" s="31"/>
      <c r="N163" s="31">
        <v>2</v>
      </c>
      <c r="O163" s="31"/>
      <c r="P163" s="3"/>
      <c r="Q163" s="17" t="s">
        <v>390</v>
      </c>
      <c r="R163" s="11"/>
    </row>
    <row r="164" spans="1:18">
      <c r="A164" s="4" t="s">
        <v>17</v>
      </c>
      <c r="B164" s="6">
        <v>42257</v>
      </c>
      <c r="C164" s="9">
        <v>0.5</v>
      </c>
      <c r="D164" s="4" t="s">
        <v>562</v>
      </c>
      <c r="E164" s="4" t="s">
        <v>136</v>
      </c>
      <c r="F164" s="5" t="s">
        <v>54</v>
      </c>
      <c r="G164" s="8">
        <v>25</v>
      </c>
      <c r="H164" s="16" t="s">
        <v>841</v>
      </c>
      <c r="I164" s="8">
        <v>773</v>
      </c>
      <c r="J164" s="4">
        <v>1</v>
      </c>
      <c r="K164" s="4">
        <v>12</v>
      </c>
      <c r="L164" s="4">
        <v>3</v>
      </c>
      <c r="M164" s="4"/>
      <c r="N164" s="4"/>
      <c r="O164" s="4"/>
      <c r="P164" s="4"/>
      <c r="Q164" s="17" t="s">
        <v>397</v>
      </c>
      <c r="R164" s="11"/>
    </row>
    <row r="165" spans="1:18">
      <c r="A165" s="4" t="s">
        <v>17</v>
      </c>
      <c r="B165" s="6">
        <v>42257</v>
      </c>
      <c r="C165" s="9">
        <v>0.5</v>
      </c>
      <c r="D165" s="4" t="s">
        <v>562</v>
      </c>
      <c r="E165" s="4" t="s">
        <v>136</v>
      </c>
      <c r="F165" s="5" t="s">
        <v>54</v>
      </c>
      <c r="G165" s="8">
        <v>26</v>
      </c>
      <c r="H165" s="16" t="s">
        <v>841</v>
      </c>
      <c r="I165" s="8">
        <v>773</v>
      </c>
      <c r="J165" s="4">
        <v>1</v>
      </c>
      <c r="K165" s="4">
        <v>9</v>
      </c>
      <c r="L165" s="4">
        <v>3</v>
      </c>
      <c r="M165" s="4"/>
      <c r="N165" s="4"/>
      <c r="O165" s="4"/>
      <c r="P165" s="4"/>
      <c r="Q165" s="17" t="s">
        <v>397</v>
      </c>
      <c r="R165" s="11"/>
    </row>
    <row r="166" spans="1:18">
      <c r="A166" s="4" t="s">
        <v>17</v>
      </c>
      <c r="B166" s="6">
        <v>42257</v>
      </c>
      <c r="C166" s="9">
        <v>0.5</v>
      </c>
      <c r="D166" s="4" t="s">
        <v>562</v>
      </c>
      <c r="E166" s="4" t="s">
        <v>136</v>
      </c>
      <c r="F166" s="5" t="s">
        <v>54</v>
      </c>
      <c r="G166" s="8">
        <v>27</v>
      </c>
      <c r="H166" s="16" t="s">
        <v>841</v>
      </c>
      <c r="I166" s="8">
        <v>773</v>
      </c>
      <c r="J166" s="4"/>
      <c r="K166" s="4"/>
      <c r="L166" s="4"/>
      <c r="M166" s="4"/>
      <c r="N166" s="4">
        <v>2</v>
      </c>
      <c r="O166" s="4"/>
      <c r="P166" s="4"/>
      <c r="Q166" s="17" t="s">
        <v>397</v>
      </c>
      <c r="R166" s="11"/>
    </row>
    <row r="167" spans="1:18">
      <c r="A167" s="4" t="s">
        <v>17</v>
      </c>
      <c r="B167" s="6">
        <v>42257</v>
      </c>
      <c r="C167" s="9">
        <v>0.5</v>
      </c>
      <c r="D167" s="4" t="s">
        <v>562</v>
      </c>
      <c r="E167" s="4" t="s">
        <v>136</v>
      </c>
      <c r="F167" s="5" t="s">
        <v>54</v>
      </c>
      <c r="G167" s="8">
        <v>28</v>
      </c>
      <c r="H167" s="16" t="s">
        <v>841</v>
      </c>
      <c r="I167" s="8">
        <v>773</v>
      </c>
      <c r="J167" s="4"/>
      <c r="K167" s="4"/>
      <c r="L167" s="4"/>
      <c r="M167" s="4"/>
      <c r="N167" s="4">
        <v>2</v>
      </c>
      <c r="O167" s="4"/>
      <c r="P167" s="4"/>
      <c r="Q167" s="17" t="s">
        <v>397</v>
      </c>
      <c r="R167" s="11"/>
    </row>
    <row r="168" spans="1:18">
      <c r="A168" s="4" t="s">
        <v>17</v>
      </c>
      <c r="B168" s="6">
        <v>42257</v>
      </c>
      <c r="C168" s="9">
        <v>0.52986111111111112</v>
      </c>
      <c r="D168" s="4" t="s">
        <v>562</v>
      </c>
      <c r="E168" s="4" t="s">
        <v>136</v>
      </c>
      <c r="F168" s="5" t="s">
        <v>54</v>
      </c>
      <c r="G168" s="8">
        <v>29</v>
      </c>
      <c r="H168" s="16" t="s">
        <v>842</v>
      </c>
      <c r="I168" s="8">
        <v>838</v>
      </c>
      <c r="J168" s="4"/>
      <c r="K168" s="4"/>
      <c r="L168" s="4"/>
      <c r="M168" s="4"/>
      <c r="N168" s="4"/>
      <c r="O168" s="4">
        <v>5</v>
      </c>
      <c r="P168" s="4"/>
      <c r="Q168" s="17" t="s">
        <v>390</v>
      </c>
      <c r="R168" s="11"/>
    </row>
    <row r="169" spans="1:18">
      <c r="A169" s="4" t="s">
        <v>17</v>
      </c>
      <c r="B169" s="6">
        <v>42257</v>
      </c>
      <c r="C169" s="9">
        <v>0.57152777777777797</v>
      </c>
      <c r="D169" s="4" t="s">
        <v>562</v>
      </c>
      <c r="E169" s="4" t="s">
        <v>136</v>
      </c>
      <c r="F169" s="5" t="s">
        <v>54</v>
      </c>
      <c r="G169" s="8">
        <v>30</v>
      </c>
      <c r="H169" s="16" t="s">
        <v>842</v>
      </c>
      <c r="I169" s="8">
        <v>838</v>
      </c>
      <c r="J169" s="4"/>
      <c r="K169" s="4"/>
      <c r="L169" s="4"/>
      <c r="M169" s="4">
        <v>1</v>
      </c>
      <c r="N169" s="4"/>
      <c r="O169" s="4"/>
      <c r="P169" s="4"/>
      <c r="Q169" s="17" t="s">
        <v>390</v>
      </c>
      <c r="R169" s="11"/>
    </row>
    <row r="170" spans="1:18">
      <c r="A170" s="4" t="s">
        <v>17</v>
      </c>
      <c r="B170" s="6">
        <v>42257</v>
      </c>
      <c r="C170" s="9">
        <v>0.61319444444444404</v>
      </c>
      <c r="D170" s="4" t="s">
        <v>562</v>
      </c>
      <c r="E170" s="4" t="s">
        <v>136</v>
      </c>
      <c r="F170" s="5" t="s">
        <v>54</v>
      </c>
      <c r="G170" s="8">
        <v>31</v>
      </c>
      <c r="H170" s="16" t="s">
        <v>842</v>
      </c>
      <c r="I170" s="8">
        <v>838</v>
      </c>
      <c r="J170" s="4"/>
      <c r="K170" s="4"/>
      <c r="L170" s="4"/>
      <c r="M170" s="4">
        <v>1</v>
      </c>
      <c r="N170" s="4"/>
      <c r="O170" s="4"/>
      <c r="P170" s="4"/>
      <c r="Q170" s="17" t="s">
        <v>390</v>
      </c>
      <c r="R170" s="11"/>
    </row>
    <row r="171" spans="1:18">
      <c r="A171" s="4" t="s">
        <v>17</v>
      </c>
      <c r="B171" s="6">
        <v>42257</v>
      </c>
      <c r="C171" s="9">
        <v>0.65486111111111101</v>
      </c>
      <c r="D171" s="4" t="s">
        <v>562</v>
      </c>
      <c r="E171" s="4" t="s">
        <v>136</v>
      </c>
      <c r="F171" s="5" t="s">
        <v>54</v>
      </c>
      <c r="G171" s="8">
        <v>32</v>
      </c>
      <c r="H171" s="16" t="s">
        <v>842</v>
      </c>
      <c r="I171" s="8">
        <v>838</v>
      </c>
      <c r="J171" s="4">
        <v>1</v>
      </c>
      <c r="K171" s="4">
        <v>3</v>
      </c>
      <c r="L171" s="4">
        <v>1</v>
      </c>
      <c r="M171" s="4"/>
      <c r="N171" s="4"/>
      <c r="O171" s="4"/>
      <c r="P171" s="4"/>
      <c r="Q171" s="17" t="s">
        <v>390</v>
      </c>
      <c r="R171" s="11"/>
    </row>
    <row r="172" spans="1:18">
      <c r="A172" s="4" t="s">
        <v>17</v>
      </c>
      <c r="B172" s="6">
        <v>42257</v>
      </c>
      <c r="C172" s="9">
        <v>0.69652777777777797</v>
      </c>
      <c r="D172" s="4" t="s">
        <v>562</v>
      </c>
      <c r="E172" s="4" t="s">
        <v>136</v>
      </c>
      <c r="F172" s="5" t="s">
        <v>54</v>
      </c>
      <c r="G172" s="8">
        <v>33</v>
      </c>
      <c r="H172" s="16" t="s">
        <v>842</v>
      </c>
      <c r="I172" s="8">
        <v>838</v>
      </c>
      <c r="J172" s="4"/>
      <c r="K172" s="4"/>
      <c r="L172" s="4"/>
      <c r="M172" s="4"/>
      <c r="N172" s="4"/>
      <c r="O172" s="4">
        <v>6</v>
      </c>
      <c r="P172" s="4"/>
      <c r="Q172" s="17" t="s">
        <v>390</v>
      </c>
      <c r="R172" s="11"/>
    </row>
    <row r="173" spans="1:18">
      <c r="A173" s="4" t="s">
        <v>17</v>
      </c>
      <c r="B173" s="6">
        <v>42257</v>
      </c>
      <c r="C173" s="9">
        <v>0.73819444444444404</v>
      </c>
      <c r="D173" s="4" t="s">
        <v>562</v>
      </c>
      <c r="E173" s="4" t="s">
        <v>136</v>
      </c>
      <c r="F173" s="5" t="s">
        <v>54</v>
      </c>
      <c r="G173" s="8">
        <v>34</v>
      </c>
      <c r="H173" s="16" t="s">
        <v>842</v>
      </c>
      <c r="I173" s="8">
        <v>838</v>
      </c>
      <c r="J173" s="4"/>
      <c r="K173" s="4"/>
      <c r="L173" s="4"/>
      <c r="M173" s="4"/>
      <c r="N173" s="4"/>
      <c r="O173" s="4">
        <v>8</v>
      </c>
      <c r="P173" s="4"/>
      <c r="Q173" s="17" t="s">
        <v>390</v>
      </c>
      <c r="R173" s="11"/>
    </row>
    <row r="174" spans="1:18">
      <c r="A174" s="4" t="s">
        <v>17</v>
      </c>
      <c r="B174" s="6">
        <v>42257</v>
      </c>
      <c r="C174" s="9">
        <v>0.55208333333333337</v>
      </c>
      <c r="D174" s="4" t="s">
        <v>562</v>
      </c>
      <c r="E174" s="4" t="s">
        <v>136</v>
      </c>
      <c r="F174" s="5" t="s">
        <v>54</v>
      </c>
      <c r="G174" s="8">
        <v>35</v>
      </c>
      <c r="H174" s="16" t="s">
        <v>843</v>
      </c>
      <c r="I174" s="8">
        <v>822</v>
      </c>
      <c r="J174" s="4"/>
      <c r="K174" s="4"/>
      <c r="L174" s="4"/>
      <c r="M174" s="4">
        <v>1</v>
      </c>
      <c r="N174" s="4"/>
      <c r="O174" s="4"/>
      <c r="P174" s="4"/>
      <c r="Q174" s="17" t="s">
        <v>390</v>
      </c>
      <c r="R174" s="11"/>
    </row>
    <row r="175" spans="1:18">
      <c r="A175" s="4" t="s">
        <v>17</v>
      </c>
      <c r="B175" s="6">
        <v>42257</v>
      </c>
      <c r="C175" s="9">
        <v>0.55208333333333337</v>
      </c>
      <c r="D175" s="4" t="s">
        <v>562</v>
      </c>
      <c r="E175" s="4" t="s">
        <v>136</v>
      </c>
      <c r="F175" s="5" t="s">
        <v>54</v>
      </c>
      <c r="G175" s="8">
        <v>36</v>
      </c>
      <c r="H175" s="16" t="s">
        <v>843</v>
      </c>
      <c r="I175" s="8">
        <v>822</v>
      </c>
      <c r="J175" s="4"/>
      <c r="K175" s="4"/>
      <c r="L175" s="4"/>
      <c r="M175" s="4"/>
      <c r="N175" s="4">
        <v>2</v>
      </c>
      <c r="O175" s="4"/>
      <c r="P175" s="4"/>
      <c r="Q175" s="17" t="s">
        <v>400</v>
      </c>
      <c r="R175" s="11"/>
    </row>
    <row r="176" spans="1:18">
      <c r="A176" s="4" t="s">
        <v>17</v>
      </c>
      <c r="B176" s="6">
        <v>42257</v>
      </c>
      <c r="C176" s="9">
        <v>0.55555555555555558</v>
      </c>
      <c r="D176" s="4" t="s">
        <v>562</v>
      </c>
      <c r="E176" s="4" t="s">
        <v>136</v>
      </c>
      <c r="F176" s="5" t="s">
        <v>54</v>
      </c>
      <c r="G176" s="8">
        <v>37</v>
      </c>
      <c r="H176" s="16" t="s">
        <v>844</v>
      </c>
      <c r="I176" s="8">
        <v>804</v>
      </c>
      <c r="J176" s="4">
        <v>1</v>
      </c>
      <c r="K176" s="4">
        <v>4</v>
      </c>
      <c r="L176" s="4">
        <v>2</v>
      </c>
      <c r="M176" s="4"/>
      <c r="N176" s="4"/>
      <c r="O176" s="4"/>
      <c r="P176" s="4"/>
      <c r="Q176" s="17" t="s">
        <v>397</v>
      </c>
      <c r="R176" s="11"/>
    </row>
    <row r="177" spans="1:18">
      <c r="A177" s="4" t="s">
        <v>17</v>
      </c>
      <c r="B177" s="6">
        <v>42257</v>
      </c>
      <c r="C177" s="9">
        <v>0.55902777777777779</v>
      </c>
      <c r="D177" s="4" t="s">
        <v>562</v>
      </c>
      <c r="E177" s="4" t="s">
        <v>136</v>
      </c>
      <c r="F177" s="5" t="s">
        <v>54</v>
      </c>
      <c r="G177" s="8">
        <v>38</v>
      </c>
      <c r="H177" s="16" t="s">
        <v>844</v>
      </c>
      <c r="I177" s="8">
        <v>804</v>
      </c>
      <c r="J177" s="4"/>
      <c r="K177" s="4"/>
      <c r="L177" s="4"/>
      <c r="M177" s="4"/>
      <c r="N177" s="4"/>
      <c r="O177" s="4">
        <v>8</v>
      </c>
      <c r="P177" s="4"/>
      <c r="Q177" s="17" t="s">
        <v>423</v>
      </c>
      <c r="R177" s="11"/>
    </row>
    <row r="178" spans="1:18">
      <c r="A178" s="4" t="s">
        <v>17</v>
      </c>
      <c r="B178" s="6">
        <v>42257</v>
      </c>
      <c r="C178" s="9">
        <v>0.5625</v>
      </c>
      <c r="D178" s="4" t="s">
        <v>562</v>
      </c>
      <c r="E178" s="4" t="s">
        <v>136</v>
      </c>
      <c r="F178" s="5" t="s">
        <v>54</v>
      </c>
      <c r="G178" s="8">
        <v>39</v>
      </c>
      <c r="H178" s="16" t="s">
        <v>844</v>
      </c>
      <c r="I178" s="8">
        <v>804</v>
      </c>
      <c r="J178" s="4"/>
      <c r="K178" s="4"/>
      <c r="L178" s="4"/>
      <c r="M178" s="4">
        <v>1</v>
      </c>
      <c r="N178" s="4"/>
      <c r="O178" s="4"/>
      <c r="P178" s="4"/>
      <c r="Q178" s="17" t="s">
        <v>397</v>
      </c>
      <c r="R178" s="11"/>
    </row>
    <row r="179" spans="1:18">
      <c r="A179" s="4" t="s">
        <v>17</v>
      </c>
      <c r="B179" s="6">
        <v>42257</v>
      </c>
      <c r="C179" s="9">
        <v>0.57777777777777783</v>
      </c>
      <c r="D179" s="4" t="s">
        <v>562</v>
      </c>
      <c r="E179" s="4" t="s">
        <v>136</v>
      </c>
      <c r="F179" s="5" t="s">
        <v>54</v>
      </c>
      <c r="G179" s="8">
        <v>40</v>
      </c>
      <c r="H179" s="16" t="s">
        <v>844</v>
      </c>
      <c r="I179" s="8">
        <v>804</v>
      </c>
      <c r="J179" s="4"/>
      <c r="K179" s="4"/>
      <c r="L179" s="4"/>
      <c r="M179" s="4"/>
      <c r="N179" s="4"/>
      <c r="O179" s="4">
        <v>25</v>
      </c>
      <c r="P179" s="4"/>
      <c r="Q179" s="17" t="s">
        <v>400</v>
      </c>
      <c r="R179" s="11"/>
    </row>
    <row r="180" spans="1:18">
      <c r="A180" s="4" t="s">
        <v>17</v>
      </c>
      <c r="B180" s="6">
        <v>42257</v>
      </c>
      <c r="C180" s="9">
        <v>0.57777777777777783</v>
      </c>
      <c r="D180" s="4" t="s">
        <v>562</v>
      </c>
      <c r="E180" s="4" t="s">
        <v>136</v>
      </c>
      <c r="F180" s="5" t="s">
        <v>54</v>
      </c>
      <c r="G180" s="8">
        <v>41</v>
      </c>
      <c r="H180" s="16" t="s">
        <v>844</v>
      </c>
      <c r="I180" s="8">
        <v>804</v>
      </c>
      <c r="J180" s="4"/>
      <c r="K180" s="4"/>
      <c r="L180" s="4"/>
      <c r="M180" s="4"/>
      <c r="N180" s="4"/>
      <c r="O180" s="4">
        <v>10</v>
      </c>
      <c r="P180" s="4"/>
      <c r="Q180" s="17" t="s">
        <v>400</v>
      </c>
      <c r="R180" s="11"/>
    </row>
    <row r="181" spans="1:18">
      <c r="A181" s="4" t="s">
        <v>17</v>
      </c>
      <c r="B181" s="6">
        <v>42257</v>
      </c>
      <c r="C181" s="9">
        <v>0.57777777777777783</v>
      </c>
      <c r="D181" s="4" t="s">
        <v>562</v>
      </c>
      <c r="E181" s="4" t="s">
        <v>136</v>
      </c>
      <c r="F181" s="5" t="s">
        <v>54</v>
      </c>
      <c r="G181" s="8">
        <v>42</v>
      </c>
      <c r="H181" s="16" t="s">
        <v>844</v>
      </c>
      <c r="I181" s="8">
        <v>804</v>
      </c>
      <c r="J181" s="4"/>
      <c r="K181" s="4"/>
      <c r="L181" s="4"/>
      <c r="M181" s="4"/>
      <c r="N181" s="4">
        <v>3</v>
      </c>
      <c r="O181" s="4"/>
      <c r="P181" s="4"/>
      <c r="Q181" s="17" t="s">
        <v>400</v>
      </c>
      <c r="R181" s="11"/>
    </row>
    <row r="182" spans="1:18">
      <c r="A182" s="4" t="s">
        <v>17</v>
      </c>
      <c r="B182" s="6">
        <v>42257</v>
      </c>
      <c r="C182" s="9">
        <v>0.58611111111111114</v>
      </c>
      <c r="D182" s="4" t="s">
        <v>562</v>
      </c>
      <c r="E182" s="4" t="s">
        <v>136</v>
      </c>
      <c r="F182" s="5" t="s">
        <v>54</v>
      </c>
      <c r="G182" s="8">
        <v>43</v>
      </c>
      <c r="H182" s="16" t="s">
        <v>845</v>
      </c>
      <c r="I182" s="8">
        <v>781</v>
      </c>
      <c r="J182" s="4">
        <v>1</v>
      </c>
      <c r="K182" s="4">
        <v>2</v>
      </c>
      <c r="L182" s="4"/>
      <c r="M182" s="4"/>
      <c r="N182" s="4"/>
      <c r="O182" s="4"/>
      <c r="P182" s="4"/>
      <c r="Q182" s="17" t="s">
        <v>423</v>
      </c>
      <c r="R182" s="11"/>
    </row>
    <row r="183" spans="1:18">
      <c r="A183" s="4" t="s">
        <v>17</v>
      </c>
      <c r="B183" s="6">
        <v>42257</v>
      </c>
      <c r="C183" s="9">
        <v>0.59722222222222221</v>
      </c>
      <c r="D183" s="4" t="s">
        <v>562</v>
      </c>
      <c r="E183" s="4" t="s">
        <v>136</v>
      </c>
      <c r="F183" s="5" t="s">
        <v>54</v>
      </c>
      <c r="G183" s="8">
        <v>44</v>
      </c>
      <c r="H183" s="16" t="s">
        <v>846</v>
      </c>
      <c r="I183" s="8">
        <v>745</v>
      </c>
      <c r="J183" s="4"/>
      <c r="K183" s="4"/>
      <c r="L183" s="4"/>
      <c r="M183" s="4"/>
      <c r="N183" s="4"/>
      <c r="O183" s="4">
        <v>1</v>
      </c>
      <c r="P183" s="4"/>
      <c r="Q183" s="17" t="s">
        <v>423</v>
      </c>
      <c r="R183" s="11"/>
    </row>
    <row r="184" spans="1:18">
      <c r="A184" s="4" t="s">
        <v>17</v>
      </c>
      <c r="B184" s="6">
        <v>42257</v>
      </c>
      <c r="C184" s="9">
        <v>0.59722222222222221</v>
      </c>
      <c r="D184" s="4" t="s">
        <v>562</v>
      </c>
      <c r="E184" s="4" t="s">
        <v>136</v>
      </c>
      <c r="F184" s="5" t="s">
        <v>54</v>
      </c>
      <c r="G184" s="8">
        <v>45</v>
      </c>
      <c r="H184" s="16" t="s">
        <v>846</v>
      </c>
      <c r="I184" s="8">
        <v>745</v>
      </c>
      <c r="J184" s="4"/>
      <c r="K184" s="4">
        <v>1</v>
      </c>
      <c r="L184" s="4">
        <v>1</v>
      </c>
      <c r="M184" s="4"/>
      <c r="N184" s="4"/>
      <c r="O184" s="4"/>
      <c r="P184" s="4"/>
      <c r="Q184" s="17" t="s">
        <v>400</v>
      </c>
      <c r="R184" s="11"/>
    </row>
    <row r="185" spans="1:18">
      <c r="A185" s="4" t="s">
        <v>17</v>
      </c>
      <c r="B185" s="6">
        <v>42257</v>
      </c>
      <c r="C185" s="9">
        <v>0.60833333333333328</v>
      </c>
      <c r="D185" s="4" t="s">
        <v>562</v>
      </c>
      <c r="E185" s="4" t="s">
        <v>136</v>
      </c>
      <c r="F185" s="5" t="s">
        <v>54</v>
      </c>
      <c r="G185" s="8">
        <v>46</v>
      </c>
      <c r="H185" s="16" t="s">
        <v>847</v>
      </c>
      <c r="I185" s="8">
        <v>711</v>
      </c>
      <c r="J185" s="4"/>
      <c r="K185" s="4"/>
      <c r="L185" s="4"/>
      <c r="M185" s="4">
        <v>1</v>
      </c>
      <c r="N185" s="4"/>
      <c r="O185" s="4"/>
      <c r="P185" s="4"/>
      <c r="Q185" s="17" t="s">
        <v>397</v>
      </c>
      <c r="R185" s="11"/>
    </row>
    <row r="186" spans="1:18">
      <c r="A186" s="4" t="s">
        <v>17</v>
      </c>
      <c r="B186" s="6">
        <v>42257</v>
      </c>
      <c r="C186" s="9">
        <v>0.60833333333333328</v>
      </c>
      <c r="D186" s="4" t="s">
        <v>562</v>
      </c>
      <c r="E186" s="4" t="s">
        <v>136</v>
      </c>
      <c r="F186" s="5" t="s">
        <v>54</v>
      </c>
      <c r="G186" s="8">
        <v>47</v>
      </c>
      <c r="H186" s="16" t="s">
        <v>847</v>
      </c>
      <c r="I186" s="8">
        <v>711</v>
      </c>
      <c r="J186" s="4"/>
      <c r="K186" s="4"/>
      <c r="L186" s="4"/>
      <c r="M186" s="4"/>
      <c r="N186" s="4"/>
      <c r="O186" s="4">
        <v>7</v>
      </c>
      <c r="P186" s="4"/>
      <c r="Q186" s="17" t="s">
        <v>397</v>
      </c>
      <c r="R186" s="11"/>
    </row>
    <row r="187" spans="1:18">
      <c r="A187" s="4" t="s">
        <v>17</v>
      </c>
      <c r="B187" s="6">
        <v>42257</v>
      </c>
      <c r="C187" s="9">
        <v>0.60833333333333328</v>
      </c>
      <c r="D187" s="4" t="s">
        <v>562</v>
      </c>
      <c r="E187" s="4" t="s">
        <v>136</v>
      </c>
      <c r="F187" s="5" t="s">
        <v>54</v>
      </c>
      <c r="G187" s="8">
        <v>48</v>
      </c>
      <c r="H187" s="16" t="s">
        <v>848</v>
      </c>
      <c r="I187" s="8">
        <v>541</v>
      </c>
      <c r="J187" s="4">
        <v>1</v>
      </c>
      <c r="K187" s="4">
        <v>9</v>
      </c>
      <c r="L187" s="4">
        <v>3</v>
      </c>
      <c r="M187" s="4"/>
      <c r="N187" s="4"/>
      <c r="O187" s="4"/>
      <c r="P187" s="4"/>
      <c r="Q187" s="17" t="s">
        <v>390</v>
      </c>
      <c r="R187" s="11"/>
    </row>
    <row r="188" spans="1:18">
      <c r="A188" s="4" t="s">
        <v>17</v>
      </c>
      <c r="B188" s="6">
        <v>42257</v>
      </c>
      <c r="C188" s="9">
        <v>0.60833333333333328</v>
      </c>
      <c r="D188" s="4" t="s">
        <v>562</v>
      </c>
      <c r="E188" s="4" t="s">
        <v>136</v>
      </c>
      <c r="F188" s="5" t="s">
        <v>54</v>
      </c>
      <c r="G188" s="8">
        <v>49</v>
      </c>
      <c r="H188" s="16" t="s">
        <v>848</v>
      </c>
      <c r="I188" s="8">
        <v>541</v>
      </c>
      <c r="J188" s="4"/>
      <c r="K188" s="4"/>
      <c r="L188" s="4"/>
      <c r="M188" s="4">
        <v>1</v>
      </c>
      <c r="N188" s="4"/>
      <c r="O188" s="4"/>
      <c r="P188" s="4"/>
      <c r="Q188" s="17" t="s">
        <v>392</v>
      </c>
      <c r="R188" s="11"/>
    </row>
    <row r="189" spans="1:18">
      <c r="A189" s="4" t="s">
        <v>17</v>
      </c>
      <c r="B189" s="6">
        <v>42257</v>
      </c>
      <c r="C189" s="9">
        <v>0.60833333333333328</v>
      </c>
      <c r="D189" s="4" t="s">
        <v>562</v>
      </c>
      <c r="E189" s="4" t="s">
        <v>136</v>
      </c>
      <c r="F189" s="5" t="s">
        <v>54</v>
      </c>
      <c r="G189" s="8">
        <v>50</v>
      </c>
      <c r="H189" s="16" t="s">
        <v>848</v>
      </c>
      <c r="I189" s="8">
        <v>541</v>
      </c>
      <c r="J189" s="4">
        <v>1</v>
      </c>
      <c r="K189" s="4">
        <v>12</v>
      </c>
      <c r="L189" s="4">
        <v>3</v>
      </c>
      <c r="M189" s="4"/>
      <c r="N189" s="4"/>
      <c r="O189" s="4"/>
      <c r="P189" s="4"/>
      <c r="Q189" s="17" t="s">
        <v>392</v>
      </c>
      <c r="R189" s="11"/>
    </row>
    <row r="190" spans="1:18">
      <c r="A190" s="4" t="s">
        <v>17</v>
      </c>
      <c r="B190" s="6">
        <v>42257</v>
      </c>
      <c r="C190" s="9">
        <v>0.63888888888888895</v>
      </c>
      <c r="D190" s="4" t="s">
        <v>562</v>
      </c>
      <c r="E190" s="4" t="s">
        <v>136</v>
      </c>
      <c r="F190" s="5" t="s">
        <v>54</v>
      </c>
      <c r="G190" s="8">
        <v>51</v>
      </c>
      <c r="H190" s="16" t="s">
        <v>849</v>
      </c>
      <c r="I190" s="8">
        <v>527</v>
      </c>
      <c r="J190" s="4"/>
      <c r="K190" s="4"/>
      <c r="L190" s="4"/>
      <c r="M190" s="4">
        <v>1</v>
      </c>
      <c r="N190" s="4"/>
      <c r="O190" s="4"/>
      <c r="P190" s="4"/>
      <c r="Q190" s="17" t="s">
        <v>392</v>
      </c>
      <c r="R190" s="11"/>
    </row>
    <row r="191" spans="1:18">
      <c r="A191" s="4" t="s">
        <v>17</v>
      </c>
      <c r="B191" s="6">
        <v>42257</v>
      </c>
      <c r="C191" s="9">
        <v>0.63888888888888895</v>
      </c>
      <c r="D191" s="4" t="s">
        <v>562</v>
      </c>
      <c r="E191" s="4" t="s">
        <v>136</v>
      </c>
      <c r="F191" s="5" t="s">
        <v>54</v>
      </c>
      <c r="G191" s="8">
        <v>52</v>
      </c>
      <c r="H191" s="16" t="s">
        <v>849</v>
      </c>
      <c r="I191" s="8">
        <v>527</v>
      </c>
      <c r="J191" s="4"/>
      <c r="K191" s="4"/>
      <c r="L191" s="4"/>
      <c r="M191" s="4"/>
      <c r="N191" s="4"/>
      <c r="O191" s="4">
        <v>8</v>
      </c>
      <c r="P191" s="4"/>
      <c r="Q191" s="17" t="s">
        <v>390</v>
      </c>
      <c r="R191" s="11"/>
    </row>
    <row r="192" spans="1:18">
      <c r="A192" s="4" t="s">
        <v>17</v>
      </c>
      <c r="B192" s="6">
        <v>42257</v>
      </c>
      <c r="C192" s="9">
        <v>0.63888888888888895</v>
      </c>
      <c r="D192" s="4" t="s">
        <v>562</v>
      </c>
      <c r="E192" s="4" t="s">
        <v>136</v>
      </c>
      <c r="F192" s="5" t="s">
        <v>54</v>
      </c>
      <c r="G192" s="8">
        <v>53</v>
      </c>
      <c r="H192" s="16" t="s">
        <v>849</v>
      </c>
      <c r="I192" s="8">
        <v>527</v>
      </c>
      <c r="J192" s="4"/>
      <c r="K192" s="4"/>
      <c r="L192" s="4"/>
      <c r="M192" s="4"/>
      <c r="N192" s="4"/>
      <c r="O192" s="4">
        <v>5</v>
      </c>
      <c r="P192" s="4"/>
      <c r="Q192" s="17" t="s">
        <v>390</v>
      </c>
      <c r="R192" s="11"/>
    </row>
    <row r="193" spans="1:18">
      <c r="A193" s="4" t="s">
        <v>17</v>
      </c>
      <c r="B193" s="6">
        <v>42257</v>
      </c>
      <c r="C193" s="9">
        <v>0.63888888888888895</v>
      </c>
      <c r="D193" s="4" t="s">
        <v>562</v>
      </c>
      <c r="E193" s="4" t="s">
        <v>136</v>
      </c>
      <c r="F193" s="5" t="s">
        <v>54</v>
      </c>
      <c r="G193" s="8">
        <v>54</v>
      </c>
      <c r="H193" s="16" t="s">
        <v>849</v>
      </c>
      <c r="I193" s="8">
        <v>527</v>
      </c>
      <c r="J193" s="4"/>
      <c r="K193" s="4"/>
      <c r="L193" s="4"/>
      <c r="M193" s="4">
        <v>1</v>
      </c>
      <c r="N193" s="4"/>
      <c r="O193" s="4"/>
      <c r="P193" s="4"/>
      <c r="Q193" s="17" t="s">
        <v>392</v>
      </c>
      <c r="R193" s="11"/>
    </row>
    <row r="194" spans="1:18">
      <c r="A194" s="4" t="s">
        <v>17</v>
      </c>
      <c r="B194" s="6">
        <v>42257</v>
      </c>
      <c r="C194" s="9">
        <v>0.63888888888888895</v>
      </c>
      <c r="D194" s="4" t="s">
        <v>562</v>
      </c>
      <c r="E194" s="4" t="s">
        <v>136</v>
      </c>
      <c r="F194" s="5" t="s">
        <v>54</v>
      </c>
      <c r="G194" s="8">
        <v>55</v>
      </c>
      <c r="H194" s="16" t="s">
        <v>849</v>
      </c>
      <c r="I194" s="8">
        <v>527</v>
      </c>
      <c r="J194" s="4"/>
      <c r="K194" s="4"/>
      <c r="L194" s="4"/>
      <c r="M194" s="4"/>
      <c r="N194" s="4"/>
      <c r="O194" s="4">
        <v>7</v>
      </c>
      <c r="P194" s="4"/>
      <c r="Q194" s="17" t="s">
        <v>390</v>
      </c>
      <c r="R194" s="11"/>
    </row>
    <row r="195" spans="1:18">
      <c r="A195" s="4" t="s">
        <v>17</v>
      </c>
      <c r="B195" s="6">
        <v>42257</v>
      </c>
      <c r="C195" s="9">
        <v>0.63888888888888895</v>
      </c>
      <c r="D195" s="4" t="s">
        <v>562</v>
      </c>
      <c r="E195" s="4" t="s">
        <v>136</v>
      </c>
      <c r="F195" s="5" t="s">
        <v>54</v>
      </c>
      <c r="G195" s="8">
        <v>56</v>
      </c>
      <c r="H195" s="16" t="s">
        <v>849</v>
      </c>
      <c r="I195" s="8">
        <v>527</v>
      </c>
      <c r="J195" s="4"/>
      <c r="K195" s="4"/>
      <c r="L195" s="4"/>
      <c r="M195" s="4"/>
      <c r="N195" s="4"/>
      <c r="O195" s="4">
        <v>13</v>
      </c>
      <c r="P195" s="4"/>
      <c r="Q195" s="17" t="s">
        <v>390</v>
      </c>
      <c r="R195" s="11"/>
    </row>
    <row r="196" spans="1:18">
      <c r="A196" s="4" t="s">
        <v>17</v>
      </c>
      <c r="B196" s="6">
        <v>42257</v>
      </c>
      <c r="C196" s="9">
        <v>0.63888888888888895</v>
      </c>
      <c r="D196" s="4" t="s">
        <v>562</v>
      </c>
      <c r="E196" s="4" t="s">
        <v>136</v>
      </c>
      <c r="F196" s="5" t="s">
        <v>54</v>
      </c>
      <c r="G196" s="8">
        <v>57</v>
      </c>
      <c r="H196" s="16" t="s">
        <v>849</v>
      </c>
      <c r="I196" s="8">
        <v>527</v>
      </c>
      <c r="J196" s="4"/>
      <c r="K196" s="4"/>
      <c r="L196" s="4"/>
      <c r="M196" s="4"/>
      <c r="N196" s="4">
        <v>4</v>
      </c>
      <c r="O196" s="4"/>
      <c r="P196" s="4"/>
      <c r="Q196" s="17" t="s">
        <v>390</v>
      </c>
      <c r="R196" s="11"/>
    </row>
    <row r="197" spans="1:18">
      <c r="A197" s="4" t="s">
        <v>17</v>
      </c>
      <c r="B197" s="6">
        <v>42257</v>
      </c>
      <c r="C197" s="9">
        <v>0.65277777777777779</v>
      </c>
      <c r="D197" s="4" t="s">
        <v>562</v>
      </c>
      <c r="E197" s="4" t="s">
        <v>136</v>
      </c>
      <c r="F197" s="5" t="s">
        <v>54</v>
      </c>
      <c r="G197" s="8">
        <v>58</v>
      </c>
      <c r="H197" s="16" t="s">
        <v>850</v>
      </c>
      <c r="I197" s="8">
        <v>420</v>
      </c>
      <c r="J197" s="4">
        <v>1</v>
      </c>
      <c r="K197" s="4">
        <v>11</v>
      </c>
      <c r="L197" s="4">
        <v>4</v>
      </c>
      <c r="M197" s="4"/>
      <c r="N197" s="4"/>
      <c r="O197" s="4"/>
      <c r="P197" s="4"/>
      <c r="Q197" s="17" t="s">
        <v>392</v>
      </c>
      <c r="R197" s="11"/>
    </row>
    <row r="198" spans="1:18">
      <c r="A198" s="4" t="s">
        <v>17</v>
      </c>
      <c r="B198" s="6">
        <v>42259</v>
      </c>
      <c r="C198" s="4"/>
      <c r="D198" s="4" t="s">
        <v>562</v>
      </c>
      <c r="E198" s="4" t="s">
        <v>136</v>
      </c>
      <c r="F198" s="5" t="s">
        <v>851</v>
      </c>
      <c r="G198" s="8">
        <v>1</v>
      </c>
      <c r="H198" s="4" t="s">
        <v>852</v>
      </c>
      <c r="I198" s="8">
        <v>377</v>
      </c>
      <c r="J198" s="4">
        <v>1</v>
      </c>
      <c r="K198" s="4">
        <v>3</v>
      </c>
      <c r="L198" s="4">
        <v>2</v>
      </c>
      <c r="M198" s="4"/>
      <c r="N198" s="4"/>
      <c r="O198" s="4"/>
      <c r="P198" s="4"/>
      <c r="Q198" s="36" t="s">
        <v>390</v>
      </c>
    </row>
    <row r="199" spans="1:18">
      <c r="A199" s="4" t="s">
        <v>17</v>
      </c>
      <c r="B199" s="6">
        <v>42259</v>
      </c>
      <c r="C199" s="4"/>
      <c r="D199" s="4" t="s">
        <v>562</v>
      </c>
      <c r="E199" s="4" t="s">
        <v>136</v>
      </c>
      <c r="F199" s="5" t="s">
        <v>851</v>
      </c>
      <c r="G199" s="8">
        <v>2</v>
      </c>
      <c r="H199" s="4" t="s">
        <v>852</v>
      </c>
      <c r="I199" s="8">
        <v>377</v>
      </c>
      <c r="J199" s="4"/>
      <c r="K199" s="4"/>
      <c r="L199" s="4"/>
      <c r="M199" s="4"/>
      <c r="N199" s="4">
        <v>1</v>
      </c>
      <c r="O199" s="4"/>
      <c r="P199" s="4"/>
      <c r="Q199" s="36" t="s">
        <v>390</v>
      </c>
    </row>
    <row r="200" spans="1:18">
      <c r="A200" s="4" t="s">
        <v>17</v>
      </c>
      <c r="B200" s="6">
        <v>42259</v>
      </c>
      <c r="C200" s="4"/>
      <c r="D200" s="4" t="s">
        <v>562</v>
      </c>
      <c r="E200" s="4" t="s">
        <v>136</v>
      </c>
      <c r="F200" s="5" t="s">
        <v>851</v>
      </c>
      <c r="G200" s="8">
        <v>3</v>
      </c>
      <c r="H200" s="4" t="s">
        <v>852</v>
      </c>
      <c r="I200" s="8">
        <v>377</v>
      </c>
      <c r="J200" s="4"/>
      <c r="K200" s="4"/>
      <c r="L200" s="4"/>
      <c r="M200" s="4"/>
      <c r="N200" s="4">
        <v>1</v>
      </c>
      <c r="O200" s="4"/>
      <c r="P200" s="4"/>
      <c r="Q200" s="36" t="s">
        <v>390</v>
      </c>
    </row>
    <row r="201" spans="1:18">
      <c r="A201" s="4" t="s">
        <v>17</v>
      </c>
      <c r="B201" s="6">
        <v>42259</v>
      </c>
      <c r="C201" s="4"/>
      <c r="D201" s="4" t="s">
        <v>562</v>
      </c>
      <c r="E201" s="4" t="s">
        <v>136</v>
      </c>
      <c r="F201" s="5" t="s">
        <v>851</v>
      </c>
      <c r="G201" s="8">
        <v>4</v>
      </c>
      <c r="H201" s="4" t="s">
        <v>852</v>
      </c>
      <c r="I201" s="8">
        <v>377</v>
      </c>
      <c r="J201" s="4"/>
      <c r="K201" s="4"/>
      <c r="L201" s="4"/>
      <c r="M201" s="4"/>
      <c r="N201" s="4">
        <v>1</v>
      </c>
      <c r="O201" s="4"/>
      <c r="P201" s="4"/>
      <c r="Q201" s="36" t="s">
        <v>390</v>
      </c>
    </row>
    <row r="202" spans="1:18">
      <c r="A202" s="4" t="s">
        <v>17</v>
      </c>
      <c r="B202" s="6">
        <v>42259</v>
      </c>
      <c r="C202" s="4"/>
      <c r="D202" s="4" t="s">
        <v>562</v>
      </c>
      <c r="E202" s="4" t="s">
        <v>136</v>
      </c>
      <c r="F202" s="5" t="s">
        <v>851</v>
      </c>
      <c r="G202" s="8">
        <v>5</v>
      </c>
      <c r="H202" s="4" t="s">
        <v>852</v>
      </c>
      <c r="I202" s="8">
        <v>377</v>
      </c>
      <c r="J202" s="4"/>
      <c r="K202" s="4"/>
      <c r="L202" s="4"/>
      <c r="M202" s="4"/>
      <c r="N202" s="4"/>
      <c r="O202" s="4">
        <v>21</v>
      </c>
      <c r="P202" s="4"/>
      <c r="Q202" s="36" t="s">
        <v>390</v>
      </c>
    </row>
    <row r="203" spans="1:18">
      <c r="A203" s="4" t="s">
        <v>17</v>
      </c>
      <c r="B203" s="6">
        <v>42259</v>
      </c>
      <c r="C203" s="4"/>
      <c r="D203" s="4" t="s">
        <v>562</v>
      </c>
      <c r="E203" s="4" t="s">
        <v>136</v>
      </c>
      <c r="F203" s="5" t="s">
        <v>851</v>
      </c>
      <c r="G203" s="8">
        <v>6</v>
      </c>
      <c r="H203" s="4" t="s">
        <v>852</v>
      </c>
      <c r="I203" s="8">
        <v>377</v>
      </c>
      <c r="J203" s="4"/>
      <c r="K203" s="4"/>
      <c r="L203" s="4"/>
      <c r="M203" s="4"/>
      <c r="N203" s="4">
        <v>1</v>
      </c>
      <c r="O203" s="4"/>
      <c r="P203" s="4"/>
      <c r="Q203" s="36" t="s">
        <v>392</v>
      </c>
    </row>
    <row r="204" spans="1:18">
      <c r="A204" s="4" t="s">
        <v>17</v>
      </c>
      <c r="B204" s="6">
        <v>42259</v>
      </c>
      <c r="C204" s="4"/>
      <c r="D204" s="4" t="s">
        <v>562</v>
      </c>
      <c r="E204" s="4" t="s">
        <v>136</v>
      </c>
      <c r="F204" s="5" t="s">
        <v>851</v>
      </c>
      <c r="G204" s="8">
        <v>7</v>
      </c>
      <c r="H204" s="4" t="s">
        <v>853</v>
      </c>
      <c r="I204" s="8">
        <v>401</v>
      </c>
      <c r="J204" s="4"/>
      <c r="K204" s="4"/>
      <c r="L204" s="4"/>
      <c r="M204" s="4"/>
      <c r="N204" s="4"/>
      <c r="O204" s="4">
        <v>30</v>
      </c>
      <c r="P204" s="4"/>
      <c r="Q204" s="36" t="s">
        <v>390</v>
      </c>
    </row>
    <row r="205" spans="1:18">
      <c r="A205" s="4" t="s">
        <v>17</v>
      </c>
      <c r="B205" s="6">
        <v>42259</v>
      </c>
      <c r="C205" s="4"/>
      <c r="D205" s="4" t="s">
        <v>562</v>
      </c>
      <c r="E205" s="4" t="s">
        <v>136</v>
      </c>
      <c r="F205" s="5" t="s">
        <v>851</v>
      </c>
      <c r="G205" s="8">
        <v>8</v>
      </c>
      <c r="H205" s="4" t="s">
        <v>853</v>
      </c>
      <c r="I205" s="8">
        <v>401</v>
      </c>
      <c r="J205" s="4"/>
      <c r="K205" s="4"/>
      <c r="L205" s="4"/>
      <c r="M205" s="4"/>
      <c r="N205" s="4">
        <v>1</v>
      </c>
      <c r="O205" s="4"/>
      <c r="P205" s="4"/>
      <c r="Q205" s="36" t="s">
        <v>392</v>
      </c>
    </row>
    <row r="206" spans="1:18">
      <c r="A206" s="4" t="s">
        <v>17</v>
      </c>
      <c r="B206" s="6">
        <v>42259</v>
      </c>
      <c r="C206" s="4"/>
      <c r="D206" s="4" t="s">
        <v>562</v>
      </c>
      <c r="E206" s="4" t="s">
        <v>136</v>
      </c>
      <c r="F206" s="5" t="s">
        <v>851</v>
      </c>
      <c r="G206" s="8">
        <v>9</v>
      </c>
      <c r="H206" s="4" t="s">
        <v>853</v>
      </c>
      <c r="I206" s="8">
        <v>401</v>
      </c>
      <c r="J206" s="4"/>
      <c r="K206" s="4"/>
      <c r="L206" s="4"/>
      <c r="M206" s="4"/>
      <c r="N206" s="4"/>
      <c r="O206" s="4">
        <v>6</v>
      </c>
      <c r="P206" s="4"/>
      <c r="Q206" s="36" t="s">
        <v>390</v>
      </c>
    </row>
    <row r="207" spans="1:18">
      <c r="A207" s="4" t="s">
        <v>17</v>
      </c>
      <c r="B207" s="6">
        <v>42259</v>
      </c>
      <c r="C207" s="4"/>
      <c r="D207" s="4" t="s">
        <v>562</v>
      </c>
      <c r="E207" s="4" t="s">
        <v>136</v>
      </c>
      <c r="F207" s="5" t="s">
        <v>851</v>
      </c>
      <c r="G207" s="8">
        <v>10</v>
      </c>
      <c r="H207" s="4" t="s">
        <v>854</v>
      </c>
      <c r="I207" s="8">
        <v>332</v>
      </c>
      <c r="J207" s="4"/>
      <c r="K207" s="4"/>
      <c r="L207" s="4"/>
      <c r="M207" s="4"/>
      <c r="N207" s="4">
        <v>1</v>
      </c>
      <c r="O207" s="4"/>
      <c r="P207" s="4"/>
      <c r="Q207" s="36" t="s">
        <v>392</v>
      </c>
    </row>
    <row r="208" spans="1:18">
      <c r="A208" s="4" t="s">
        <v>17</v>
      </c>
      <c r="B208" s="6">
        <v>42259</v>
      </c>
      <c r="C208" s="4"/>
      <c r="D208" s="4" t="s">
        <v>562</v>
      </c>
      <c r="E208" s="4" t="s">
        <v>136</v>
      </c>
      <c r="F208" s="5" t="s">
        <v>851</v>
      </c>
      <c r="G208" s="8">
        <v>11</v>
      </c>
      <c r="H208" s="4" t="s">
        <v>854</v>
      </c>
      <c r="I208" s="8">
        <v>332</v>
      </c>
      <c r="J208" s="4"/>
      <c r="K208" s="4"/>
      <c r="L208" s="4"/>
      <c r="M208" s="4"/>
      <c r="N208" s="4"/>
      <c r="O208" s="4">
        <v>19</v>
      </c>
      <c r="P208" s="4"/>
      <c r="Q208" s="36" t="s">
        <v>390</v>
      </c>
    </row>
    <row r="209" spans="1:19">
      <c r="A209" s="4" t="s">
        <v>17</v>
      </c>
      <c r="B209" s="6">
        <v>42259</v>
      </c>
      <c r="C209" s="4"/>
      <c r="D209" s="4" t="s">
        <v>562</v>
      </c>
      <c r="E209" s="4" t="s">
        <v>136</v>
      </c>
      <c r="F209" s="5" t="s">
        <v>851</v>
      </c>
      <c r="G209" s="8">
        <v>12</v>
      </c>
      <c r="H209" s="4" t="s">
        <v>854</v>
      </c>
      <c r="I209" s="8">
        <v>332</v>
      </c>
      <c r="J209" s="4"/>
      <c r="K209" s="4"/>
      <c r="L209" s="4"/>
      <c r="M209" s="4">
        <v>3</v>
      </c>
      <c r="N209" s="4"/>
      <c r="O209" s="4"/>
      <c r="P209" s="4"/>
      <c r="Q209" s="36" t="s">
        <v>390</v>
      </c>
    </row>
    <row r="210" spans="1:19">
      <c r="A210" s="4" t="s">
        <v>17</v>
      </c>
      <c r="B210" s="6">
        <v>42259</v>
      </c>
      <c r="C210" s="4"/>
      <c r="D210" s="4" t="s">
        <v>562</v>
      </c>
      <c r="E210" s="4" t="s">
        <v>136</v>
      </c>
      <c r="F210" s="5" t="s">
        <v>851</v>
      </c>
      <c r="G210" s="8">
        <v>13</v>
      </c>
      <c r="H210" s="4" t="s">
        <v>854</v>
      </c>
      <c r="I210" s="8">
        <v>332</v>
      </c>
      <c r="J210" s="4"/>
      <c r="K210" s="4"/>
      <c r="L210" s="4"/>
      <c r="M210" s="4"/>
      <c r="N210" s="4">
        <v>1</v>
      </c>
      <c r="O210" s="4"/>
      <c r="P210" s="4"/>
      <c r="Q210" s="36" t="s">
        <v>392</v>
      </c>
    </row>
    <row r="211" spans="1:19">
      <c r="A211" s="4" t="s">
        <v>17</v>
      </c>
      <c r="B211" s="6">
        <v>42259</v>
      </c>
      <c r="C211" s="4"/>
      <c r="D211" s="4" t="s">
        <v>562</v>
      </c>
      <c r="E211" s="4" t="s">
        <v>136</v>
      </c>
      <c r="F211" s="5" t="s">
        <v>851</v>
      </c>
      <c r="G211" s="8">
        <v>14</v>
      </c>
      <c r="H211" s="4" t="s">
        <v>855</v>
      </c>
      <c r="I211" s="8">
        <v>217</v>
      </c>
      <c r="J211" s="4"/>
      <c r="K211" s="4"/>
      <c r="L211" s="4"/>
      <c r="M211" s="4"/>
      <c r="N211" s="4"/>
      <c r="O211" s="4">
        <v>13</v>
      </c>
      <c r="P211" s="4"/>
      <c r="Q211" s="36" t="s">
        <v>423</v>
      </c>
    </row>
    <row r="212" spans="1:19">
      <c r="A212" s="4" t="s">
        <v>17</v>
      </c>
      <c r="B212" s="6">
        <v>42259</v>
      </c>
      <c r="C212" s="4"/>
      <c r="D212" s="4" t="s">
        <v>562</v>
      </c>
      <c r="E212" s="4" t="s">
        <v>136</v>
      </c>
      <c r="F212" s="5" t="s">
        <v>851</v>
      </c>
      <c r="G212" s="8">
        <v>15</v>
      </c>
      <c r="H212" s="4" t="s">
        <v>856</v>
      </c>
      <c r="I212" s="8">
        <v>234</v>
      </c>
      <c r="J212" s="4"/>
      <c r="K212" s="4"/>
      <c r="L212" s="4"/>
      <c r="M212" s="4">
        <v>14</v>
      </c>
      <c r="N212" s="4"/>
      <c r="O212" s="4"/>
      <c r="P212" s="4"/>
      <c r="Q212" s="36" t="s">
        <v>423</v>
      </c>
    </row>
    <row r="213" spans="1:19">
      <c r="A213" s="4" t="s">
        <v>17</v>
      </c>
      <c r="B213" s="6">
        <v>42259</v>
      </c>
      <c r="C213" s="4"/>
      <c r="D213" s="4" t="s">
        <v>562</v>
      </c>
      <c r="E213" s="4" t="s">
        <v>136</v>
      </c>
      <c r="F213" s="5" t="s">
        <v>851</v>
      </c>
      <c r="G213" s="8">
        <v>16</v>
      </c>
      <c r="H213" s="4" t="s">
        <v>856</v>
      </c>
      <c r="I213" s="8">
        <v>234</v>
      </c>
      <c r="J213" s="4"/>
      <c r="K213" s="4"/>
      <c r="L213" s="4"/>
      <c r="M213" s="4"/>
      <c r="N213" s="4"/>
      <c r="O213" s="4">
        <v>23</v>
      </c>
      <c r="P213" s="4"/>
      <c r="Q213" s="36" t="s">
        <v>423</v>
      </c>
    </row>
    <row r="214" spans="1:19">
      <c r="A214" s="4" t="s">
        <v>17</v>
      </c>
      <c r="B214" s="6">
        <v>42259</v>
      </c>
      <c r="C214" s="4"/>
      <c r="D214" s="4" t="s">
        <v>562</v>
      </c>
      <c r="E214" s="4" t="s">
        <v>136</v>
      </c>
      <c r="F214" s="5" t="s">
        <v>851</v>
      </c>
      <c r="G214" s="8">
        <v>17</v>
      </c>
      <c r="H214" s="4" t="s">
        <v>857</v>
      </c>
      <c r="I214" s="8">
        <v>280</v>
      </c>
      <c r="J214" s="4"/>
      <c r="K214" s="4"/>
      <c r="L214" s="4"/>
      <c r="M214" s="4"/>
      <c r="N214" s="4"/>
      <c r="O214" s="4">
        <v>42</v>
      </c>
      <c r="P214" s="4"/>
      <c r="Q214" s="36" t="s">
        <v>423</v>
      </c>
    </row>
    <row r="215" spans="1:19">
      <c r="A215" s="4" t="s">
        <v>17</v>
      </c>
      <c r="B215" s="6">
        <v>42259</v>
      </c>
      <c r="C215" s="4"/>
      <c r="D215" s="4" t="s">
        <v>562</v>
      </c>
      <c r="E215" s="4" t="s">
        <v>136</v>
      </c>
      <c r="F215" s="5" t="s">
        <v>851</v>
      </c>
      <c r="G215" s="8">
        <v>18</v>
      </c>
      <c r="H215" s="4" t="s">
        <v>857</v>
      </c>
      <c r="I215" s="8">
        <v>280</v>
      </c>
      <c r="J215" s="4"/>
      <c r="K215" s="4"/>
      <c r="L215" s="4"/>
      <c r="M215" s="4"/>
      <c r="N215" s="4"/>
      <c r="O215" s="4">
        <v>15</v>
      </c>
      <c r="P215" s="4"/>
      <c r="Q215" s="36" t="s">
        <v>390</v>
      </c>
    </row>
    <row r="216" spans="1:19">
      <c r="A216" s="4" t="s">
        <v>17</v>
      </c>
      <c r="B216" s="6">
        <v>42259</v>
      </c>
      <c r="C216" s="4"/>
      <c r="D216" s="4" t="s">
        <v>562</v>
      </c>
      <c r="E216" s="4" t="s">
        <v>136</v>
      </c>
      <c r="F216" s="5" t="s">
        <v>851</v>
      </c>
      <c r="G216" s="8">
        <v>19</v>
      </c>
      <c r="H216" s="4" t="s">
        <v>858</v>
      </c>
      <c r="I216" s="8">
        <v>356</v>
      </c>
      <c r="J216" s="4"/>
      <c r="K216" s="4"/>
      <c r="L216" s="4"/>
      <c r="M216" s="4"/>
      <c r="N216" s="4"/>
      <c r="O216" s="4">
        <v>13</v>
      </c>
      <c r="P216" s="4"/>
      <c r="Q216" s="36" t="s">
        <v>392</v>
      </c>
    </row>
    <row r="217" spans="1:19">
      <c r="A217" s="4" t="s">
        <v>17</v>
      </c>
      <c r="B217" s="6">
        <v>42259</v>
      </c>
      <c r="C217" s="4"/>
      <c r="D217" s="4" t="s">
        <v>562</v>
      </c>
      <c r="E217" s="4" t="s">
        <v>136</v>
      </c>
      <c r="F217" s="5" t="s">
        <v>851</v>
      </c>
      <c r="G217" s="8">
        <v>20</v>
      </c>
      <c r="H217" s="4" t="s">
        <v>858</v>
      </c>
      <c r="I217" s="8">
        <v>356</v>
      </c>
      <c r="J217" s="4"/>
      <c r="K217" s="4"/>
      <c r="L217" s="4"/>
      <c r="M217" s="4"/>
      <c r="N217" s="4">
        <v>1</v>
      </c>
      <c r="O217" s="4"/>
      <c r="P217" s="4"/>
      <c r="Q217" s="36" t="s">
        <v>423</v>
      </c>
    </row>
    <row r="218" spans="1:19">
      <c r="A218" s="4" t="s">
        <v>17</v>
      </c>
      <c r="B218" s="6">
        <v>42259</v>
      </c>
      <c r="C218" s="4"/>
      <c r="D218" s="4" t="s">
        <v>562</v>
      </c>
      <c r="E218" s="4" t="s">
        <v>136</v>
      </c>
      <c r="F218" s="5" t="s">
        <v>851</v>
      </c>
      <c r="G218" s="8">
        <v>21</v>
      </c>
      <c r="H218" s="4" t="s">
        <v>858</v>
      </c>
      <c r="I218" s="8">
        <v>356</v>
      </c>
      <c r="J218" s="4"/>
      <c r="K218" s="4"/>
      <c r="L218" s="4"/>
      <c r="M218" s="4"/>
      <c r="N218" s="4">
        <v>1</v>
      </c>
      <c r="O218" s="4"/>
      <c r="P218" s="4"/>
      <c r="Q218" s="36" t="s">
        <v>423</v>
      </c>
    </row>
    <row r="219" spans="1:19">
      <c r="A219" s="4" t="s">
        <v>17</v>
      </c>
      <c r="B219" s="6">
        <v>42259</v>
      </c>
      <c r="C219" s="4"/>
      <c r="D219" s="4" t="s">
        <v>562</v>
      </c>
      <c r="E219" s="4" t="s">
        <v>136</v>
      </c>
      <c r="F219" s="5" t="s">
        <v>851</v>
      </c>
      <c r="G219" s="8">
        <v>22</v>
      </c>
      <c r="H219" s="4" t="s">
        <v>859</v>
      </c>
      <c r="I219" s="8">
        <v>308</v>
      </c>
      <c r="J219" s="4"/>
      <c r="K219" s="4"/>
      <c r="L219" s="4"/>
      <c r="M219" s="4"/>
      <c r="N219" s="4"/>
      <c r="O219" s="4">
        <v>23</v>
      </c>
      <c r="P219" s="4"/>
      <c r="Q219" s="36" t="s">
        <v>860</v>
      </c>
    </row>
    <row r="220" spans="1:19">
      <c r="A220" s="4" t="s">
        <v>17</v>
      </c>
      <c r="B220" s="6">
        <v>42259</v>
      </c>
      <c r="C220" s="4"/>
      <c r="D220" s="4" t="s">
        <v>562</v>
      </c>
      <c r="E220" s="4" t="s">
        <v>136</v>
      </c>
      <c r="F220" s="5" t="s">
        <v>851</v>
      </c>
      <c r="G220" s="8">
        <v>23</v>
      </c>
      <c r="H220" s="4" t="s">
        <v>859</v>
      </c>
      <c r="I220" s="8">
        <v>308</v>
      </c>
      <c r="J220" s="4"/>
      <c r="K220" s="4"/>
      <c r="L220" s="4"/>
      <c r="M220" s="4"/>
      <c r="N220" s="4">
        <v>1</v>
      </c>
      <c r="O220" s="4"/>
      <c r="P220" s="4"/>
      <c r="Q220" s="36" t="s">
        <v>397</v>
      </c>
    </row>
    <row r="221" spans="1:19">
      <c r="A221" s="4" t="s">
        <v>17</v>
      </c>
      <c r="B221" s="6">
        <v>42259</v>
      </c>
      <c r="C221" s="4"/>
      <c r="D221" s="4" t="s">
        <v>562</v>
      </c>
      <c r="E221" s="4" t="s">
        <v>136</v>
      </c>
      <c r="F221" s="5" t="s">
        <v>851</v>
      </c>
      <c r="G221" s="8">
        <v>24</v>
      </c>
      <c r="H221" s="4" t="s">
        <v>861</v>
      </c>
      <c r="I221" s="8">
        <v>239</v>
      </c>
      <c r="J221" s="4"/>
      <c r="K221" s="4"/>
      <c r="L221" s="4"/>
      <c r="M221" s="4"/>
      <c r="N221" s="4"/>
      <c r="O221" s="4">
        <v>17</v>
      </c>
      <c r="P221" s="4"/>
      <c r="Q221" s="36" t="s">
        <v>423</v>
      </c>
    </row>
    <row r="222" spans="1:19" s="86" customFormat="1">
      <c r="A222" s="80"/>
      <c r="B222" s="81"/>
      <c r="C222" s="80"/>
      <c r="D222" s="80"/>
      <c r="E222" s="80"/>
      <c r="F222" s="91"/>
      <c r="G222" s="96"/>
      <c r="H222" s="80"/>
      <c r="I222" s="96"/>
      <c r="J222" s="80">
        <f>SUM(J94:J221)</f>
        <v>27</v>
      </c>
      <c r="K222" s="80">
        <f t="shared" ref="K222:P222" si="3">SUM(K94:K221)</f>
        <v>191</v>
      </c>
      <c r="L222" s="80">
        <f t="shared" si="3"/>
        <v>53</v>
      </c>
      <c r="M222" s="80">
        <f t="shared" si="3"/>
        <v>48</v>
      </c>
      <c r="N222" s="80">
        <f t="shared" si="3"/>
        <v>89</v>
      </c>
      <c r="O222" s="80">
        <f>SUM(O94:O221)</f>
        <v>380</v>
      </c>
      <c r="P222" s="80">
        <f t="shared" si="3"/>
        <v>0</v>
      </c>
      <c r="Q222" s="99"/>
      <c r="S222" s="86">
        <f>SUM(J222:P222)</f>
        <v>788</v>
      </c>
    </row>
    <row r="223" spans="1:19">
      <c r="A223" s="4" t="s">
        <v>17</v>
      </c>
      <c r="B223" s="6">
        <v>42258</v>
      </c>
      <c r="C223" s="10">
        <v>0.41666666666666669</v>
      </c>
      <c r="D223" s="4" t="s">
        <v>562</v>
      </c>
      <c r="E223" s="4" t="s">
        <v>184</v>
      </c>
      <c r="F223" s="5" t="s">
        <v>21</v>
      </c>
      <c r="G223" s="8">
        <v>1</v>
      </c>
      <c r="H223" s="1" t="s">
        <v>862</v>
      </c>
      <c r="I223" s="1">
        <v>227</v>
      </c>
      <c r="J223" s="1"/>
      <c r="K223" s="1"/>
      <c r="L223" s="1"/>
      <c r="M223" s="1">
        <v>1</v>
      </c>
      <c r="N223" s="1"/>
      <c r="O223" s="1"/>
      <c r="P223" s="8"/>
      <c r="Q223" s="3" t="s">
        <v>390</v>
      </c>
    </row>
    <row r="224" spans="1:19">
      <c r="A224" s="4" t="s">
        <v>17</v>
      </c>
      <c r="B224" s="6">
        <v>42258</v>
      </c>
      <c r="C224" s="10">
        <v>0.41666666666666669</v>
      </c>
      <c r="D224" s="4" t="s">
        <v>562</v>
      </c>
      <c r="E224" s="4" t="s">
        <v>184</v>
      </c>
      <c r="F224" s="5" t="s">
        <v>21</v>
      </c>
      <c r="G224" s="8">
        <v>2</v>
      </c>
      <c r="H224" s="1" t="s">
        <v>862</v>
      </c>
      <c r="I224" s="1">
        <v>227</v>
      </c>
      <c r="J224" s="1"/>
      <c r="K224" s="1"/>
      <c r="L224" s="1"/>
      <c r="M224" s="1">
        <v>1</v>
      </c>
      <c r="N224" s="1"/>
      <c r="O224" s="1"/>
      <c r="P224" s="4"/>
      <c r="Q224" s="3" t="s">
        <v>392</v>
      </c>
    </row>
    <row r="225" spans="1:17">
      <c r="A225" s="4" t="s">
        <v>17</v>
      </c>
      <c r="B225" s="6">
        <v>42258</v>
      </c>
      <c r="C225" s="10">
        <v>0.42708333333333331</v>
      </c>
      <c r="D225" s="4" t="s">
        <v>562</v>
      </c>
      <c r="E225" s="4" t="s">
        <v>184</v>
      </c>
      <c r="F225" s="5" t="s">
        <v>21</v>
      </c>
      <c r="G225" s="8">
        <v>3</v>
      </c>
      <c r="H225" s="1" t="s">
        <v>863</v>
      </c>
      <c r="I225" s="1">
        <v>245</v>
      </c>
      <c r="J225" s="1"/>
      <c r="K225" s="1"/>
      <c r="L225" s="1"/>
      <c r="M225" s="1"/>
      <c r="N225" s="1"/>
      <c r="O225" s="1">
        <v>8</v>
      </c>
      <c r="P225" s="4"/>
      <c r="Q225" s="3" t="s">
        <v>560</v>
      </c>
    </row>
    <row r="226" spans="1:17">
      <c r="A226" s="4" t="s">
        <v>17</v>
      </c>
      <c r="B226" s="6">
        <v>42258</v>
      </c>
      <c r="C226" s="10">
        <v>0.4375</v>
      </c>
      <c r="D226" s="4" t="s">
        <v>562</v>
      </c>
      <c r="E226" s="4" t="s">
        <v>184</v>
      </c>
      <c r="F226" s="5" t="s">
        <v>21</v>
      </c>
      <c r="G226" s="8">
        <v>4</v>
      </c>
      <c r="H226" s="1" t="s">
        <v>863</v>
      </c>
      <c r="I226" s="1">
        <v>245</v>
      </c>
      <c r="J226" s="1"/>
      <c r="K226" s="1"/>
      <c r="L226" s="1"/>
      <c r="M226" s="1"/>
      <c r="N226" s="1">
        <v>2</v>
      </c>
      <c r="O226" s="1"/>
      <c r="P226" s="4"/>
      <c r="Q226" s="3" t="s">
        <v>423</v>
      </c>
    </row>
    <row r="227" spans="1:17">
      <c r="A227" s="4" t="s">
        <v>17</v>
      </c>
      <c r="B227" s="6">
        <v>42258</v>
      </c>
      <c r="C227" s="10">
        <v>0.4375</v>
      </c>
      <c r="D227" s="4" t="s">
        <v>562</v>
      </c>
      <c r="E227" s="4" t="s">
        <v>184</v>
      </c>
      <c r="F227" s="5" t="s">
        <v>21</v>
      </c>
      <c r="G227" s="8">
        <v>5</v>
      </c>
      <c r="H227" s="1" t="s">
        <v>863</v>
      </c>
      <c r="I227" s="1">
        <v>245</v>
      </c>
      <c r="J227" s="1"/>
      <c r="K227" s="1"/>
      <c r="L227" s="1"/>
      <c r="M227" s="1">
        <v>1</v>
      </c>
      <c r="N227" s="1"/>
      <c r="O227" s="1"/>
      <c r="P227" s="4"/>
      <c r="Q227" s="3" t="s">
        <v>560</v>
      </c>
    </row>
    <row r="228" spans="1:17">
      <c r="A228" s="4" t="s">
        <v>17</v>
      </c>
      <c r="B228" s="6">
        <v>42258</v>
      </c>
      <c r="C228" s="10">
        <v>0.49305555555555558</v>
      </c>
      <c r="D228" s="4" t="s">
        <v>562</v>
      </c>
      <c r="E228" s="4" t="s">
        <v>184</v>
      </c>
      <c r="F228" s="5" t="s">
        <v>21</v>
      </c>
      <c r="G228" s="8">
        <v>6</v>
      </c>
      <c r="H228" s="1" t="s">
        <v>864</v>
      </c>
      <c r="I228" s="1">
        <v>331</v>
      </c>
      <c r="J228" s="1"/>
      <c r="K228" s="1"/>
      <c r="L228" s="1"/>
      <c r="M228" s="1">
        <v>1</v>
      </c>
      <c r="N228" s="1"/>
      <c r="O228" s="1"/>
      <c r="P228" s="4"/>
      <c r="Q228" s="3" t="s">
        <v>392</v>
      </c>
    </row>
    <row r="229" spans="1:17">
      <c r="A229" s="4" t="s">
        <v>17</v>
      </c>
      <c r="B229" s="6">
        <v>42258</v>
      </c>
      <c r="C229" s="10">
        <v>0.51388888888888895</v>
      </c>
      <c r="D229" s="4" t="s">
        <v>562</v>
      </c>
      <c r="E229" s="4" t="s">
        <v>184</v>
      </c>
      <c r="F229" s="5" t="s">
        <v>21</v>
      </c>
      <c r="G229" s="8">
        <v>7</v>
      </c>
      <c r="H229" s="1" t="s">
        <v>865</v>
      </c>
      <c r="I229" s="1">
        <v>224</v>
      </c>
      <c r="J229" s="1"/>
      <c r="K229" s="1"/>
      <c r="L229" s="1"/>
      <c r="M229" s="1">
        <v>1</v>
      </c>
      <c r="N229" s="1"/>
      <c r="O229" s="1"/>
      <c r="P229" s="4"/>
      <c r="Q229" s="3" t="s">
        <v>392</v>
      </c>
    </row>
    <row r="230" spans="1:17">
      <c r="A230" s="4" t="s">
        <v>17</v>
      </c>
      <c r="B230" s="6">
        <v>42258</v>
      </c>
      <c r="C230" s="10">
        <v>0.54166666666666663</v>
      </c>
      <c r="D230" s="4" t="s">
        <v>562</v>
      </c>
      <c r="E230" s="4" t="s">
        <v>184</v>
      </c>
      <c r="F230" s="5" t="s">
        <v>21</v>
      </c>
      <c r="G230" s="8">
        <v>8</v>
      </c>
      <c r="H230" s="1" t="s">
        <v>866</v>
      </c>
      <c r="I230" s="1">
        <v>136</v>
      </c>
      <c r="J230" s="1"/>
      <c r="K230" s="1"/>
      <c r="L230" s="1"/>
      <c r="M230" s="1">
        <v>1</v>
      </c>
      <c r="N230" s="1"/>
      <c r="O230" s="1"/>
      <c r="P230" s="4"/>
      <c r="Q230" s="3" t="s">
        <v>392</v>
      </c>
    </row>
    <row r="231" spans="1:17">
      <c r="A231" s="4" t="s">
        <v>17</v>
      </c>
      <c r="B231" s="6">
        <v>42258</v>
      </c>
      <c r="C231" s="10">
        <v>0.54166666666666663</v>
      </c>
      <c r="D231" s="4" t="s">
        <v>562</v>
      </c>
      <c r="E231" s="4" t="s">
        <v>184</v>
      </c>
      <c r="F231" s="18" t="s">
        <v>21</v>
      </c>
      <c r="G231" s="8">
        <v>9</v>
      </c>
      <c r="H231" s="1" t="s">
        <v>866</v>
      </c>
      <c r="I231" s="1">
        <v>136</v>
      </c>
      <c r="J231" s="1"/>
      <c r="K231" s="1"/>
      <c r="L231" s="1"/>
      <c r="M231" s="1">
        <v>1</v>
      </c>
      <c r="N231" s="1"/>
      <c r="O231" s="1"/>
      <c r="P231" s="4"/>
      <c r="Q231" s="3" t="s">
        <v>392</v>
      </c>
    </row>
    <row r="232" spans="1:17">
      <c r="A232" s="4" t="s">
        <v>17</v>
      </c>
      <c r="B232" s="6">
        <v>42258</v>
      </c>
      <c r="C232" s="10">
        <v>0.37152777777777773</v>
      </c>
      <c r="D232" s="4" t="s">
        <v>562</v>
      </c>
      <c r="E232" s="4" t="s">
        <v>184</v>
      </c>
      <c r="F232" s="5" t="s">
        <v>23</v>
      </c>
      <c r="G232" s="8">
        <v>1</v>
      </c>
      <c r="H232" s="1" t="s">
        <v>867</v>
      </c>
      <c r="I232" s="1">
        <v>200</v>
      </c>
      <c r="J232" s="1"/>
      <c r="K232" s="1"/>
      <c r="L232" s="1"/>
      <c r="M232" s="1"/>
      <c r="N232" s="1">
        <v>3</v>
      </c>
      <c r="O232" s="1"/>
      <c r="P232" s="8"/>
      <c r="Q232" s="7" t="s">
        <v>400</v>
      </c>
    </row>
    <row r="233" spans="1:17">
      <c r="A233" s="4" t="s">
        <v>17</v>
      </c>
      <c r="B233" s="6">
        <v>42258</v>
      </c>
      <c r="C233" s="10">
        <v>0.375</v>
      </c>
      <c r="D233" s="4" t="s">
        <v>562</v>
      </c>
      <c r="E233" s="4" t="s">
        <v>184</v>
      </c>
      <c r="F233" s="5" t="s">
        <v>23</v>
      </c>
      <c r="G233" s="8">
        <v>2</v>
      </c>
      <c r="H233" s="1" t="s">
        <v>868</v>
      </c>
      <c r="I233" s="1">
        <v>222</v>
      </c>
      <c r="J233" s="1"/>
      <c r="K233" s="1"/>
      <c r="L233" s="1"/>
      <c r="M233" s="1">
        <v>1</v>
      </c>
      <c r="N233" s="1"/>
      <c r="O233" s="1"/>
      <c r="P233" s="4"/>
      <c r="Q233" s="7" t="s">
        <v>392</v>
      </c>
    </row>
    <row r="234" spans="1:17">
      <c r="A234" s="4" t="s">
        <v>17</v>
      </c>
      <c r="B234" s="6">
        <v>42258</v>
      </c>
      <c r="C234" s="10">
        <v>0.4201388888888889</v>
      </c>
      <c r="D234" s="4" t="s">
        <v>562</v>
      </c>
      <c r="E234" s="4" t="s">
        <v>184</v>
      </c>
      <c r="F234" s="5" t="s">
        <v>23</v>
      </c>
      <c r="G234" s="8">
        <v>3</v>
      </c>
      <c r="H234" s="1" t="s">
        <v>869</v>
      </c>
      <c r="I234" s="1">
        <v>266</v>
      </c>
      <c r="J234" s="1"/>
      <c r="K234" s="1"/>
      <c r="L234" s="1"/>
      <c r="M234" s="1"/>
      <c r="N234" s="1">
        <v>5</v>
      </c>
      <c r="O234" s="1"/>
      <c r="P234" s="4"/>
      <c r="Q234" s="1" t="s">
        <v>392</v>
      </c>
    </row>
    <row r="235" spans="1:17">
      <c r="A235" s="4" t="s">
        <v>17</v>
      </c>
      <c r="B235" s="6">
        <v>42258</v>
      </c>
      <c r="C235" s="10">
        <v>0.4201388888888889</v>
      </c>
      <c r="D235" s="4" t="s">
        <v>562</v>
      </c>
      <c r="E235" s="4" t="s">
        <v>184</v>
      </c>
      <c r="F235" s="5" t="s">
        <v>23</v>
      </c>
      <c r="G235" s="8">
        <v>4</v>
      </c>
      <c r="H235" s="1" t="s">
        <v>869</v>
      </c>
      <c r="I235" s="1">
        <v>266</v>
      </c>
      <c r="J235" s="1"/>
      <c r="K235" s="1"/>
      <c r="L235" s="1"/>
      <c r="M235" s="1"/>
      <c r="N235" s="1">
        <v>3</v>
      </c>
      <c r="O235" s="1"/>
      <c r="P235" s="4"/>
      <c r="Q235" s="1" t="s">
        <v>397</v>
      </c>
    </row>
    <row r="236" spans="1:17">
      <c r="A236" s="4" t="s">
        <v>17</v>
      </c>
      <c r="B236" s="6">
        <v>42258</v>
      </c>
      <c r="C236" s="10">
        <v>0.44375000000000003</v>
      </c>
      <c r="D236" s="4" t="s">
        <v>562</v>
      </c>
      <c r="E236" s="4" t="s">
        <v>184</v>
      </c>
      <c r="F236" s="5" t="s">
        <v>23</v>
      </c>
      <c r="G236" s="8">
        <v>5</v>
      </c>
      <c r="H236" s="1" t="s">
        <v>870</v>
      </c>
      <c r="I236" s="1">
        <v>258</v>
      </c>
      <c r="J236" s="1"/>
      <c r="K236" s="1"/>
      <c r="L236" s="1"/>
      <c r="M236" s="1">
        <v>1</v>
      </c>
      <c r="N236" s="1"/>
      <c r="O236" s="1"/>
      <c r="P236" s="4"/>
      <c r="Q236" s="1" t="s">
        <v>400</v>
      </c>
    </row>
    <row r="237" spans="1:17">
      <c r="A237" s="4" t="s">
        <v>17</v>
      </c>
      <c r="B237" s="6">
        <v>42258</v>
      </c>
      <c r="C237" s="10">
        <v>0.38194444444444442</v>
      </c>
      <c r="D237" s="4" t="s">
        <v>562</v>
      </c>
      <c r="E237" s="4" t="s">
        <v>184</v>
      </c>
      <c r="F237" s="4" t="s">
        <v>25</v>
      </c>
      <c r="G237" s="8">
        <v>1</v>
      </c>
      <c r="H237" s="1" t="s">
        <v>871</v>
      </c>
      <c r="I237" s="1">
        <v>254</v>
      </c>
      <c r="J237" s="1"/>
      <c r="K237" s="1"/>
      <c r="L237" s="1"/>
      <c r="M237" s="1"/>
      <c r="N237" s="1">
        <v>2</v>
      </c>
      <c r="O237" s="1"/>
      <c r="P237" s="8"/>
      <c r="Q237" s="8" t="s">
        <v>400</v>
      </c>
    </row>
    <row r="238" spans="1:17">
      <c r="A238" s="4" t="s">
        <v>17</v>
      </c>
      <c r="B238" s="6">
        <v>42258</v>
      </c>
      <c r="C238" s="10">
        <v>0.38541666666666669</v>
      </c>
      <c r="D238" s="4" t="s">
        <v>562</v>
      </c>
      <c r="E238" s="4" t="s">
        <v>184</v>
      </c>
      <c r="F238" s="4" t="s">
        <v>25</v>
      </c>
      <c r="G238" s="8">
        <v>2</v>
      </c>
      <c r="H238" s="1" t="s">
        <v>871</v>
      </c>
      <c r="I238" s="1">
        <v>254</v>
      </c>
      <c r="J238" s="1"/>
      <c r="K238" s="1"/>
      <c r="L238" s="1"/>
      <c r="M238" s="1">
        <v>1</v>
      </c>
      <c r="N238" s="1"/>
      <c r="O238" s="1"/>
      <c r="P238" s="4"/>
      <c r="Q238" s="8" t="s">
        <v>400</v>
      </c>
    </row>
    <row r="239" spans="1:17">
      <c r="A239" s="4" t="s">
        <v>17</v>
      </c>
      <c r="B239" s="6">
        <v>42258</v>
      </c>
      <c r="C239" s="10">
        <v>0.3888888888888889</v>
      </c>
      <c r="D239" s="4" t="s">
        <v>562</v>
      </c>
      <c r="E239" s="4" t="s">
        <v>184</v>
      </c>
      <c r="F239" s="4" t="s">
        <v>25</v>
      </c>
      <c r="G239" s="8">
        <v>3</v>
      </c>
      <c r="H239" s="1" t="s">
        <v>871</v>
      </c>
      <c r="I239" s="1">
        <v>254</v>
      </c>
      <c r="J239" s="1"/>
      <c r="K239" s="1"/>
      <c r="L239" s="1"/>
      <c r="M239" s="1"/>
      <c r="N239" s="1">
        <v>2</v>
      </c>
      <c r="O239" s="1"/>
      <c r="P239" s="4"/>
      <c r="Q239" s="8" t="s">
        <v>400</v>
      </c>
    </row>
    <row r="240" spans="1:17">
      <c r="A240" s="4" t="s">
        <v>17</v>
      </c>
      <c r="B240" s="6">
        <v>42258</v>
      </c>
      <c r="C240" s="10">
        <v>0.40625</v>
      </c>
      <c r="D240" s="4" t="s">
        <v>562</v>
      </c>
      <c r="E240" s="4" t="s">
        <v>184</v>
      </c>
      <c r="F240" s="4" t="s">
        <v>25</v>
      </c>
      <c r="G240" s="8">
        <v>4</v>
      </c>
      <c r="H240" s="1" t="s">
        <v>872</v>
      </c>
      <c r="I240" s="1">
        <v>282</v>
      </c>
      <c r="J240" s="1"/>
      <c r="K240" s="1"/>
      <c r="L240" s="1"/>
      <c r="M240" s="1"/>
      <c r="N240" s="1">
        <v>2</v>
      </c>
      <c r="O240" s="1"/>
      <c r="P240" s="4"/>
      <c r="Q240" s="8" t="s">
        <v>390</v>
      </c>
    </row>
    <row r="241" spans="1:17">
      <c r="A241" s="4" t="s">
        <v>17</v>
      </c>
      <c r="B241" s="6">
        <v>42258</v>
      </c>
      <c r="C241" s="10">
        <v>0.41319444444444442</v>
      </c>
      <c r="D241" s="4" t="s">
        <v>562</v>
      </c>
      <c r="E241" s="4" t="s">
        <v>184</v>
      </c>
      <c r="F241" s="4" t="s">
        <v>25</v>
      </c>
      <c r="G241" s="8">
        <v>5</v>
      </c>
      <c r="H241" s="1" t="s">
        <v>873</v>
      </c>
      <c r="I241" s="1">
        <v>285</v>
      </c>
      <c r="J241" s="1">
        <v>1</v>
      </c>
      <c r="K241" s="1">
        <v>11</v>
      </c>
      <c r="L241" s="1">
        <v>4</v>
      </c>
      <c r="M241" s="1"/>
      <c r="N241" s="1"/>
      <c r="O241" s="1"/>
      <c r="P241" s="4"/>
      <c r="Q241" s="8" t="s">
        <v>390</v>
      </c>
    </row>
    <row r="242" spans="1:17">
      <c r="A242" s="4" t="s">
        <v>17</v>
      </c>
      <c r="B242" s="6">
        <v>42258</v>
      </c>
      <c r="C242" s="10">
        <v>0.42708333333333331</v>
      </c>
      <c r="D242" s="4" t="s">
        <v>562</v>
      </c>
      <c r="E242" s="4" t="s">
        <v>184</v>
      </c>
      <c r="F242" s="4" t="s">
        <v>25</v>
      </c>
      <c r="G242" s="8">
        <v>6</v>
      </c>
      <c r="H242" s="1" t="s">
        <v>874</v>
      </c>
      <c r="I242" s="1">
        <v>310</v>
      </c>
      <c r="J242" s="1"/>
      <c r="K242" s="1"/>
      <c r="L242" s="1"/>
      <c r="M242" s="1">
        <v>1</v>
      </c>
      <c r="N242" s="1"/>
      <c r="O242" s="1"/>
      <c r="P242" s="4"/>
      <c r="Q242" s="8" t="s">
        <v>400</v>
      </c>
    </row>
    <row r="243" spans="1:17">
      <c r="A243" s="4" t="s">
        <v>17</v>
      </c>
      <c r="B243" s="6">
        <v>42258</v>
      </c>
      <c r="C243" s="10">
        <v>0.4548611111111111</v>
      </c>
      <c r="D243" s="4" t="s">
        <v>562</v>
      </c>
      <c r="E243" s="4" t="s">
        <v>184</v>
      </c>
      <c r="F243" s="4" t="s">
        <v>25</v>
      </c>
      <c r="G243" s="8">
        <v>7</v>
      </c>
      <c r="H243" s="1" t="s">
        <v>875</v>
      </c>
      <c r="I243" s="1">
        <v>296</v>
      </c>
      <c r="J243" s="1"/>
      <c r="K243" s="1"/>
      <c r="L243" s="1"/>
      <c r="M243" s="1"/>
      <c r="N243" s="1">
        <v>2</v>
      </c>
      <c r="O243" s="1"/>
      <c r="P243" s="4"/>
      <c r="Q243" s="8" t="s">
        <v>392</v>
      </c>
    </row>
    <row r="244" spans="1:17">
      <c r="A244" s="4" t="s">
        <v>17</v>
      </c>
      <c r="B244" s="6">
        <v>42258</v>
      </c>
      <c r="C244" s="10">
        <v>0.51041666666666663</v>
      </c>
      <c r="D244" s="4" t="s">
        <v>562</v>
      </c>
      <c r="E244" s="4" t="s">
        <v>184</v>
      </c>
      <c r="F244" s="4" t="s">
        <v>25</v>
      </c>
      <c r="G244" s="8">
        <v>8</v>
      </c>
      <c r="H244" s="1" t="s">
        <v>876</v>
      </c>
      <c r="I244" s="1">
        <v>273</v>
      </c>
      <c r="J244" s="1"/>
      <c r="K244" s="1"/>
      <c r="L244" s="1"/>
      <c r="M244" s="1"/>
      <c r="N244" s="1">
        <v>62</v>
      </c>
      <c r="O244" s="1"/>
      <c r="P244" s="4"/>
      <c r="Q244" s="8" t="s">
        <v>392</v>
      </c>
    </row>
    <row r="245" spans="1:17">
      <c r="A245" s="4" t="s">
        <v>17</v>
      </c>
      <c r="B245" s="6">
        <v>42258</v>
      </c>
      <c r="C245" s="10">
        <v>0.38680555555555557</v>
      </c>
      <c r="D245" s="4" t="s">
        <v>562</v>
      </c>
      <c r="E245" s="4" t="s">
        <v>184</v>
      </c>
      <c r="F245" s="4" t="s">
        <v>29</v>
      </c>
      <c r="G245" s="8">
        <v>1</v>
      </c>
      <c r="H245" s="1" t="s">
        <v>877</v>
      </c>
      <c r="I245" s="1">
        <v>299</v>
      </c>
      <c r="J245" s="1"/>
      <c r="K245" s="1"/>
      <c r="L245" s="1"/>
      <c r="M245" s="1">
        <v>1</v>
      </c>
      <c r="N245" s="1"/>
      <c r="O245" s="1"/>
      <c r="P245" s="8"/>
      <c r="Q245" s="7" t="s">
        <v>390</v>
      </c>
    </row>
    <row r="246" spans="1:17">
      <c r="A246" s="4" t="s">
        <v>17</v>
      </c>
      <c r="B246" s="6">
        <v>42258</v>
      </c>
      <c r="C246" s="10">
        <v>0.38819444444444445</v>
      </c>
      <c r="D246" s="4" t="s">
        <v>562</v>
      </c>
      <c r="E246" s="4" t="s">
        <v>184</v>
      </c>
      <c r="F246" s="4" t="s">
        <v>29</v>
      </c>
      <c r="G246" s="8">
        <v>2</v>
      </c>
      <c r="H246" s="1" t="s">
        <v>877</v>
      </c>
      <c r="I246" s="1">
        <v>299</v>
      </c>
      <c r="J246" s="1"/>
      <c r="K246" s="1"/>
      <c r="L246" s="1"/>
      <c r="M246" s="1">
        <v>1</v>
      </c>
      <c r="N246" s="1"/>
      <c r="O246" s="1"/>
      <c r="P246" s="4"/>
      <c r="Q246" s="7" t="s">
        <v>392</v>
      </c>
    </row>
    <row r="247" spans="1:17">
      <c r="A247" s="4" t="s">
        <v>17</v>
      </c>
      <c r="B247" s="6">
        <v>42258</v>
      </c>
      <c r="C247" s="10">
        <v>0.3888888888888889</v>
      </c>
      <c r="D247" s="4" t="s">
        <v>562</v>
      </c>
      <c r="E247" s="4" t="s">
        <v>184</v>
      </c>
      <c r="F247" s="4" t="s">
        <v>29</v>
      </c>
      <c r="G247" s="8">
        <v>3</v>
      </c>
      <c r="H247" s="1" t="s">
        <v>878</v>
      </c>
      <c r="I247" s="1">
        <v>340</v>
      </c>
      <c r="J247" s="1"/>
      <c r="K247" s="1"/>
      <c r="L247" s="1"/>
      <c r="M247" s="1">
        <v>1</v>
      </c>
      <c r="N247" s="1"/>
      <c r="O247" s="1"/>
      <c r="P247" s="4"/>
      <c r="Q247" s="7" t="s">
        <v>390</v>
      </c>
    </row>
    <row r="248" spans="1:17">
      <c r="A248" s="4" t="s">
        <v>17</v>
      </c>
      <c r="B248" s="6">
        <v>42258</v>
      </c>
      <c r="C248" s="10">
        <v>0.39374999999999999</v>
      </c>
      <c r="D248" s="4" t="s">
        <v>562</v>
      </c>
      <c r="E248" s="4" t="s">
        <v>184</v>
      </c>
      <c r="F248" s="4" t="s">
        <v>29</v>
      </c>
      <c r="G248" s="8">
        <v>4</v>
      </c>
      <c r="H248" s="1" t="s">
        <v>879</v>
      </c>
      <c r="I248" s="1">
        <v>358</v>
      </c>
      <c r="J248" s="1">
        <v>1</v>
      </c>
      <c r="K248" s="1">
        <v>4</v>
      </c>
      <c r="L248" s="1">
        <v>1</v>
      </c>
      <c r="M248" s="1"/>
      <c r="N248" s="1"/>
      <c r="O248" s="1"/>
      <c r="P248" s="4"/>
      <c r="Q248" s="7" t="s">
        <v>392</v>
      </c>
    </row>
    <row r="249" spans="1:17">
      <c r="A249" s="4" t="s">
        <v>17</v>
      </c>
      <c r="B249" s="6">
        <v>42258</v>
      </c>
      <c r="C249" s="10">
        <v>0.39374999999999999</v>
      </c>
      <c r="D249" s="4" t="s">
        <v>562</v>
      </c>
      <c r="E249" s="4" t="s">
        <v>184</v>
      </c>
      <c r="F249" s="4" t="s">
        <v>29</v>
      </c>
      <c r="G249" s="8">
        <v>5</v>
      </c>
      <c r="H249" s="1" t="s">
        <v>879</v>
      </c>
      <c r="I249" s="1">
        <v>358</v>
      </c>
      <c r="J249" s="1"/>
      <c r="K249" s="1"/>
      <c r="L249" s="1"/>
      <c r="M249" s="1"/>
      <c r="N249" s="1">
        <v>2</v>
      </c>
      <c r="O249" s="1"/>
      <c r="P249" s="4"/>
      <c r="Q249" s="7" t="s">
        <v>390</v>
      </c>
    </row>
    <row r="250" spans="1:17">
      <c r="A250" s="4" t="s">
        <v>17</v>
      </c>
      <c r="B250" s="6">
        <v>42258</v>
      </c>
      <c r="C250" s="10">
        <v>0.39374999999999999</v>
      </c>
      <c r="D250" s="4" t="s">
        <v>562</v>
      </c>
      <c r="E250" s="4" t="s">
        <v>184</v>
      </c>
      <c r="F250" s="4" t="s">
        <v>29</v>
      </c>
      <c r="G250" s="8">
        <v>6</v>
      </c>
      <c r="H250" s="1" t="s">
        <v>879</v>
      </c>
      <c r="I250" s="1">
        <v>358</v>
      </c>
      <c r="J250" s="1"/>
      <c r="K250" s="1"/>
      <c r="L250" s="1"/>
      <c r="M250" s="1"/>
      <c r="N250" s="1">
        <v>3</v>
      </c>
      <c r="O250" s="1"/>
      <c r="P250" s="4"/>
      <c r="Q250" s="7" t="s">
        <v>390</v>
      </c>
    </row>
    <row r="251" spans="1:17">
      <c r="A251" s="4" t="s">
        <v>17</v>
      </c>
      <c r="B251" s="6">
        <v>42258</v>
      </c>
      <c r="C251" s="10">
        <v>0.39374999999999999</v>
      </c>
      <c r="D251" s="4" t="s">
        <v>562</v>
      </c>
      <c r="E251" s="4" t="s">
        <v>184</v>
      </c>
      <c r="F251" s="4" t="s">
        <v>29</v>
      </c>
      <c r="G251" s="8">
        <v>7</v>
      </c>
      <c r="H251" s="1" t="s">
        <v>879</v>
      </c>
      <c r="I251" s="1">
        <v>358</v>
      </c>
      <c r="J251" s="1"/>
      <c r="K251" s="1"/>
      <c r="L251" s="1"/>
      <c r="M251" s="1"/>
      <c r="N251" s="1">
        <v>3</v>
      </c>
      <c r="O251" s="1"/>
      <c r="P251" s="4"/>
      <c r="Q251" s="7" t="s">
        <v>390</v>
      </c>
    </row>
    <row r="252" spans="1:17">
      <c r="A252" s="4" t="s">
        <v>17</v>
      </c>
      <c r="B252" s="6">
        <v>42258</v>
      </c>
      <c r="C252" s="10">
        <v>0.39374999999999999</v>
      </c>
      <c r="D252" s="4" t="s">
        <v>562</v>
      </c>
      <c r="E252" s="4" t="s">
        <v>184</v>
      </c>
      <c r="F252" s="4" t="s">
        <v>29</v>
      </c>
      <c r="G252" s="8">
        <v>8</v>
      </c>
      <c r="H252" s="1" t="s">
        <v>879</v>
      </c>
      <c r="I252" s="1">
        <v>358</v>
      </c>
      <c r="J252" s="1"/>
      <c r="K252" s="1"/>
      <c r="L252" s="1"/>
      <c r="M252" s="1"/>
      <c r="N252" s="1">
        <v>8</v>
      </c>
      <c r="O252" s="1"/>
      <c r="P252" s="4"/>
      <c r="Q252" s="7" t="s">
        <v>390</v>
      </c>
    </row>
    <row r="253" spans="1:17">
      <c r="A253" s="4" t="s">
        <v>17</v>
      </c>
      <c r="B253" s="6">
        <v>42258</v>
      </c>
      <c r="C253" s="10">
        <v>0.4069444444444445</v>
      </c>
      <c r="D253" s="4" t="s">
        <v>562</v>
      </c>
      <c r="E253" s="4" t="s">
        <v>184</v>
      </c>
      <c r="F253" s="4" t="s">
        <v>29</v>
      </c>
      <c r="G253" s="8">
        <v>9</v>
      </c>
      <c r="H253" s="1" t="s">
        <v>880</v>
      </c>
      <c r="I253" s="1">
        <v>365</v>
      </c>
      <c r="J253" s="1">
        <v>1</v>
      </c>
      <c r="K253" s="1">
        <v>9</v>
      </c>
      <c r="L253" s="1">
        <v>3</v>
      </c>
      <c r="M253" s="1"/>
      <c r="N253" s="1"/>
      <c r="O253" s="1"/>
      <c r="P253" s="4"/>
      <c r="Q253" s="7" t="s">
        <v>397</v>
      </c>
    </row>
    <row r="254" spans="1:17">
      <c r="A254" s="4" t="s">
        <v>17</v>
      </c>
      <c r="B254" s="6">
        <v>42258</v>
      </c>
      <c r="C254" s="10">
        <v>0.4069444444444445</v>
      </c>
      <c r="D254" s="4" t="s">
        <v>562</v>
      </c>
      <c r="E254" s="4" t="s">
        <v>184</v>
      </c>
      <c r="F254" s="4" t="s">
        <v>29</v>
      </c>
      <c r="G254" s="8">
        <v>10</v>
      </c>
      <c r="H254" s="1" t="s">
        <v>880</v>
      </c>
      <c r="I254" s="1">
        <v>365</v>
      </c>
      <c r="J254" s="1"/>
      <c r="K254" s="1"/>
      <c r="L254" s="1"/>
      <c r="M254" s="1">
        <v>1</v>
      </c>
      <c r="N254" s="1"/>
      <c r="O254" s="1"/>
      <c r="P254" s="4"/>
      <c r="Q254" s="7" t="s">
        <v>390</v>
      </c>
    </row>
    <row r="255" spans="1:17">
      <c r="A255" s="4" t="s">
        <v>17</v>
      </c>
      <c r="B255" s="6">
        <v>42258</v>
      </c>
      <c r="C255" s="10">
        <v>0.4069444444444445</v>
      </c>
      <c r="D255" s="4" t="s">
        <v>562</v>
      </c>
      <c r="E255" s="4" t="s">
        <v>184</v>
      </c>
      <c r="F255" s="4" t="s">
        <v>29</v>
      </c>
      <c r="G255" s="8">
        <v>11</v>
      </c>
      <c r="H255" s="1" t="s">
        <v>880</v>
      </c>
      <c r="I255" s="1">
        <v>365</v>
      </c>
      <c r="J255" s="1"/>
      <c r="K255" s="1"/>
      <c r="L255" s="1"/>
      <c r="M255" s="1">
        <v>1</v>
      </c>
      <c r="N255" s="1"/>
      <c r="O255" s="1"/>
      <c r="P255" s="1"/>
      <c r="Q255" s="7" t="s">
        <v>397</v>
      </c>
    </row>
    <row r="256" spans="1:17">
      <c r="A256" s="4" t="s">
        <v>17</v>
      </c>
      <c r="B256" s="6">
        <v>42258</v>
      </c>
      <c r="C256" s="10">
        <v>0.42291666666666666</v>
      </c>
      <c r="D256" s="4" t="s">
        <v>562</v>
      </c>
      <c r="E256" s="4" t="s">
        <v>184</v>
      </c>
      <c r="F256" s="4" t="s">
        <v>29</v>
      </c>
      <c r="G256" s="8">
        <v>12</v>
      </c>
      <c r="H256" s="1" t="s">
        <v>881</v>
      </c>
      <c r="I256" s="1">
        <v>404</v>
      </c>
      <c r="J256" s="1"/>
      <c r="K256" s="1"/>
      <c r="L256" s="1"/>
      <c r="M256" s="1">
        <v>1</v>
      </c>
      <c r="N256" s="1"/>
      <c r="O256" s="1"/>
      <c r="P256" s="1"/>
      <c r="Q256" s="7" t="s">
        <v>390</v>
      </c>
    </row>
    <row r="257" spans="1:17">
      <c r="A257" s="4" t="s">
        <v>17</v>
      </c>
      <c r="B257" s="6">
        <v>42258</v>
      </c>
      <c r="C257" s="10">
        <v>0.42291666666666666</v>
      </c>
      <c r="D257" s="4" t="s">
        <v>562</v>
      </c>
      <c r="E257" s="4" t="s">
        <v>184</v>
      </c>
      <c r="F257" s="4" t="s">
        <v>29</v>
      </c>
      <c r="G257" s="8">
        <v>13</v>
      </c>
      <c r="H257" s="1" t="s">
        <v>881</v>
      </c>
      <c r="I257" s="1">
        <v>404</v>
      </c>
      <c r="J257" s="1"/>
      <c r="K257" s="1"/>
      <c r="L257" s="1"/>
      <c r="M257" s="1">
        <v>1</v>
      </c>
      <c r="N257" s="1"/>
      <c r="O257" s="1"/>
      <c r="P257" s="1"/>
      <c r="Q257" s="7" t="s">
        <v>390</v>
      </c>
    </row>
    <row r="258" spans="1:17">
      <c r="A258" s="4" t="s">
        <v>17</v>
      </c>
      <c r="B258" s="6">
        <v>42258</v>
      </c>
      <c r="C258" s="10">
        <v>0.42291666666666666</v>
      </c>
      <c r="D258" s="4" t="s">
        <v>562</v>
      </c>
      <c r="E258" s="4" t="s">
        <v>184</v>
      </c>
      <c r="F258" s="4" t="s">
        <v>29</v>
      </c>
      <c r="G258" s="8">
        <v>14</v>
      </c>
      <c r="H258" s="1" t="s">
        <v>881</v>
      </c>
      <c r="I258" s="1">
        <v>404</v>
      </c>
      <c r="J258" s="1"/>
      <c r="K258" s="1"/>
      <c r="L258" s="1"/>
      <c r="M258" s="1"/>
      <c r="N258" s="1"/>
      <c r="O258" s="1">
        <v>13</v>
      </c>
      <c r="P258" s="1"/>
      <c r="Q258" s="7" t="s">
        <v>392</v>
      </c>
    </row>
    <row r="259" spans="1:17">
      <c r="A259" s="4" t="s">
        <v>17</v>
      </c>
      <c r="B259" s="6">
        <v>42258</v>
      </c>
      <c r="C259" s="10">
        <v>0.4375</v>
      </c>
      <c r="D259" s="4" t="s">
        <v>562</v>
      </c>
      <c r="E259" s="4" t="s">
        <v>184</v>
      </c>
      <c r="F259" s="4" t="s">
        <v>29</v>
      </c>
      <c r="G259" s="8">
        <v>15</v>
      </c>
      <c r="H259" s="1" t="s">
        <v>882</v>
      </c>
      <c r="I259" s="1">
        <v>452</v>
      </c>
      <c r="J259" s="1"/>
      <c r="K259" s="1"/>
      <c r="L259" s="1"/>
      <c r="M259" s="1">
        <v>1</v>
      </c>
      <c r="N259" s="1"/>
      <c r="O259" s="1"/>
      <c r="P259" s="1"/>
      <c r="Q259" s="7" t="s">
        <v>392</v>
      </c>
    </row>
    <row r="260" spans="1:17">
      <c r="A260" s="4" t="s">
        <v>17</v>
      </c>
      <c r="B260" s="6">
        <v>42258</v>
      </c>
      <c r="C260" s="10">
        <v>0.4375</v>
      </c>
      <c r="D260" s="4" t="s">
        <v>562</v>
      </c>
      <c r="E260" s="4" t="s">
        <v>184</v>
      </c>
      <c r="F260" s="4" t="s">
        <v>29</v>
      </c>
      <c r="G260" s="8">
        <v>16</v>
      </c>
      <c r="H260" s="1" t="s">
        <v>882</v>
      </c>
      <c r="I260" s="1">
        <v>452</v>
      </c>
      <c r="J260" s="1"/>
      <c r="K260" s="1"/>
      <c r="L260" s="1"/>
      <c r="M260" s="1">
        <v>1</v>
      </c>
      <c r="N260" s="1"/>
      <c r="O260" s="1"/>
      <c r="P260" s="1"/>
      <c r="Q260" s="7" t="s">
        <v>392</v>
      </c>
    </row>
    <row r="261" spans="1:17">
      <c r="A261" s="4" t="s">
        <v>17</v>
      </c>
      <c r="B261" s="6">
        <v>42258</v>
      </c>
      <c r="C261" s="10">
        <v>0.4597222222222222</v>
      </c>
      <c r="D261" s="4" t="s">
        <v>562</v>
      </c>
      <c r="E261" s="4" t="s">
        <v>184</v>
      </c>
      <c r="F261" s="4" t="s">
        <v>29</v>
      </c>
      <c r="G261" s="8">
        <v>17</v>
      </c>
      <c r="H261" s="1" t="s">
        <v>883</v>
      </c>
      <c r="I261" s="1">
        <v>511</v>
      </c>
      <c r="J261" s="1"/>
      <c r="K261" s="1"/>
      <c r="L261" s="1"/>
      <c r="M261" s="1"/>
      <c r="N261" s="1">
        <v>3</v>
      </c>
      <c r="O261" s="1"/>
      <c r="P261" s="1"/>
      <c r="Q261" s="7" t="s">
        <v>392</v>
      </c>
    </row>
    <row r="262" spans="1:17">
      <c r="A262" s="4" t="s">
        <v>17</v>
      </c>
      <c r="B262" s="6">
        <v>42258</v>
      </c>
      <c r="C262" s="10">
        <v>0.4597222222222222</v>
      </c>
      <c r="D262" s="4" t="s">
        <v>562</v>
      </c>
      <c r="E262" s="4" t="s">
        <v>184</v>
      </c>
      <c r="F262" s="4" t="s">
        <v>29</v>
      </c>
      <c r="G262" s="8">
        <v>18</v>
      </c>
      <c r="H262" s="1" t="s">
        <v>883</v>
      </c>
      <c r="I262" s="1">
        <v>511</v>
      </c>
      <c r="J262" s="1"/>
      <c r="K262" s="1"/>
      <c r="L262" s="1"/>
      <c r="M262" s="1">
        <v>1</v>
      </c>
      <c r="N262" s="1"/>
      <c r="O262" s="1"/>
      <c r="P262" s="1"/>
      <c r="Q262" s="7" t="s">
        <v>392</v>
      </c>
    </row>
    <row r="263" spans="1:17">
      <c r="A263" s="4" t="s">
        <v>17</v>
      </c>
      <c r="B263" s="6">
        <v>42258</v>
      </c>
      <c r="C263" s="10">
        <v>0.4597222222222222</v>
      </c>
      <c r="D263" s="4" t="s">
        <v>562</v>
      </c>
      <c r="E263" s="4" t="s">
        <v>184</v>
      </c>
      <c r="F263" s="4" t="s">
        <v>29</v>
      </c>
      <c r="G263" s="8">
        <v>19</v>
      </c>
      <c r="H263" s="1" t="s">
        <v>883</v>
      </c>
      <c r="I263" s="1">
        <v>511</v>
      </c>
      <c r="J263" s="1"/>
      <c r="K263" s="1"/>
      <c r="L263" s="1"/>
      <c r="M263" s="1">
        <v>1</v>
      </c>
      <c r="N263" s="1"/>
      <c r="O263" s="1"/>
      <c r="P263" s="1"/>
      <c r="Q263" s="7" t="s">
        <v>392</v>
      </c>
    </row>
    <row r="264" spans="1:17">
      <c r="A264" s="4" t="s">
        <v>17</v>
      </c>
      <c r="B264" s="6">
        <v>42258</v>
      </c>
      <c r="C264" s="10">
        <v>0.49374999999999997</v>
      </c>
      <c r="D264" s="4" t="s">
        <v>562</v>
      </c>
      <c r="E264" s="4" t="s">
        <v>184</v>
      </c>
      <c r="F264" s="4" t="s">
        <v>29</v>
      </c>
      <c r="G264" s="8">
        <v>20</v>
      </c>
      <c r="H264" s="1" t="s">
        <v>884</v>
      </c>
      <c r="I264" s="1">
        <v>554</v>
      </c>
      <c r="J264" s="1"/>
      <c r="K264" s="1"/>
      <c r="L264" s="1"/>
      <c r="M264" s="1">
        <v>1</v>
      </c>
      <c r="N264" s="1"/>
      <c r="O264" s="1"/>
      <c r="P264" s="1"/>
      <c r="Q264" s="7" t="s">
        <v>392</v>
      </c>
    </row>
    <row r="265" spans="1:17">
      <c r="A265" s="4" t="s">
        <v>17</v>
      </c>
      <c r="B265" s="6">
        <v>42258</v>
      </c>
      <c r="C265" s="10">
        <v>0.50208333333333333</v>
      </c>
      <c r="D265" s="4" t="s">
        <v>562</v>
      </c>
      <c r="E265" s="4" t="s">
        <v>184</v>
      </c>
      <c r="F265" s="4" t="s">
        <v>29</v>
      </c>
      <c r="G265" s="8">
        <v>21</v>
      </c>
      <c r="H265" s="1" t="s">
        <v>885</v>
      </c>
      <c r="I265" s="1">
        <v>586</v>
      </c>
      <c r="J265" s="1"/>
      <c r="K265" s="1"/>
      <c r="L265" s="1"/>
      <c r="M265" s="1"/>
      <c r="N265" s="1">
        <v>2</v>
      </c>
      <c r="O265" s="1"/>
      <c r="P265" s="1"/>
      <c r="Q265" s="7" t="s">
        <v>392</v>
      </c>
    </row>
    <row r="266" spans="1:17">
      <c r="A266" s="4" t="s">
        <v>17</v>
      </c>
      <c r="B266" s="6">
        <v>42258</v>
      </c>
      <c r="C266" s="10">
        <v>0.52777777777777779</v>
      </c>
      <c r="D266" s="4" t="s">
        <v>562</v>
      </c>
      <c r="E266" s="4" t="s">
        <v>184</v>
      </c>
      <c r="F266" s="4" t="s">
        <v>29</v>
      </c>
      <c r="G266" s="8">
        <v>22</v>
      </c>
      <c r="H266" s="1" t="s">
        <v>886</v>
      </c>
      <c r="I266" s="1">
        <v>517</v>
      </c>
      <c r="J266" s="1"/>
      <c r="K266" s="1"/>
      <c r="L266" s="1"/>
      <c r="M266" s="1">
        <v>1</v>
      </c>
      <c r="N266" s="1"/>
      <c r="O266" s="1"/>
      <c r="P266" s="1"/>
      <c r="Q266" s="7" t="s">
        <v>392</v>
      </c>
    </row>
    <row r="267" spans="1:17">
      <c r="A267" s="4" t="s">
        <v>17</v>
      </c>
      <c r="B267" s="6">
        <v>42258</v>
      </c>
      <c r="C267" s="10">
        <v>0.52777777777777779</v>
      </c>
      <c r="D267" s="4" t="s">
        <v>562</v>
      </c>
      <c r="E267" s="4" t="s">
        <v>184</v>
      </c>
      <c r="F267" s="4" t="s">
        <v>29</v>
      </c>
      <c r="G267" s="8">
        <v>23</v>
      </c>
      <c r="H267" s="1" t="s">
        <v>886</v>
      </c>
      <c r="I267" s="1">
        <v>517</v>
      </c>
      <c r="J267" s="1"/>
      <c r="K267" s="1"/>
      <c r="L267" s="1"/>
      <c r="M267" s="1"/>
      <c r="N267" s="1">
        <v>3</v>
      </c>
      <c r="O267" s="1"/>
      <c r="P267" s="1"/>
      <c r="Q267" s="7" t="s">
        <v>392</v>
      </c>
    </row>
    <row r="268" spans="1:17">
      <c r="A268" s="4" t="s">
        <v>17</v>
      </c>
      <c r="B268" s="6">
        <v>42258</v>
      </c>
      <c r="C268" s="10">
        <v>0.52777777777777779</v>
      </c>
      <c r="D268" s="4" t="s">
        <v>562</v>
      </c>
      <c r="E268" s="4" t="s">
        <v>184</v>
      </c>
      <c r="F268" s="4" t="s">
        <v>29</v>
      </c>
      <c r="G268" s="8">
        <v>24</v>
      </c>
      <c r="H268" s="1" t="s">
        <v>886</v>
      </c>
      <c r="I268" s="1">
        <v>517</v>
      </c>
      <c r="J268" s="1">
        <v>1</v>
      </c>
      <c r="K268" s="1">
        <v>2</v>
      </c>
      <c r="L268" s="1">
        <v>1</v>
      </c>
      <c r="M268" s="1"/>
      <c r="N268" s="1"/>
      <c r="O268" s="1"/>
      <c r="P268" s="1"/>
      <c r="Q268" s="7" t="s">
        <v>392</v>
      </c>
    </row>
    <row r="269" spans="1:17">
      <c r="A269" s="4" t="s">
        <v>17</v>
      </c>
      <c r="B269" s="6">
        <v>42258</v>
      </c>
      <c r="C269" s="10">
        <v>0.55833333333333335</v>
      </c>
      <c r="D269" s="4" t="s">
        <v>562</v>
      </c>
      <c r="E269" s="4" t="s">
        <v>184</v>
      </c>
      <c r="F269" s="4" t="s">
        <v>29</v>
      </c>
      <c r="G269" s="8">
        <v>25</v>
      </c>
      <c r="H269" s="1" t="s">
        <v>887</v>
      </c>
      <c r="I269" s="1">
        <v>364</v>
      </c>
      <c r="J269" s="1"/>
      <c r="K269" s="1"/>
      <c r="L269" s="1"/>
      <c r="M269" s="1"/>
      <c r="N269" s="1">
        <v>7</v>
      </c>
      <c r="O269" s="1"/>
      <c r="P269" s="1"/>
      <c r="Q269" s="7" t="s">
        <v>423</v>
      </c>
    </row>
    <row r="270" spans="1:17">
      <c r="A270" s="4" t="s">
        <v>17</v>
      </c>
      <c r="B270" s="6">
        <v>42258</v>
      </c>
      <c r="C270" s="10">
        <v>0.5625</v>
      </c>
      <c r="D270" s="4" t="s">
        <v>562</v>
      </c>
      <c r="E270" s="4" t="s">
        <v>184</v>
      </c>
      <c r="F270" s="4" t="s">
        <v>29</v>
      </c>
      <c r="G270" s="8">
        <v>26</v>
      </c>
      <c r="H270" s="1" t="s">
        <v>887</v>
      </c>
      <c r="I270" s="1">
        <v>364</v>
      </c>
      <c r="J270" s="1"/>
      <c r="K270" s="1"/>
      <c r="L270" s="1"/>
      <c r="M270" s="1"/>
      <c r="N270" s="1">
        <v>4</v>
      </c>
      <c r="O270" s="1"/>
      <c r="P270" s="1"/>
      <c r="Q270" s="7" t="s">
        <v>390</v>
      </c>
    </row>
    <row r="271" spans="1:17">
      <c r="A271" s="4" t="s">
        <v>17</v>
      </c>
      <c r="B271" s="6">
        <v>42258</v>
      </c>
      <c r="C271" s="10">
        <v>0.5625</v>
      </c>
      <c r="D271" s="4" t="s">
        <v>562</v>
      </c>
      <c r="E271" s="4" t="s">
        <v>184</v>
      </c>
      <c r="F271" s="4" t="s">
        <v>29</v>
      </c>
      <c r="G271" s="8">
        <v>27</v>
      </c>
      <c r="H271" s="1" t="s">
        <v>887</v>
      </c>
      <c r="I271" s="1">
        <v>364</v>
      </c>
      <c r="J271" s="1"/>
      <c r="K271" s="1"/>
      <c r="L271" s="1"/>
      <c r="M271" s="1">
        <v>1</v>
      </c>
      <c r="N271" s="1"/>
      <c r="O271" s="1"/>
      <c r="P271" s="1"/>
      <c r="Q271" s="7" t="s">
        <v>397</v>
      </c>
    </row>
    <row r="272" spans="1:17">
      <c r="A272" s="4" t="s">
        <v>17</v>
      </c>
      <c r="B272" s="6">
        <v>42258</v>
      </c>
      <c r="C272" s="10">
        <v>0.59375</v>
      </c>
      <c r="D272" s="4" t="s">
        <v>562</v>
      </c>
      <c r="E272" s="4" t="s">
        <v>184</v>
      </c>
      <c r="F272" s="4" t="s">
        <v>29</v>
      </c>
      <c r="G272" s="8">
        <v>28</v>
      </c>
      <c r="H272" s="1" t="s">
        <v>888</v>
      </c>
      <c r="I272" s="1">
        <v>337</v>
      </c>
      <c r="J272" s="1">
        <v>1</v>
      </c>
      <c r="K272" s="1">
        <v>4</v>
      </c>
      <c r="L272" s="1">
        <v>1</v>
      </c>
      <c r="M272" s="1"/>
      <c r="N272" s="1"/>
      <c r="O272" s="1"/>
      <c r="P272" s="1"/>
      <c r="Q272" s="7" t="s">
        <v>397</v>
      </c>
    </row>
    <row r="273" spans="1:19">
      <c r="A273" s="4" t="s">
        <v>17</v>
      </c>
      <c r="B273" s="6">
        <v>42258</v>
      </c>
      <c r="C273" s="10">
        <v>0.6020833333333333</v>
      </c>
      <c r="D273" s="4" t="s">
        <v>562</v>
      </c>
      <c r="E273" s="4" t="s">
        <v>184</v>
      </c>
      <c r="F273" s="4" t="s">
        <v>29</v>
      </c>
      <c r="G273" s="8">
        <v>29</v>
      </c>
      <c r="H273" s="1" t="s">
        <v>889</v>
      </c>
      <c r="I273" s="1">
        <v>298</v>
      </c>
      <c r="J273" s="1"/>
      <c r="K273" s="1"/>
      <c r="L273" s="1"/>
      <c r="M273" s="1">
        <v>1</v>
      </c>
      <c r="N273" s="1"/>
      <c r="O273" s="1"/>
      <c r="P273" s="1"/>
      <c r="Q273" s="7" t="s">
        <v>392</v>
      </c>
    </row>
    <row r="274" spans="1:19">
      <c r="A274" s="4" t="s">
        <v>17</v>
      </c>
      <c r="B274" s="6">
        <v>42258</v>
      </c>
      <c r="C274" s="10">
        <v>0.6020833333333333</v>
      </c>
      <c r="D274" s="4" t="s">
        <v>562</v>
      </c>
      <c r="E274" s="4" t="s">
        <v>184</v>
      </c>
      <c r="F274" s="4" t="s">
        <v>29</v>
      </c>
      <c r="G274" s="8">
        <v>30</v>
      </c>
      <c r="H274" s="1" t="s">
        <v>889</v>
      </c>
      <c r="I274" s="1">
        <v>298</v>
      </c>
      <c r="J274" s="1"/>
      <c r="K274" s="1"/>
      <c r="L274" s="1"/>
      <c r="M274" s="1"/>
      <c r="N274" s="1">
        <v>4</v>
      </c>
      <c r="O274" s="1"/>
      <c r="P274" s="1"/>
      <c r="Q274" s="7" t="s">
        <v>392</v>
      </c>
    </row>
    <row r="275" spans="1:19">
      <c r="A275" s="4" t="s">
        <v>17</v>
      </c>
      <c r="B275" s="6">
        <v>42258</v>
      </c>
      <c r="C275" s="10">
        <v>0.61041666666666672</v>
      </c>
      <c r="D275" s="4" t="s">
        <v>562</v>
      </c>
      <c r="E275" s="4" t="s">
        <v>184</v>
      </c>
      <c r="F275" s="4" t="s">
        <v>29</v>
      </c>
      <c r="G275" s="8">
        <v>31</v>
      </c>
      <c r="H275" s="1" t="s">
        <v>890</v>
      </c>
      <c r="I275" s="1">
        <v>299</v>
      </c>
      <c r="J275" s="1"/>
      <c r="K275" s="1"/>
      <c r="L275" s="1"/>
      <c r="M275" s="1">
        <v>1</v>
      </c>
      <c r="N275" s="1"/>
      <c r="O275" s="1"/>
      <c r="P275" s="1"/>
      <c r="Q275" s="7" t="s">
        <v>392</v>
      </c>
    </row>
    <row r="276" spans="1:19">
      <c r="A276" s="4" t="s">
        <v>17</v>
      </c>
      <c r="B276" s="6">
        <v>42258</v>
      </c>
      <c r="C276" s="10">
        <v>0.61041666666666672</v>
      </c>
      <c r="D276" s="4" t="s">
        <v>562</v>
      </c>
      <c r="E276" s="4" t="s">
        <v>184</v>
      </c>
      <c r="F276" s="4" t="s">
        <v>29</v>
      </c>
      <c r="G276" s="8">
        <v>32</v>
      </c>
      <c r="H276" s="1" t="s">
        <v>890</v>
      </c>
      <c r="I276" s="1">
        <v>299</v>
      </c>
      <c r="J276" s="1"/>
      <c r="K276" s="1"/>
      <c r="L276" s="1"/>
      <c r="M276" s="1"/>
      <c r="N276" s="1"/>
      <c r="O276" s="1">
        <v>30</v>
      </c>
      <c r="P276" s="1"/>
      <c r="Q276" s="7" t="s">
        <v>390</v>
      </c>
    </row>
    <row r="277" spans="1:19">
      <c r="A277" s="4" t="s">
        <v>17</v>
      </c>
      <c r="B277" s="6">
        <v>42258</v>
      </c>
      <c r="C277" s="10">
        <v>0.61041666666666672</v>
      </c>
      <c r="D277" s="4" t="s">
        <v>562</v>
      </c>
      <c r="E277" s="4" t="s">
        <v>184</v>
      </c>
      <c r="F277" s="4" t="s">
        <v>29</v>
      </c>
      <c r="G277" s="8">
        <v>33</v>
      </c>
      <c r="H277" s="1" t="s">
        <v>890</v>
      </c>
      <c r="I277" s="1">
        <v>299</v>
      </c>
      <c r="J277" s="1"/>
      <c r="K277" s="1"/>
      <c r="L277" s="1"/>
      <c r="M277" s="1"/>
      <c r="N277" s="1"/>
      <c r="O277" s="1">
        <v>8</v>
      </c>
      <c r="P277" s="1"/>
      <c r="Q277" s="7" t="s">
        <v>392</v>
      </c>
    </row>
    <row r="278" spans="1:19" s="86" customFormat="1">
      <c r="J278" s="86">
        <f>SUM(J223:J277)</f>
        <v>5</v>
      </c>
      <c r="K278" s="86">
        <f t="shared" ref="K278:P278" si="4">SUM(K223:K277)</f>
        <v>30</v>
      </c>
      <c r="L278" s="86">
        <f t="shared" si="4"/>
        <v>10</v>
      </c>
      <c r="M278" s="86">
        <f t="shared" si="4"/>
        <v>27</v>
      </c>
      <c r="N278" s="86">
        <f t="shared" si="4"/>
        <v>122</v>
      </c>
      <c r="O278" s="86">
        <f t="shared" si="4"/>
        <v>59</v>
      </c>
      <c r="P278" s="86">
        <f t="shared" si="4"/>
        <v>0</v>
      </c>
      <c r="S278" s="89">
        <f>SUM(J278:P278)</f>
        <v>253</v>
      </c>
    </row>
    <row r="280" spans="1:19">
      <c r="S280">
        <f>SUM(S278,S222,S93,S68)</f>
        <v>1338</v>
      </c>
    </row>
    <row r="284" spans="1:19">
      <c r="J284">
        <f>J278+J222+J93+J68</f>
        <v>37</v>
      </c>
      <c r="K284">
        <f t="shared" ref="K284:O284" si="5">K278+K222+K93+K68</f>
        <v>306</v>
      </c>
      <c r="L284">
        <f t="shared" si="5"/>
        <v>85</v>
      </c>
      <c r="M284">
        <f t="shared" si="5"/>
        <v>108</v>
      </c>
      <c r="N284">
        <f t="shared" si="5"/>
        <v>317</v>
      </c>
      <c r="O284">
        <f t="shared" si="5"/>
        <v>485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243"/>
  <sheetViews>
    <sheetView topLeftCell="B1" zoomScale="70" zoomScaleNormal="70" workbookViewId="0">
      <pane ySplit="1" topLeftCell="B223" activePane="bottomLeft" state="frozen"/>
      <selection pane="bottomLeft" activeCell="S232" sqref="S232"/>
      <selection activeCell="B1" sqref="B1"/>
    </sheetView>
  </sheetViews>
  <sheetFormatPr defaultColWidth="11.42578125" defaultRowHeight="15"/>
  <cols>
    <col min="1" max="1" width="14.42578125" customWidth="1"/>
    <col min="2" max="2" width="11.28515625" customWidth="1"/>
    <col min="3" max="3" width="9.42578125" customWidth="1"/>
    <col min="4" max="4" width="10" customWidth="1"/>
    <col min="5" max="5" width="16.85546875" customWidth="1"/>
    <col min="6" max="6" width="34" customWidth="1"/>
    <col min="7" max="7" width="12.28515625" customWidth="1"/>
    <col min="8" max="8" width="24.85546875" customWidth="1"/>
    <col min="9" max="9" width="14.28515625" customWidth="1"/>
    <col min="10" max="10" width="11.42578125" customWidth="1"/>
    <col min="11" max="11" width="11.28515625" customWidth="1"/>
    <col min="12" max="12" width="6.5703125" customWidth="1"/>
    <col min="13" max="13" width="13.140625" customWidth="1"/>
    <col min="14" max="14" width="12.5703125" customWidth="1"/>
    <col min="15" max="15" width="10.5703125" customWidth="1"/>
    <col min="16" max="16" width="14" customWidth="1"/>
    <col min="17" max="17" width="25.85546875" customWidth="1"/>
  </cols>
  <sheetData>
    <row r="1" spans="1:17" s="201" customFormat="1" ht="30" customHeight="1" thickBot="1">
      <c r="A1" s="199" t="s">
        <v>367</v>
      </c>
      <c r="B1" s="192" t="s">
        <v>368</v>
      </c>
      <c r="C1" s="192" t="s">
        <v>369</v>
      </c>
      <c r="D1" s="193" t="s">
        <v>3</v>
      </c>
      <c r="E1" s="193" t="s">
        <v>4</v>
      </c>
      <c r="F1" s="193" t="s">
        <v>5</v>
      </c>
      <c r="G1" s="192" t="s">
        <v>6</v>
      </c>
      <c r="H1" s="193" t="s">
        <v>7</v>
      </c>
      <c r="I1" s="200" t="s">
        <v>8</v>
      </c>
      <c r="J1" s="193" t="s">
        <v>9</v>
      </c>
      <c r="K1" s="193" t="s">
        <v>10</v>
      </c>
      <c r="L1" s="193" t="s">
        <v>11</v>
      </c>
      <c r="M1" s="193" t="s">
        <v>12</v>
      </c>
      <c r="N1" s="193" t="s">
        <v>13</v>
      </c>
      <c r="O1" s="193" t="s">
        <v>14</v>
      </c>
      <c r="P1" s="192" t="s">
        <v>15</v>
      </c>
      <c r="Q1" s="193" t="s">
        <v>16</v>
      </c>
    </row>
    <row r="2" spans="1:17" s="43" customFormat="1" ht="15" customHeight="1">
      <c r="A2" s="195" t="s">
        <v>17</v>
      </c>
      <c r="B2" s="196" t="s">
        <v>891</v>
      </c>
      <c r="C2" s="195"/>
      <c r="D2" s="195" t="s">
        <v>57</v>
      </c>
      <c r="E2" s="195" t="s">
        <v>892</v>
      </c>
      <c r="F2" s="195" t="s">
        <v>22</v>
      </c>
      <c r="G2" s="197">
        <v>1</v>
      </c>
      <c r="H2" s="42" t="s">
        <v>893</v>
      </c>
      <c r="I2" s="198">
        <v>270</v>
      </c>
      <c r="J2" s="42"/>
      <c r="K2" s="42"/>
      <c r="L2" s="42"/>
      <c r="M2" s="42">
        <v>1</v>
      </c>
      <c r="N2" s="42"/>
      <c r="O2" s="42"/>
      <c r="P2" s="41"/>
      <c r="Q2" s="42" t="s">
        <v>400</v>
      </c>
    </row>
    <row r="3" spans="1:17" s="43" customFormat="1" ht="15" customHeight="1">
      <c r="A3" s="37" t="s">
        <v>17</v>
      </c>
      <c r="B3" s="38" t="s">
        <v>891</v>
      </c>
      <c r="C3" s="37"/>
      <c r="D3" s="37" t="s">
        <v>57</v>
      </c>
      <c r="E3" s="37" t="s">
        <v>892</v>
      </c>
      <c r="F3" s="37" t="s">
        <v>22</v>
      </c>
      <c r="G3" s="44">
        <v>2</v>
      </c>
      <c r="H3" s="45" t="s">
        <v>894</v>
      </c>
      <c r="I3" s="46">
        <v>113</v>
      </c>
      <c r="J3" s="37"/>
      <c r="K3" s="37"/>
      <c r="L3" s="37"/>
      <c r="M3" s="37">
        <v>1</v>
      </c>
      <c r="N3" s="37"/>
      <c r="O3" s="37"/>
      <c r="P3" s="37"/>
      <c r="Q3" s="47" t="s">
        <v>423</v>
      </c>
    </row>
    <row r="4" spans="1:17" s="43" customFormat="1" ht="15" customHeight="1">
      <c r="A4" s="37" t="s">
        <v>17</v>
      </c>
      <c r="B4" s="38" t="s">
        <v>891</v>
      </c>
      <c r="C4" s="48">
        <v>0.45624999999999999</v>
      </c>
      <c r="D4" s="37" t="s">
        <v>57</v>
      </c>
      <c r="E4" s="37" t="s">
        <v>892</v>
      </c>
      <c r="F4" s="49" t="s">
        <v>732</v>
      </c>
      <c r="G4" s="44">
        <v>1</v>
      </c>
      <c r="H4" s="45" t="s">
        <v>895</v>
      </c>
      <c r="I4" s="39">
        <v>647</v>
      </c>
      <c r="J4" s="39"/>
      <c r="K4" s="39"/>
      <c r="L4" s="39"/>
      <c r="M4" s="39">
        <v>1</v>
      </c>
      <c r="N4" s="39"/>
      <c r="O4" s="39"/>
      <c r="P4" s="46"/>
      <c r="Q4" s="46" t="s">
        <v>390</v>
      </c>
    </row>
    <row r="5" spans="1:17" s="43" customFormat="1" ht="15" customHeight="1">
      <c r="A5" s="37" t="s">
        <v>17</v>
      </c>
      <c r="B5" s="38" t="s">
        <v>891</v>
      </c>
      <c r="C5" s="48">
        <v>0.4604166666666667</v>
      </c>
      <c r="D5" s="37" t="s">
        <v>57</v>
      </c>
      <c r="E5" s="37" t="s">
        <v>892</v>
      </c>
      <c r="F5" s="49" t="s">
        <v>732</v>
      </c>
      <c r="G5" s="44">
        <v>2</v>
      </c>
      <c r="H5" s="50" t="s">
        <v>896</v>
      </c>
      <c r="I5" s="39">
        <v>603</v>
      </c>
      <c r="J5" s="39"/>
      <c r="K5" s="39"/>
      <c r="L5" s="39"/>
      <c r="M5" s="39">
        <v>1</v>
      </c>
      <c r="N5" s="39"/>
      <c r="O5" s="39"/>
      <c r="P5" s="37"/>
      <c r="Q5" s="51" t="s">
        <v>392</v>
      </c>
    </row>
    <row r="6" spans="1:17" s="43" customFormat="1" ht="15" customHeight="1">
      <c r="A6" s="37" t="s">
        <v>17</v>
      </c>
      <c r="B6" s="38" t="s">
        <v>891</v>
      </c>
      <c r="C6" s="52">
        <v>0.47847222222222219</v>
      </c>
      <c r="D6" s="37" t="s">
        <v>57</v>
      </c>
      <c r="E6" s="37" t="s">
        <v>892</v>
      </c>
      <c r="F6" s="49" t="s">
        <v>732</v>
      </c>
      <c r="G6" s="44">
        <v>3</v>
      </c>
      <c r="H6" s="45" t="s">
        <v>897</v>
      </c>
      <c r="I6" s="53">
        <v>489</v>
      </c>
      <c r="J6" s="39"/>
      <c r="K6" s="39"/>
      <c r="L6" s="39"/>
      <c r="M6" s="39">
        <v>1</v>
      </c>
      <c r="N6" s="39"/>
      <c r="O6" s="39"/>
      <c r="P6" s="37"/>
      <c r="Q6" s="51" t="s">
        <v>423</v>
      </c>
    </row>
    <row r="7" spans="1:17" s="43" customFormat="1" ht="15" customHeight="1">
      <c r="A7" s="37" t="s">
        <v>17</v>
      </c>
      <c r="B7" s="38" t="s">
        <v>891</v>
      </c>
      <c r="C7" s="52">
        <v>0.48333333333333334</v>
      </c>
      <c r="D7" s="37" t="s">
        <v>57</v>
      </c>
      <c r="E7" s="37" t="s">
        <v>892</v>
      </c>
      <c r="F7" s="49" t="s">
        <v>732</v>
      </c>
      <c r="G7" s="44">
        <v>4</v>
      </c>
      <c r="H7" s="50" t="s">
        <v>898</v>
      </c>
      <c r="I7" s="39">
        <v>459</v>
      </c>
      <c r="J7" s="39">
        <v>1</v>
      </c>
      <c r="K7" s="39">
        <v>7</v>
      </c>
      <c r="L7" s="39">
        <v>4</v>
      </c>
      <c r="M7" s="39"/>
      <c r="N7" s="39"/>
      <c r="O7" s="39"/>
      <c r="P7" s="37"/>
      <c r="Q7" s="51" t="s">
        <v>397</v>
      </c>
    </row>
    <row r="8" spans="1:17" s="43" customFormat="1" ht="15" customHeight="1">
      <c r="A8" s="37" t="s">
        <v>17</v>
      </c>
      <c r="B8" s="38" t="s">
        <v>891</v>
      </c>
      <c r="C8" s="52">
        <v>0.50069444444444444</v>
      </c>
      <c r="D8" s="37" t="s">
        <v>57</v>
      </c>
      <c r="E8" s="37" t="s">
        <v>892</v>
      </c>
      <c r="F8" s="49" t="s">
        <v>732</v>
      </c>
      <c r="G8" s="44">
        <v>5</v>
      </c>
      <c r="H8" s="50" t="s">
        <v>899</v>
      </c>
      <c r="I8" s="54">
        <v>421</v>
      </c>
      <c r="J8" s="39">
        <v>1</v>
      </c>
      <c r="K8" s="39">
        <v>5</v>
      </c>
      <c r="L8" s="39">
        <v>1</v>
      </c>
      <c r="M8" s="39"/>
      <c r="N8" s="39"/>
      <c r="O8" s="39"/>
      <c r="P8" s="37"/>
      <c r="Q8" s="51" t="s">
        <v>900</v>
      </c>
    </row>
    <row r="9" spans="1:17" s="43" customFormat="1" ht="15" customHeight="1">
      <c r="A9" s="37" t="s">
        <v>17</v>
      </c>
      <c r="B9" s="38" t="s">
        <v>891</v>
      </c>
      <c r="C9" s="52">
        <v>0.50694444444444442</v>
      </c>
      <c r="D9" s="37" t="s">
        <v>57</v>
      </c>
      <c r="E9" s="37" t="s">
        <v>892</v>
      </c>
      <c r="F9" s="49" t="s">
        <v>732</v>
      </c>
      <c r="G9" s="44">
        <v>6</v>
      </c>
      <c r="H9" s="50" t="s">
        <v>901</v>
      </c>
      <c r="I9" s="39">
        <v>431</v>
      </c>
      <c r="J9" s="39"/>
      <c r="K9" s="39"/>
      <c r="L9" s="39"/>
      <c r="M9" s="39">
        <v>1</v>
      </c>
      <c r="N9" s="39"/>
      <c r="O9" s="39"/>
      <c r="P9" s="37"/>
      <c r="Q9" s="51" t="s">
        <v>397</v>
      </c>
    </row>
    <row r="10" spans="1:17" s="43" customFormat="1" ht="15" customHeight="1">
      <c r="A10" s="37" t="s">
        <v>17</v>
      </c>
      <c r="B10" s="38" t="s">
        <v>891</v>
      </c>
      <c r="C10" s="52">
        <v>0.50694444444444442</v>
      </c>
      <c r="D10" s="37" t="s">
        <v>57</v>
      </c>
      <c r="E10" s="37" t="s">
        <v>892</v>
      </c>
      <c r="F10" s="49" t="s">
        <v>732</v>
      </c>
      <c r="G10" s="44">
        <v>7</v>
      </c>
      <c r="H10" s="50" t="s">
        <v>901</v>
      </c>
      <c r="I10" s="39">
        <v>431</v>
      </c>
      <c r="J10" s="39"/>
      <c r="K10" s="39"/>
      <c r="L10" s="39"/>
      <c r="M10" s="39">
        <v>1</v>
      </c>
      <c r="N10" s="39"/>
      <c r="O10" s="39"/>
      <c r="P10" s="37"/>
      <c r="Q10" s="51" t="s">
        <v>397</v>
      </c>
    </row>
    <row r="11" spans="1:17" s="43" customFormat="1" ht="15" customHeight="1">
      <c r="A11" s="37" t="s">
        <v>17</v>
      </c>
      <c r="B11" s="38" t="s">
        <v>891</v>
      </c>
      <c r="C11" s="52">
        <v>0.52500000000000002</v>
      </c>
      <c r="D11" s="37" t="s">
        <v>57</v>
      </c>
      <c r="E11" s="37" t="s">
        <v>892</v>
      </c>
      <c r="F11" s="49" t="s">
        <v>732</v>
      </c>
      <c r="G11" s="44">
        <v>8</v>
      </c>
      <c r="H11" s="50" t="s">
        <v>902</v>
      </c>
      <c r="I11" s="39">
        <v>339</v>
      </c>
      <c r="J11" s="39">
        <v>1</v>
      </c>
      <c r="K11" s="39">
        <v>5</v>
      </c>
      <c r="L11" s="39">
        <v>3</v>
      </c>
      <c r="M11" s="39"/>
      <c r="N11" s="39"/>
      <c r="O11" s="39"/>
      <c r="P11" s="37"/>
      <c r="Q11" s="51" t="s">
        <v>397</v>
      </c>
    </row>
    <row r="12" spans="1:17" s="43" customFormat="1" ht="15" customHeight="1">
      <c r="A12" s="37" t="s">
        <v>17</v>
      </c>
      <c r="B12" s="38" t="s">
        <v>891</v>
      </c>
      <c r="C12" s="52">
        <v>0.53263888888888888</v>
      </c>
      <c r="D12" s="37" t="s">
        <v>57</v>
      </c>
      <c r="E12" s="37" t="s">
        <v>892</v>
      </c>
      <c r="F12" s="49" t="s">
        <v>732</v>
      </c>
      <c r="G12" s="44">
        <v>9</v>
      </c>
      <c r="H12" s="50" t="s">
        <v>903</v>
      </c>
      <c r="I12" s="39">
        <v>386</v>
      </c>
      <c r="J12" s="39"/>
      <c r="K12" s="39"/>
      <c r="L12" s="39"/>
      <c r="M12" s="39">
        <v>1</v>
      </c>
      <c r="N12" s="39"/>
      <c r="O12" s="39"/>
      <c r="P12" s="37"/>
      <c r="Q12" s="51" t="s">
        <v>400</v>
      </c>
    </row>
    <row r="13" spans="1:17" s="43" customFormat="1" ht="15" customHeight="1">
      <c r="A13" s="37" t="s">
        <v>17</v>
      </c>
      <c r="B13" s="38" t="s">
        <v>891</v>
      </c>
      <c r="C13" s="52">
        <v>0.53402777777777777</v>
      </c>
      <c r="D13" s="37" t="s">
        <v>57</v>
      </c>
      <c r="E13" s="37" t="s">
        <v>892</v>
      </c>
      <c r="F13" s="49" t="s">
        <v>732</v>
      </c>
      <c r="G13" s="44">
        <v>10</v>
      </c>
      <c r="H13" s="50" t="s">
        <v>903</v>
      </c>
      <c r="I13" s="39">
        <v>386</v>
      </c>
      <c r="J13" s="39"/>
      <c r="K13" s="39"/>
      <c r="L13" s="39"/>
      <c r="M13" s="39">
        <v>1</v>
      </c>
      <c r="N13" s="39"/>
      <c r="O13" s="39"/>
      <c r="P13" s="37"/>
      <c r="Q13" s="51" t="s">
        <v>392</v>
      </c>
    </row>
    <row r="14" spans="1:17" s="43" customFormat="1" ht="15" customHeight="1">
      <c r="A14" s="37" t="s">
        <v>17</v>
      </c>
      <c r="B14" s="38" t="s">
        <v>891</v>
      </c>
      <c r="C14" s="52">
        <v>0.55625000000000002</v>
      </c>
      <c r="D14" s="37" t="s">
        <v>57</v>
      </c>
      <c r="E14" s="37" t="s">
        <v>892</v>
      </c>
      <c r="F14" s="49" t="s">
        <v>732</v>
      </c>
      <c r="G14" s="44">
        <v>11</v>
      </c>
      <c r="H14" s="50" t="s">
        <v>904</v>
      </c>
      <c r="I14" s="39">
        <v>685</v>
      </c>
      <c r="J14" s="39"/>
      <c r="K14" s="39"/>
      <c r="L14" s="39"/>
      <c r="M14" s="39"/>
      <c r="N14" s="39">
        <v>15</v>
      </c>
      <c r="O14" s="39"/>
      <c r="P14" s="37"/>
      <c r="Q14" s="51" t="s">
        <v>695</v>
      </c>
    </row>
    <row r="15" spans="1:17" s="43" customFormat="1" ht="15" customHeight="1">
      <c r="A15" s="37" t="s">
        <v>17</v>
      </c>
      <c r="B15" s="38" t="s">
        <v>891</v>
      </c>
      <c r="C15" s="52">
        <v>0.55625000000000002</v>
      </c>
      <c r="D15" s="37" t="s">
        <v>57</v>
      </c>
      <c r="E15" s="37" t="s">
        <v>892</v>
      </c>
      <c r="F15" s="49" t="s">
        <v>732</v>
      </c>
      <c r="G15" s="44">
        <v>12</v>
      </c>
      <c r="H15" s="50" t="s">
        <v>905</v>
      </c>
      <c r="I15" s="39">
        <v>685</v>
      </c>
      <c r="J15" s="39">
        <v>1</v>
      </c>
      <c r="K15" s="39">
        <v>1</v>
      </c>
      <c r="L15" s="39">
        <v>1</v>
      </c>
      <c r="M15" s="39"/>
      <c r="N15" s="39"/>
      <c r="O15" s="39"/>
      <c r="P15" s="37"/>
      <c r="Q15" s="51" t="s">
        <v>906</v>
      </c>
    </row>
    <row r="16" spans="1:17" s="43" customFormat="1" ht="15" customHeight="1">
      <c r="A16" s="37" t="s">
        <v>17</v>
      </c>
      <c r="B16" s="38" t="s">
        <v>891</v>
      </c>
      <c r="C16" s="52">
        <v>0.56180555555555556</v>
      </c>
      <c r="D16" s="37" t="s">
        <v>57</v>
      </c>
      <c r="E16" s="37" t="s">
        <v>892</v>
      </c>
      <c r="F16" s="49" t="s">
        <v>732</v>
      </c>
      <c r="G16" s="44">
        <v>13</v>
      </c>
      <c r="H16" s="50" t="s">
        <v>907</v>
      </c>
      <c r="I16" s="39">
        <v>773</v>
      </c>
      <c r="J16" s="39"/>
      <c r="K16" s="39"/>
      <c r="L16" s="39"/>
      <c r="M16" s="39"/>
      <c r="N16" s="39"/>
      <c r="O16" s="39">
        <v>20</v>
      </c>
      <c r="P16" s="37"/>
      <c r="Q16" s="51" t="s">
        <v>908</v>
      </c>
    </row>
    <row r="17" spans="1:17" s="43" customFormat="1" ht="15" customHeight="1">
      <c r="A17" s="37" t="s">
        <v>17</v>
      </c>
      <c r="B17" s="38" t="s">
        <v>891</v>
      </c>
      <c r="C17" s="52">
        <v>0.56874999999999998</v>
      </c>
      <c r="D17" s="37" t="s">
        <v>57</v>
      </c>
      <c r="E17" s="37" t="s">
        <v>892</v>
      </c>
      <c r="F17" s="49" t="s">
        <v>732</v>
      </c>
      <c r="G17" s="44">
        <v>14</v>
      </c>
      <c r="H17" s="50" t="s">
        <v>909</v>
      </c>
      <c r="I17" s="39">
        <v>901</v>
      </c>
      <c r="J17" s="39">
        <v>1</v>
      </c>
      <c r="K17" s="39">
        <v>2</v>
      </c>
      <c r="L17" s="39">
        <v>2</v>
      </c>
      <c r="M17" s="39"/>
      <c r="N17" s="39"/>
      <c r="O17" s="39"/>
      <c r="P17" s="37"/>
      <c r="Q17" s="51" t="s">
        <v>906</v>
      </c>
    </row>
    <row r="18" spans="1:17" s="43" customFormat="1" ht="15" customHeight="1">
      <c r="A18" s="37" t="s">
        <v>17</v>
      </c>
      <c r="B18" s="38" t="s">
        <v>891</v>
      </c>
      <c r="C18" s="52">
        <v>0.56874999999999998</v>
      </c>
      <c r="D18" s="37" t="s">
        <v>57</v>
      </c>
      <c r="E18" s="37" t="s">
        <v>892</v>
      </c>
      <c r="F18" s="49" t="s">
        <v>732</v>
      </c>
      <c r="G18" s="44">
        <v>15</v>
      </c>
      <c r="H18" s="50" t="s">
        <v>910</v>
      </c>
      <c r="I18" s="39">
        <v>901</v>
      </c>
      <c r="J18" s="39"/>
      <c r="K18" s="39"/>
      <c r="L18" s="39"/>
      <c r="M18" s="39">
        <v>1</v>
      </c>
      <c r="N18" s="39"/>
      <c r="O18" s="39"/>
      <c r="P18" s="37"/>
      <c r="Q18" s="51" t="s">
        <v>400</v>
      </c>
    </row>
    <row r="19" spans="1:17" s="43" customFormat="1" ht="15" customHeight="1">
      <c r="A19" s="37" t="s">
        <v>17</v>
      </c>
      <c r="B19" s="38" t="s">
        <v>891</v>
      </c>
      <c r="C19" s="52">
        <v>0.59236111111111112</v>
      </c>
      <c r="D19" s="37" t="s">
        <v>57</v>
      </c>
      <c r="E19" s="37" t="s">
        <v>892</v>
      </c>
      <c r="F19" s="49" t="s">
        <v>732</v>
      </c>
      <c r="G19" s="44">
        <v>16</v>
      </c>
      <c r="H19" s="50" t="s">
        <v>911</v>
      </c>
      <c r="I19" s="39">
        <v>476</v>
      </c>
      <c r="J19" s="39">
        <v>1</v>
      </c>
      <c r="K19" s="39">
        <v>1</v>
      </c>
      <c r="L19" s="39">
        <v>1</v>
      </c>
      <c r="M19" s="39"/>
      <c r="N19" s="39"/>
      <c r="O19" s="39"/>
      <c r="P19" s="37"/>
      <c r="Q19" s="51" t="s">
        <v>397</v>
      </c>
    </row>
    <row r="20" spans="1:17" s="43" customFormat="1" ht="15" customHeight="1">
      <c r="A20" s="37" t="s">
        <v>17</v>
      </c>
      <c r="B20" s="38" t="s">
        <v>891</v>
      </c>
      <c r="C20" s="52">
        <v>0.61041666666666672</v>
      </c>
      <c r="D20" s="37" t="s">
        <v>57</v>
      </c>
      <c r="E20" s="37" t="s">
        <v>892</v>
      </c>
      <c r="F20" s="49" t="s">
        <v>732</v>
      </c>
      <c r="G20" s="44">
        <v>17</v>
      </c>
      <c r="H20" s="50" t="s">
        <v>912</v>
      </c>
      <c r="I20" s="39">
        <v>582</v>
      </c>
      <c r="J20" s="39">
        <v>1</v>
      </c>
      <c r="K20" s="39">
        <v>2</v>
      </c>
      <c r="L20" s="39">
        <v>2</v>
      </c>
      <c r="M20" s="39"/>
      <c r="N20" s="39"/>
      <c r="O20" s="39"/>
      <c r="P20" s="37"/>
      <c r="Q20" s="51" t="s">
        <v>400</v>
      </c>
    </row>
    <row r="21" spans="1:17" s="43" customFormat="1" ht="15" customHeight="1">
      <c r="A21" s="37" t="s">
        <v>17</v>
      </c>
      <c r="B21" s="38" t="s">
        <v>891</v>
      </c>
      <c r="C21" s="52">
        <v>0.62638888888888888</v>
      </c>
      <c r="D21" s="37" t="s">
        <v>57</v>
      </c>
      <c r="E21" s="37" t="s">
        <v>892</v>
      </c>
      <c r="F21" s="49" t="s">
        <v>732</v>
      </c>
      <c r="G21" s="44">
        <v>18</v>
      </c>
      <c r="H21" s="50" t="s">
        <v>913</v>
      </c>
      <c r="I21" s="39">
        <v>485</v>
      </c>
      <c r="J21" s="39"/>
      <c r="K21" s="39"/>
      <c r="L21" s="39"/>
      <c r="M21" s="39"/>
      <c r="N21" s="39">
        <v>4</v>
      </c>
      <c r="O21" s="39"/>
      <c r="P21" s="37"/>
      <c r="Q21" s="51" t="s">
        <v>390</v>
      </c>
    </row>
    <row r="22" spans="1:17" s="43" customFormat="1" ht="15" customHeight="1">
      <c r="A22" s="37" t="s">
        <v>17</v>
      </c>
      <c r="B22" s="38" t="s">
        <v>891</v>
      </c>
      <c r="C22" s="52">
        <v>0.62638888888888888</v>
      </c>
      <c r="D22" s="37" t="s">
        <v>57</v>
      </c>
      <c r="E22" s="37" t="s">
        <v>892</v>
      </c>
      <c r="F22" s="49" t="s">
        <v>732</v>
      </c>
      <c r="G22" s="44">
        <v>19</v>
      </c>
      <c r="H22" s="50" t="s">
        <v>914</v>
      </c>
      <c r="I22" s="39">
        <v>485</v>
      </c>
      <c r="J22" s="39"/>
      <c r="K22" s="39"/>
      <c r="L22" s="39"/>
      <c r="M22" s="39">
        <v>1</v>
      </c>
      <c r="N22" s="39"/>
      <c r="O22" s="39"/>
      <c r="P22" s="37"/>
      <c r="Q22" s="51" t="s">
        <v>392</v>
      </c>
    </row>
    <row r="23" spans="1:17" s="43" customFormat="1" ht="15" customHeight="1">
      <c r="A23" s="37" t="s">
        <v>17</v>
      </c>
      <c r="B23" s="38" t="s">
        <v>891</v>
      </c>
      <c r="C23" s="52">
        <v>0.64097222222222217</v>
      </c>
      <c r="D23" s="37" t="s">
        <v>57</v>
      </c>
      <c r="E23" s="37" t="s">
        <v>892</v>
      </c>
      <c r="F23" s="49" t="s">
        <v>732</v>
      </c>
      <c r="G23" s="44">
        <v>20</v>
      </c>
      <c r="H23" s="50" t="s">
        <v>915</v>
      </c>
      <c r="I23" s="39">
        <v>499</v>
      </c>
      <c r="J23" s="39"/>
      <c r="K23" s="39"/>
      <c r="L23" s="39"/>
      <c r="M23" s="39">
        <v>1</v>
      </c>
      <c r="N23" s="39"/>
      <c r="O23" s="39"/>
      <c r="P23" s="37"/>
      <c r="Q23" s="51" t="s">
        <v>400</v>
      </c>
    </row>
    <row r="24" spans="1:17" s="43" customFormat="1" ht="15" customHeight="1">
      <c r="A24" s="37" t="s">
        <v>17</v>
      </c>
      <c r="B24" s="38" t="s">
        <v>916</v>
      </c>
      <c r="C24" s="52">
        <v>0.4375</v>
      </c>
      <c r="D24" s="37" t="s">
        <v>57</v>
      </c>
      <c r="E24" s="37" t="s">
        <v>892</v>
      </c>
      <c r="F24" s="49" t="s">
        <v>281</v>
      </c>
      <c r="G24" s="37">
        <v>1</v>
      </c>
      <c r="H24" s="50" t="s">
        <v>917</v>
      </c>
      <c r="I24" s="39">
        <v>283</v>
      </c>
      <c r="J24" s="39"/>
      <c r="K24" s="39"/>
      <c r="L24" s="39"/>
      <c r="M24" s="39"/>
      <c r="N24" s="39">
        <v>4</v>
      </c>
      <c r="O24" s="39"/>
      <c r="P24" s="46"/>
      <c r="Q24" s="55" t="s">
        <v>918</v>
      </c>
    </row>
    <row r="25" spans="1:17" s="43" customFormat="1" ht="15" customHeight="1">
      <c r="A25" s="37" t="s">
        <v>17</v>
      </c>
      <c r="B25" s="38" t="s">
        <v>916</v>
      </c>
      <c r="C25" s="52">
        <v>0.44375000000000003</v>
      </c>
      <c r="D25" s="37" t="s">
        <v>57</v>
      </c>
      <c r="E25" s="37" t="s">
        <v>892</v>
      </c>
      <c r="F25" s="49" t="s">
        <v>281</v>
      </c>
      <c r="G25" s="37">
        <v>2</v>
      </c>
      <c r="H25" s="50" t="s">
        <v>919</v>
      </c>
      <c r="I25" s="39">
        <v>341</v>
      </c>
      <c r="J25" s="39"/>
      <c r="K25" s="39"/>
      <c r="L25" s="39"/>
      <c r="M25" s="39"/>
      <c r="N25" s="39">
        <v>2</v>
      </c>
      <c r="O25" s="39"/>
      <c r="P25" s="37"/>
      <c r="Q25" s="55" t="s">
        <v>392</v>
      </c>
    </row>
    <row r="26" spans="1:17" s="43" customFormat="1" ht="15" customHeight="1">
      <c r="A26" s="37" t="s">
        <v>17</v>
      </c>
      <c r="B26" s="38" t="s">
        <v>916</v>
      </c>
      <c r="C26" s="52">
        <v>0.45</v>
      </c>
      <c r="D26" s="37" t="s">
        <v>57</v>
      </c>
      <c r="E26" s="37" t="s">
        <v>892</v>
      </c>
      <c r="F26" s="49" t="s">
        <v>281</v>
      </c>
      <c r="G26" s="37">
        <v>3</v>
      </c>
      <c r="H26" s="45" t="s">
        <v>920</v>
      </c>
      <c r="I26" s="53">
        <v>362</v>
      </c>
      <c r="J26" s="39"/>
      <c r="K26" s="39"/>
      <c r="L26" s="39"/>
      <c r="M26" s="39"/>
      <c r="N26" s="39">
        <v>8</v>
      </c>
      <c r="O26" s="39"/>
      <c r="P26" s="37"/>
      <c r="Q26" s="55" t="s">
        <v>390</v>
      </c>
    </row>
    <row r="27" spans="1:17" s="43" customFormat="1" ht="15" customHeight="1">
      <c r="A27" s="37" t="s">
        <v>17</v>
      </c>
      <c r="B27" s="38" t="s">
        <v>916</v>
      </c>
      <c r="C27" s="52">
        <v>0.45277777777777778</v>
      </c>
      <c r="D27" s="37" t="s">
        <v>57</v>
      </c>
      <c r="E27" s="37" t="s">
        <v>892</v>
      </c>
      <c r="F27" s="49" t="s">
        <v>281</v>
      </c>
      <c r="G27" s="37">
        <v>4</v>
      </c>
      <c r="H27" s="50" t="s">
        <v>920</v>
      </c>
      <c r="I27" s="39">
        <v>362</v>
      </c>
      <c r="J27" s="39"/>
      <c r="K27" s="39"/>
      <c r="L27" s="39"/>
      <c r="M27" s="39">
        <v>1</v>
      </c>
      <c r="N27" s="39"/>
      <c r="O27" s="39"/>
      <c r="P27" s="37"/>
      <c r="Q27" s="55" t="s">
        <v>397</v>
      </c>
    </row>
    <row r="28" spans="1:17" s="43" customFormat="1" ht="15" customHeight="1">
      <c r="A28" s="37" t="s">
        <v>17</v>
      </c>
      <c r="B28" s="38" t="s">
        <v>916</v>
      </c>
      <c r="C28" s="52">
        <v>0.4548611111111111</v>
      </c>
      <c r="D28" s="37" t="s">
        <v>57</v>
      </c>
      <c r="E28" s="37" t="s">
        <v>892</v>
      </c>
      <c r="F28" s="49" t="s">
        <v>281</v>
      </c>
      <c r="G28" s="37">
        <v>5</v>
      </c>
      <c r="H28" s="56" t="s">
        <v>921</v>
      </c>
      <c r="I28" s="54">
        <v>374</v>
      </c>
      <c r="J28" s="39"/>
      <c r="K28" s="39"/>
      <c r="L28" s="39"/>
      <c r="M28" s="39"/>
      <c r="N28" s="39">
        <v>2</v>
      </c>
      <c r="O28" s="39"/>
      <c r="P28" s="37"/>
      <c r="Q28" s="55" t="s">
        <v>392</v>
      </c>
    </row>
    <row r="29" spans="1:17" s="43" customFormat="1" ht="15" customHeight="1">
      <c r="A29" s="37" t="s">
        <v>17</v>
      </c>
      <c r="B29" s="38" t="s">
        <v>916</v>
      </c>
      <c r="C29" s="52">
        <v>0.4548611111111111</v>
      </c>
      <c r="D29" s="37" t="s">
        <v>57</v>
      </c>
      <c r="E29" s="37" t="s">
        <v>892</v>
      </c>
      <c r="F29" s="49" t="s">
        <v>281</v>
      </c>
      <c r="G29" s="37">
        <v>6</v>
      </c>
      <c r="H29" s="50" t="s">
        <v>922</v>
      </c>
      <c r="I29" s="39">
        <v>374</v>
      </c>
      <c r="J29" s="39"/>
      <c r="K29" s="39"/>
      <c r="L29" s="39"/>
      <c r="M29" s="39"/>
      <c r="N29" s="39">
        <v>2</v>
      </c>
      <c r="O29" s="39"/>
      <c r="P29" s="37"/>
      <c r="Q29" s="55" t="s">
        <v>390</v>
      </c>
    </row>
    <row r="30" spans="1:17" s="43" customFormat="1" ht="15" customHeight="1">
      <c r="A30" s="37" t="s">
        <v>17</v>
      </c>
      <c r="B30" s="38" t="s">
        <v>916</v>
      </c>
      <c r="C30" s="52">
        <v>0.4604166666666667</v>
      </c>
      <c r="D30" s="37" t="s">
        <v>57</v>
      </c>
      <c r="E30" s="37" t="s">
        <v>892</v>
      </c>
      <c r="F30" s="49" t="s">
        <v>281</v>
      </c>
      <c r="G30" s="37">
        <v>7</v>
      </c>
      <c r="H30" s="50" t="s">
        <v>923</v>
      </c>
      <c r="I30" s="39">
        <v>404</v>
      </c>
      <c r="J30" s="39"/>
      <c r="K30" s="39"/>
      <c r="L30" s="39"/>
      <c r="M30" s="39"/>
      <c r="N30" s="39">
        <v>2</v>
      </c>
      <c r="O30" s="39"/>
      <c r="P30" s="37"/>
      <c r="Q30" s="55" t="s">
        <v>423</v>
      </c>
    </row>
    <row r="31" spans="1:17" s="43" customFormat="1" ht="15" customHeight="1">
      <c r="A31" s="37" t="s">
        <v>17</v>
      </c>
      <c r="B31" s="38" t="s">
        <v>916</v>
      </c>
      <c r="C31" s="52">
        <v>0.46458333333333335</v>
      </c>
      <c r="D31" s="37" t="s">
        <v>57</v>
      </c>
      <c r="E31" s="37" t="s">
        <v>892</v>
      </c>
      <c r="F31" s="49" t="s">
        <v>281</v>
      </c>
      <c r="G31" s="37">
        <v>8</v>
      </c>
      <c r="H31" s="50" t="s">
        <v>924</v>
      </c>
      <c r="I31" s="39">
        <v>419</v>
      </c>
      <c r="J31" s="39">
        <v>1</v>
      </c>
      <c r="K31" s="39">
        <v>2</v>
      </c>
      <c r="L31" s="39">
        <v>1</v>
      </c>
      <c r="M31" s="39"/>
      <c r="N31" s="39"/>
      <c r="O31" s="39"/>
      <c r="P31" s="37"/>
      <c r="Q31" s="55" t="s">
        <v>390</v>
      </c>
    </row>
    <row r="32" spans="1:17" s="43" customFormat="1" ht="15" customHeight="1">
      <c r="A32" s="37" t="s">
        <v>17</v>
      </c>
      <c r="B32" s="38" t="s">
        <v>916</v>
      </c>
      <c r="C32" s="52">
        <v>0.46666666666666662</v>
      </c>
      <c r="D32" s="37" t="s">
        <v>57</v>
      </c>
      <c r="E32" s="37" t="s">
        <v>892</v>
      </c>
      <c r="F32" s="49" t="s">
        <v>281</v>
      </c>
      <c r="G32" s="37">
        <v>9</v>
      </c>
      <c r="H32" s="50" t="s">
        <v>925</v>
      </c>
      <c r="I32" s="39">
        <v>436</v>
      </c>
      <c r="J32" s="39"/>
      <c r="K32" s="39"/>
      <c r="L32" s="39"/>
      <c r="M32" s="39"/>
      <c r="N32" s="39">
        <v>6</v>
      </c>
      <c r="O32" s="39"/>
      <c r="P32" s="37"/>
      <c r="Q32" s="55" t="s">
        <v>390</v>
      </c>
    </row>
    <row r="33" spans="1:17" s="43" customFormat="1" ht="15" customHeight="1">
      <c r="A33" s="37" t="s">
        <v>17</v>
      </c>
      <c r="B33" s="38" t="s">
        <v>916</v>
      </c>
      <c r="C33" s="52">
        <v>0.47083333333333338</v>
      </c>
      <c r="D33" s="37" t="s">
        <v>57</v>
      </c>
      <c r="E33" s="37" t="s">
        <v>892</v>
      </c>
      <c r="F33" s="49" t="s">
        <v>281</v>
      </c>
      <c r="G33" s="37">
        <v>10</v>
      </c>
      <c r="H33" s="50" t="s">
        <v>926</v>
      </c>
      <c r="I33" s="39">
        <v>453</v>
      </c>
      <c r="J33" s="39"/>
      <c r="K33" s="39"/>
      <c r="L33" s="39"/>
      <c r="M33" s="39">
        <v>1</v>
      </c>
      <c r="N33" s="39"/>
      <c r="O33" s="39"/>
      <c r="P33" s="37"/>
      <c r="Q33" s="55" t="s">
        <v>397</v>
      </c>
    </row>
    <row r="34" spans="1:17" s="43" customFormat="1" ht="15" customHeight="1">
      <c r="A34" s="37" t="s">
        <v>17</v>
      </c>
      <c r="B34" s="38" t="s">
        <v>916</v>
      </c>
      <c r="C34" s="52">
        <v>0.47430555555555554</v>
      </c>
      <c r="D34" s="37" t="s">
        <v>57</v>
      </c>
      <c r="E34" s="37" t="s">
        <v>892</v>
      </c>
      <c r="F34" s="49" t="s">
        <v>281</v>
      </c>
      <c r="G34" s="37">
        <v>11</v>
      </c>
      <c r="H34" s="50" t="s">
        <v>927</v>
      </c>
      <c r="I34" s="39">
        <v>471</v>
      </c>
      <c r="J34" s="39"/>
      <c r="K34" s="39"/>
      <c r="L34" s="39"/>
      <c r="M34" s="39">
        <v>1</v>
      </c>
      <c r="N34" s="39"/>
      <c r="O34" s="39"/>
      <c r="P34" s="37"/>
      <c r="Q34" s="55" t="s">
        <v>390</v>
      </c>
    </row>
    <row r="35" spans="1:17" s="43" customFormat="1" ht="15" customHeight="1">
      <c r="A35" s="37" t="s">
        <v>17</v>
      </c>
      <c r="B35" s="38" t="s">
        <v>916</v>
      </c>
      <c r="C35" s="52">
        <v>0.48541666666666666</v>
      </c>
      <c r="D35" s="37" t="s">
        <v>57</v>
      </c>
      <c r="E35" s="37" t="s">
        <v>892</v>
      </c>
      <c r="F35" s="49" t="s">
        <v>281</v>
      </c>
      <c r="G35" s="37">
        <v>12</v>
      </c>
      <c r="H35" s="50" t="s">
        <v>928</v>
      </c>
      <c r="I35" s="39">
        <v>619</v>
      </c>
      <c r="J35" s="39"/>
      <c r="K35" s="39"/>
      <c r="L35" s="39"/>
      <c r="M35" s="39"/>
      <c r="N35" s="39">
        <v>2</v>
      </c>
      <c r="O35" s="39"/>
      <c r="P35" s="37"/>
      <c r="Q35" s="55" t="s">
        <v>390</v>
      </c>
    </row>
    <row r="36" spans="1:17" s="43" customFormat="1" ht="15" customHeight="1">
      <c r="A36" s="37" t="s">
        <v>17</v>
      </c>
      <c r="B36" s="38" t="s">
        <v>916</v>
      </c>
      <c r="C36" s="52">
        <v>0.4916666666666667</v>
      </c>
      <c r="D36" s="37" t="s">
        <v>57</v>
      </c>
      <c r="E36" s="37" t="s">
        <v>892</v>
      </c>
      <c r="F36" s="49" t="s">
        <v>281</v>
      </c>
      <c r="G36" s="37">
        <v>13</v>
      </c>
      <c r="H36" s="50" t="s">
        <v>929</v>
      </c>
      <c r="I36" s="39">
        <v>698</v>
      </c>
      <c r="J36" s="39"/>
      <c r="K36" s="39"/>
      <c r="L36" s="39"/>
      <c r="M36" s="39">
        <v>2</v>
      </c>
      <c r="N36" s="39"/>
      <c r="O36" s="39"/>
      <c r="P36" s="37"/>
      <c r="Q36" s="55" t="s">
        <v>397</v>
      </c>
    </row>
    <row r="37" spans="1:17" s="43" customFormat="1" ht="15" customHeight="1">
      <c r="A37" s="37" t="s">
        <v>17</v>
      </c>
      <c r="B37" s="38" t="s">
        <v>916</v>
      </c>
      <c r="C37" s="52">
        <v>0.4916666666666667</v>
      </c>
      <c r="D37" s="37" t="s">
        <v>57</v>
      </c>
      <c r="E37" s="37" t="s">
        <v>892</v>
      </c>
      <c r="F37" s="49" t="s">
        <v>281</v>
      </c>
      <c r="G37" s="37">
        <v>14</v>
      </c>
      <c r="H37" s="50" t="s">
        <v>930</v>
      </c>
      <c r="I37" s="39">
        <v>698</v>
      </c>
      <c r="J37" s="39"/>
      <c r="K37" s="39"/>
      <c r="L37" s="39"/>
      <c r="M37" s="39"/>
      <c r="N37" s="39"/>
      <c r="O37" s="39">
        <v>19</v>
      </c>
      <c r="P37" s="37"/>
      <c r="Q37" s="55" t="s">
        <v>397</v>
      </c>
    </row>
    <row r="38" spans="1:17" s="43" customFormat="1" ht="15" customHeight="1">
      <c r="A38" s="37" t="s">
        <v>17</v>
      </c>
      <c r="B38" s="38" t="s">
        <v>916</v>
      </c>
      <c r="C38" s="52">
        <v>0.4916666666666667</v>
      </c>
      <c r="D38" s="37" t="s">
        <v>57</v>
      </c>
      <c r="E38" s="37" t="s">
        <v>892</v>
      </c>
      <c r="F38" s="49" t="s">
        <v>281</v>
      </c>
      <c r="G38" s="37">
        <v>15</v>
      </c>
      <c r="H38" s="50" t="s">
        <v>931</v>
      </c>
      <c r="I38" s="39">
        <v>698</v>
      </c>
      <c r="J38" s="39"/>
      <c r="K38" s="39"/>
      <c r="L38" s="39"/>
      <c r="M38" s="39"/>
      <c r="N38" s="39"/>
      <c r="O38" s="39">
        <v>23</v>
      </c>
      <c r="P38" s="37"/>
      <c r="Q38" s="55" t="s">
        <v>397</v>
      </c>
    </row>
    <row r="39" spans="1:17" s="43" customFormat="1" ht="15" customHeight="1">
      <c r="A39" s="37" t="s">
        <v>17</v>
      </c>
      <c r="B39" s="38" t="s">
        <v>916</v>
      </c>
      <c r="C39" s="52">
        <v>0.51736111111111105</v>
      </c>
      <c r="D39" s="37" t="s">
        <v>57</v>
      </c>
      <c r="E39" s="37" t="s">
        <v>892</v>
      </c>
      <c r="F39" s="49" t="s">
        <v>281</v>
      </c>
      <c r="G39" s="37">
        <v>16</v>
      </c>
      <c r="H39" s="50" t="s">
        <v>932</v>
      </c>
      <c r="I39" s="39">
        <v>618</v>
      </c>
      <c r="J39" s="39"/>
      <c r="K39" s="39"/>
      <c r="L39" s="39"/>
      <c r="M39" s="39">
        <v>1</v>
      </c>
      <c r="N39" s="39"/>
      <c r="O39" s="39"/>
      <c r="P39" s="37"/>
      <c r="Q39" s="55" t="s">
        <v>423</v>
      </c>
    </row>
    <row r="40" spans="1:17" s="43" customFormat="1" ht="15" customHeight="1">
      <c r="A40" s="37" t="s">
        <v>17</v>
      </c>
      <c r="B40" s="38" t="s">
        <v>916</v>
      </c>
      <c r="C40" s="52">
        <v>0.51736111111111105</v>
      </c>
      <c r="D40" s="37" t="s">
        <v>57</v>
      </c>
      <c r="E40" s="37" t="s">
        <v>892</v>
      </c>
      <c r="F40" s="49" t="s">
        <v>281</v>
      </c>
      <c r="G40" s="37">
        <v>17</v>
      </c>
      <c r="H40" s="50" t="s">
        <v>933</v>
      </c>
      <c r="I40" s="39">
        <v>631</v>
      </c>
      <c r="J40" s="39"/>
      <c r="K40" s="39"/>
      <c r="L40" s="39"/>
      <c r="M40" s="39"/>
      <c r="N40" s="39">
        <v>3</v>
      </c>
      <c r="O40" s="39"/>
      <c r="P40" s="37"/>
      <c r="Q40" s="55" t="s">
        <v>397</v>
      </c>
    </row>
    <row r="41" spans="1:17" s="43" customFormat="1" ht="15" customHeight="1">
      <c r="A41" s="37" t="s">
        <v>17</v>
      </c>
      <c r="B41" s="38" t="s">
        <v>916</v>
      </c>
      <c r="C41" s="52">
        <v>0.51944444444444449</v>
      </c>
      <c r="D41" s="37" t="s">
        <v>57</v>
      </c>
      <c r="E41" s="37" t="s">
        <v>892</v>
      </c>
      <c r="F41" s="49" t="s">
        <v>281</v>
      </c>
      <c r="G41" s="37">
        <v>18</v>
      </c>
      <c r="H41" s="50" t="s">
        <v>934</v>
      </c>
      <c r="I41" s="39">
        <v>643</v>
      </c>
      <c r="J41" s="39"/>
      <c r="K41" s="39"/>
      <c r="L41" s="39"/>
      <c r="M41" s="39"/>
      <c r="N41" s="39">
        <v>2</v>
      </c>
      <c r="O41" s="39"/>
      <c r="P41" s="37"/>
      <c r="Q41" s="55" t="s">
        <v>397</v>
      </c>
    </row>
    <row r="42" spans="1:17" s="43" customFormat="1" ht="15" customHeight="1">
      <c r="A42" s="37" t="s">
        <v>17</v>
      </c>
      <c r="B42" s="38" t="s">
        <v>916</v>
      </c>
      <c r="C42" s="52">
        <v>0.52083333333333337</v>
      </c>
      <c r="D42" s="37" t="s">
        <v>57</v>
      </c>
      <c r="E42" s="37" t="s">
        <v>892</v>
      </c>
      <c r="F42" s="49" t="s">
        <v>281</v>
      </c>
      <c r="G42" s="37">
        <v>19</v>
      </c>
      <c r="H42" s="50" t="s">
        <v>935</v>
      </c>
      <c r="I42" s="39">
        <v>657</v>
      </c>
      <c r="J42" s="39">
        <v>1</v>
      </c>
      <c r="K42" s="39">
        <v>1</v>
      </c>
      <c r="L42" s="39">
        <v>1</v>
      </c>
      <c r="M42" s="39"/>
      <c r="N42" s="39"/>
      <c r="O42" s="39"/>
      <c r="P42" s="37"/>
      <c r="Q42" s="55" t="s">
        <v>390</v>
      </c>
    </row>
    <row r="43" spans="1:17" s="43" customFormat="1" ht="15" customHeight="1">
      <c r="A43" s="37" t="s">
        <v>17</v>
      </c>
      <c r="B43" s="38" t="s">
        <v>916</v>
      </c>
      <c r="C43" s="52">
        <v>0.54305555555555551</v>
      </c>
      <c r="D43" s="37" t="s">
        <v>57</v>
      </c>
      <c r="E43" s="37" t="s">
        <v>892</v>
      </c>
      <c r="F43" s="49" t="s">
        <v>281</v>
      </c>
      <c r="G43" s="37">
        <v>20</v>
      </c>
      <c r="H43" s="50" t="s">
        <v>936</v>
      </c>
      <c r="I43" s="39">
        <v>898</v>
      </c>
      <c r="J43" s="39"/>
      <c r="K43" s="39"/>
      <c r="L43" s="39"/>
      <c r="M43" s="39">
        <v>1</v>
      </c>
      <c r="N43" s="39"/>
      <c r="O43" s="39"/>
      <c r="P43" s="37"/>
      <c r="Q43" s="55" t="s">
        <v>392</v>
      </c>
    </row>
    <row r="44" spans="1:17" s="43" customFormat="1" ht="15" customHeight="1">
      <c r="A44" s="37" t="s">
        <v>17</v>
      </c>
      <c r="B44" s="38" t="s">
        <v>916</v>
      </c>
      <c r="C44" s="52">
        <v>0.54375000000000007</v>
      </c>
      <c r="D44" s="37" t="s">
        <v>57</v>
      </c>
      <c r="E44" s="37" t="s">
        <v>892</v>
      </c>
      <c r="F44" s="49" t="s">
        <v>281</v>
      </c>
      <c r="G44" s="37">
        <v>21</v>
      </c>
      <c r="H44" s="50" t="s">
        <v>936</v>
      </c>
      <c r="I44" s="39">
        <v>898</v>
      </c>
      <c r="J44" s="39">
        <v>1</v>
      </c>
      <c r="K44" s="39">
        <v>2</v>
      </c>
      <c r="L44" s="39">
        <v>1</v>
      </c>
      <c r="M44" s="39"/>
      <c r="N44" s="39"/>
      <c r="O44" s="39"/>
      <c r="P44" s="37"/>
      <c r="Q44" s="55" t="s">
        <v>400</v>
      </c>
    </row>
    <row r="45" spans="1:17" s="43" customFormat="1" ht="15" customHeight="1">
      <c r="A45" s="37" t="s">
        <v>17</v>
      </c>
      <c r="B45" s="38" t="s">
        <v>916</v>
      </c>
      <c r="C45" s="52">
        <v>0.5625</v>
      </c>
      <c r="D45" s="37" t="s">
        <v>57</v>
      </c>
      <c r="E45" s="37" t="s">
        <v>892</v>
      </c>
      <c r="F45" s="49" t="s">
        <v>281</v>
      </c>
      <c r="G45" s="37">
        <v>22</v>
      </c>
      <c r="H45" s="50" t="s">
        <v>937</v>
      </c>
      <c r="I45" s="39">
        <v>599</v>
      </c>
      <c r="J45" s="39"/>
      <c r="K45" s="39"/>
      <c r="L45" s="39"/>
      <c r="M45" s="39"/>
      <c r="N45" s="39">
        <v>4</v>
      </c>
      <c r="O45" s="39"/>
      <c r="P45" s="37"/>
      <c r="Q45" s="55" t="s">
        <v>390</v>
      </c>
    </row>
    <row r="46" spans="1:17" s="43" customFormat="1" ht="15" customHeight="1">
      <c r="A46" s="37" t="s">
        <v>17</v>
      </c>
      <c r="B46" s="38" t="s">
        <v>916</v>
      </c>
      <c r="C46" s="52">
        <v>0.58680555555555558</v>
      </c>
      <c r="D46" s="37" t="s">
        <v>57</v>
      </c>
      <c r="E46" s="37" t="s">
        <v>892</v>
      </c>
      <c r="F46" s="49" t="s">
        <v>281</v>
      </c>
      <c r="G46" s="37">
        <v>23</v>
      </c>
      <c r="H46" s="50" t="s">
        <v>938</v>
      </c>
      <c r="I46" s="39">
        <v>211</v>
      </c>
      <c r="J46" s="39">
        <v>1</v>
      </c>
      <c r="K46" s="39">
        <v>6</v>
      </c>
      <c r="L46" s="39">
        <v>1</v>
      </c>
      <c r="M46" s="39"/>
      <c r="N46" s="39"/>
      <c r="O46" s="39"/>
      <c r="P46" s="37"/>
      <c r="Q46" s="55" t="s">
        <v>397</v>
      </c>
    </row>
    <row r="47" spans="1:17" s="43" customFormat="1" ht="15" customHeight="1">
      <c r="A47" s="37" t="s">
        <v>17</v>
      </c>
      <c r="B47" s="38" t="s">
        <v>916</v>
      </c>
      <c r="C47" s="52">
        <v>0.58680555555555558</v>
      </c>
      <c r="D47" s="37" t="s">
        <v>57</v>
      </c>
      <c r="E47" s="37" t="s">
        <v>892</v>
      </c>
      <c r="F47" s="49" t="s">
        <v>281</v>
      </c>
      <c r="G47" s="37">
        <v>24</v>
      </c>
      <c r="H47" s="57" t="s">
        <v>938</v>
      </c>
      <c r="I47" s="39">
        <v>211</v>
      </c>
      <c r="J47" s="39">
        <v>1</v>
      </c>
      <c r="K47" s="39">
        <v>7</v>
      </c>
      <c r="L47" s="39">
        <v>3</v>
      </c>
      <c r="M47" s="39"/>
      <c r="N47" s="39"/>
      <c r="O47" s="39"/>
      <c r="P47" s="37"/>
      <c r="Q47" s="55" t="s">
        <v>397</v>
      </c>
    </row>
    <row r="48" spans="1:17" s="43" customFormat="1" ht="15" customHeight="1">
      <c r="A48" s="37" t="s">
        <v>17</v>
      </c>
      <c r="B48" s="38" t="s">
        <v>916</v>
      </c>
      <c r="C48" s="52">
        <v>0.58680555555555558</v>
      </c>
      <c r="D48" s="37" t="s">
        <v>57</v>
      </c>
      <c r="E48" s="37" t="s">
        <v>892</v>
      </c>
      <c r="F48" s="49" t="s">
        <v>281</v>
      </c>
      <c r="G48" s="37">
        <v>25</v>
      </c>
      <c r="H48" s="50" t="s">
        <v>938</v>
      </c>
      <c r="I48" s="39">
        <v>211</v>
      </c>
      <c r="J48" s="39">
        <v>1</v>
      </c>
      <c r="K48" s="39">
        <v>2</v>
      </c>
      <c r="L48" s="39">
        <v>1</v>
      </c>
      <c r="M48" s="39"/>
      <c r="N48" s="39"/>
      <c r="O48" s="39"/>
      <c r="P48" s="37"/>
      <c r="Q48" s="55" t="s">
        <v>397</v>
      </c>
    </row>
    <row r="49" spans="1:17" s="43" customFormat="1" ht="15" customHeight="1">
      <c r="A49" s="37" t="s">
        <v>17</v>
      </c>
      <c r="B49" s="38" t="s">
        <v>916</v>
      </c>
      <c r="C49" s="52">
        <v>0.59375</v>
      </c>
      <c r="D49" s="37" t="s">
        <v>57</v>
      </c>
      <c r="E49" s="37" t="s">
        <v>892</v>
      </c>
      <c r="F49" s="49" t="s">
        <v>281</v>
      </c>
      <c r="G49" s="37">
        <v>26</v>
      </c>
      <c r="H49" s="50" t="s">
        <v>939</v>
      </c>
      <c r="I49" s="39">
        <v>194</v>
      </c>
      <c r="J49" s="39"/>
      <c r="K49" s="39"/>
      <c r="L49" s="39"/>
      <c r="M49" s="39">
        <v>1</v>
      </c>
      <c r="N49" s="39"/>
      <c r="O49" s="39"/>
      <c r="P49" s="37"/>
      <c r="Q49" s="55" t="s">
        <v>397</v>
      </c>
    </row>
    <row r="50" spans="1:17" s="43" customFormat="1" ht="15" customHeight="1">
      <c r="A50" s="37" t="s">
        <v>17</v>
      </c>
      <c r="B50" s="38" t="s">
        <v>916</v>
      </c>
      <c r="C50" s="52">
        <v>0.59513888888888888</v>
      </c>
      <c r="D50" s="37" t="s">
        <v>57</v>
      </c>
      <c r="E50" s="37" t="s">
        <v>892</v>
      </c>
      <c r="F50" s="49" t="s">
        <v>281</v>
      </c>
      <c r="G50" s="37">
        <v>27</v>
      </c>
      <c r="H50" s="45" t="s">
        <v>940</v>
      </c>
      <c r="I50" s="39">
        <v>194</v>
      </c>
      <c r="J50" s="39"/>
      <c r="K50" s="39"/>
      <c r="L50" s="39"/>
      <c r="M50" s="39"/>
      <c r="N50" s="39"/>
      <c r="O50" s="39">
        <v>3</v>
      </c>
      <c r="P50" s="46"/>
      <c r="Q50" s="51" t="s">
        <v>397</v>
      </c>
    </row>
    <row r="51" spans="1:17" s="43" customFormat="1" ht="15" customHeight="1">
      <c r="A51" s="37" t="s">
        <v>17</v>
      </c>
      <c r="B51" s="38" t="s">
        <v>916</v>
      </c>
      <c r="C51" s="52">
        <v>0.59513888888888888</v>
      </c>
      <c r="D51" s="37" t="s">
        <v>57</v>
      </c>
      <c r="E51" s="37" t="s">
        <v>892</v>
      </c>
      <c r="F51" s="49" t="s">
        <v>281</v>
      </c>
      <c r="G51" s="37">
        <v>28</v>
      </c>
      <c r="H51" s="45" t="s">
        <v>941</v>
      </c>
      <c r="I51" s="39">
        <v>194</v>
      </c>
      <c r="J51" s="39"/>
      <c r="K51" s="39"/>
      <c r="L51" s="39"/>
      <c r="M51" s="39"/>
      <c r="N51" s="39"/>
      <c r="O51" s="39">
        <v>3</v>
      </c>
      <c r="P51" s="37"/>
      <c r="Q51" s="51" t="s">
        <v>397</v>
      </c>
    </row>
    <row r="52" spans="1:17" s="43" customFormat="1" ht="15" customHeight="1">
      <c r="A52" s="37" t="s">
        <v>17</v>
      </c>
      <c r="B52" s="38" t="s">
        <v>916</v>
      </c>
      <c r="C52" s="52">
        <v>0.6</v>
      </c>
      <c r="D52" s="37" t="s">
        <v>57</v>
      </c>
      <c r="E52" s="37" t="s">
        <v>892</v>
      </c>
      <c r="F52" s="49" t="s">
        <v>281</v>
      </c>
      <c r="G52" s="37">
        <v>29</v>
      </c>
      <c r="H52" s="45" t="s">
        <v>942</v>
      </c>
      <c r="I52" s="39">
        <v>179</v>
      </c>
      <c r="J52" s="39"/>
      <c r="K52" s="39"/>
      <c r="L52" s="39"/>
      <c r="M52" s="39"/>
      <c r="N52" s="39">
        <v>2</v>
      </c>
      <c r="O52" s="39"/>
      <c r="P52" s="37"/>
      <c r="Q52" s="51" t="s">
        <v>390</v>
      </c>
    </row>
    <row r="53" spans="1:17" s="43" customFormat="1" ht="15" customHeight="1">
      <c r="A53" s="37" t="s">
        <v>17</v>
      </c>
      <c r="B53" s="38" t="s">
        <v>916</v>
      </c>
      <c r="C53" s="52">
        <v>0.60138888888888886</v>
      </c>
      <c r="D53" s="37" t="s">
        <v>57</v>
      </c>
      <c r="E53" s="37" t="s">
        <v>892</v>
      </c>
      <c r="F53" s="49" t="s">
        <v>281</v>
      </c>
      <c r="G53" s="37">
        <v>30</v>
      </c>
      <c r="H53" s="45" t="s">
        <v>943</v>
      </c>
      <c r="I53" s="39">
        <v>170</v>
      </c>
      <c r="J53" s="39">
        <v>1</v>
      </c>
      <c r="K53" s="39">
        <v>4</v>
      </c>
      <c r="L53" s="39">
        <v>1</v>
      </c>
      <c r="M53" s="39"/>
      <c r="N53" s="39"/>
      <c r="O53" s="39"/>
      <c r="P53" s="37"/>
      <c r="Q53" s="51" t="s">
        <v>423</v>
      </c>
    </row>
    <row r="54" spans="1:17" s="43" customFormat="1" ht="15" customHeight="1">
      <c r="A54" s="37" t="s">
        <v>17</v>
      </c>
      <c r="B54" s="38" t="s">
        <v>916</v>
      </c>
      <c r="C54" s="52">
        <v>0.60486111111111118</v>
      </c>
      <c r="D54" s="37" t="s">
        <v>57</v>
      </c>
      <c r="E54" s="37" t="s">
        <v>892</v>
      </c>
      <c r="F54" s="49" t="s">
        <v>281</v>
      </c>
      <c r="G54" s="37">
        <v>31</v>
      </c>
      <c r="H54" s="45" t="s">
        <v>944</v>
      </c>
      <c r="I54" s="39">
        <v>165</v>
      </c>
      <c r="J54" s="39"/>
      <c r="K54" s="39"/>
      <c r="L54" s="39"/>
      <c r="M54" s="39"/>
      <c r="N54" s="39">
        <v>3</v>
      </c>
      <c r="O54" s="39"/>
      <c r="P54" s="37"/>
      <c r="Q54" s="51" t="s">
        <v>392</v>
      </c>
    </row>
    <row r="55" spans="1:17" s="43" customFormat="1" ht="15" customHeight="1">
      <c r="A55" s="37" t="s">
        <v>17</v>
      </c>
      <c r="B55" s="38" t="s">
        <v>916</v>
      </c>
      <c r="C55" s="52">
        <v>0.60486111111111118</v>
      </c>
      <c r="D55" s="37" t="s">
        <v>57</v>
      </c>
      <c r="E55" s="37" t="s">
        <v>892</v>
      </c>
      <c r="F55" s="49" t="s">
        <v>281</v>
      </c>
      <c r="G55" s="37">
        <v>32</v>
      </c>
      <c r="H55" s="45" t="s">
        <v>944</v>
      </c>
      <c r="I55" s="39">
        <v>165</v>
      </c>
      <c r="J55" s="39"/>
      <c r="K55" s="39"/>
      <c r="L55" s="39"/>
      <c r="M55" s="39">
        <v>1</v>
      </c>
      <c r="N55" s="39"/>
      <c r="O55" s="39"/>
      <c r="P55" s="37"/>
      <c r="Q55" s="51" t="s">
        <v>392</v>
      </c>
    </row>
    <row r="56" spans="1:17" s="43" customFormat="1" ht="15" customHeight="1">
      <c r="A56" s="37" t="s">
        <v>17</v>
      </c>
      <c r="B56" s="38" t="s">
        <v>916</v>
      </c>
      <c r="C56" s="52">
        <v>0.60486111111111118</v>
      </c>
      <c r="D56" s="37" t="s">
        <v>57</v>
      </c>
      <c r="E56" s="37" t="s">
        <v>892</v>
      </c>
      <c r="F56" s="49" t="s">
        <v>281</v>
      </c>
      <c r="G56" s="37">
        <v>33</v>
      </c>
      <c r="H56" s="45" t="s">
        <v>944</v>
      </c>
      <c r="I56" s="39">
        <v>165</v>
      </c>
      <c r="J56" s="39"/>
      <c r="K56" s="39"/>
      <c r="L56" s="39"/>
      <c r="M56" s="39">
        <v>1</v>
      </c>
      <c r="N56" s="39"/>
      <c r="O56" s="39"/>
      <c r="P56" s="37"/>
      <c r="Q56" s="51" t="s">
        <v>392</v>
      </c>
    </row>
    <row r="57" spans="1:17" s="43" customFormat="1" ht="15" customHeight="1">
      <c r="A57" s="37" t="s">
        <v>17</v>
      </c>
      <c r="B57" s="38" t="s">
        <v>916</v>
      </c>
      <c r="C57" s="52">
        <v>0.60486111111111118</v>
      </c>
      <c r="D57" s="37" t="s">
        <v>57</v>
      </c>
      <c r="E57" s="37" t="s">
        <v>892</v>
      </c>
      <c r="F57" s="49" t="s">
        <v>281</v>
      </c>
      <c r="G57" s="37">
        <v>34</v>
      </c>
      <c r="H57" s="45" t="s">
        <v>944</v>
      </c>
      <c r="I57" s="39">
        <v>165</v>
      </c>
      <c r="J57" s="39">
        <v>1</v>
      </c>
      <c r="K57" s="39">
        <v>1</v>
      </c>
      <c r="L57" s="39">
        <v>1</v>
      </c>
      <c r="M57" s="39"/>
      <c r="N57" s="39"/>
      <c r="O57" s="39"/>
      <c r="P57" s="37"/>
      <c r="Q57" s="51" t="s">
        <v>397</v>
      </c>
    </row>
    <row r="58" spans="1:17" s="43" customFormat="1" ht="15" customHeight="1">
      <c r="A58" s="37" t="s">
        <v>17</v>
      </c>
      <c r="B58" s="38" t="s">
        <v>916</v>
      </c>
      <c r="C58" s="52">
        <v>0.61458333333333337</v>
      </c>
      <c r="D58" s="37" t="s">
        <v>57</v>
      </c>
      <c r="E58" s="37" t="s">
        <v>892</v>
      </c>
      <c r="F58" s="49" t="s">
        <v>281</v>
      </c>
      <c r="G58" s="37">
        <v>35</v>
      </c>
      <c r="H58" s="45" t="s">
        <v>945</v>
      </c>
      <c r="I58" s="39">
        <v>165</v>
      </c>
      <c r="J58" s="39">
        <v>1</v>
      </c>
      <c r="K58" s="39">
        <v>1</v>
      </c>
      <c r="L58" s="39">
        <v>1</v>
      </c>
      <c r="M58" s="39"/>
      <c r="N58" s="39"/>
      <c r="O58" s="39"/>
      <c r="P58" s="37"/>
      <c r="Q58" s="51" t="s">
        <v>397</v>
      </c>
    </row>
    <row r="59" spans="1:17" s="43" customFormat="1" ht="15" customHeight="1">
      <c r="A59" s="37" t="s">
        <v>17</v>
      </c>
      <c r="B59" s="38" t="s">
        <v>916</v>
      </c>
      <c r="C59" s="52">
        <v>0.63611111111111118</v>
      </c>
      <c r="D59" s="37" t="s">
        <v>57</v>
      </c>
      <c r="E59" s="37" t="s">
        <v>892</v>
      </c>
      <c r="F59" s="49" t="s">
        <v>281</v>
      </c>
      <c r="G59" s="37">
        <v>36</v>
      </c>
      <c r="H59" s="45" t="s">
        <v>946</v>
      </c>
      <c r="I59" s="39">
        <v>412</v>
      </c>
      <c r="J59" s="39"/>
      <c r="K59" s="39"/>
      <c r="L59" s="39"/>
      <c r="M59" s="39">
        <v>1</v>
      </c>
      <c r="N59" s="39"/>
      <c r="O59" s="39"/>
      <c r="P59" s="37"/>
      <c r="Q59" s="51" t="s">
        <v>390</v>
      </c>
    </row>
    <row r="60" spans="1:17" s="43" customFormat="1" ht="15" customHeight="1">
      <c r="A60" s="37" t="s">
        <v>17</v>
      </c>
      <c r="B60" s="38" t="s">
        <v>916</v>
      </c>
      <c r="C60" s="52">
        <v>0.63611111111111118</v>
      </c>
      <c r="D60" s="37" t="s">
        <v>57</v>
      </c>
      <c r="E60" s="37" t="s">
        <v>892</v>
      </c>
      <c r="F60" s="49" t="s">
        <v>281</v>
      </c>
      <c r="G60" s="37">
        <v>37</v>
      </c>
      <c r="H60" s="45" t="s">
        <v>946</v>
      </c>
      <c r="I60" s="39">
        <v>412</v>
      </c>
      <c r="J60" s="39"/>
      <c r="K60" s="39"/>
      <c r="L60" s="39"/>
      <c r="M60" s="39">
        <v>1</v>
      </c>
      <c r="N60" s="39"/>
      <c r="O60" s="39"/>
      <c r="P60" s="37"/>
      <c r="Q60" s="51" t="s">
        <v>390</v>
      </c>
    </row>
    <row r="61" spans="1:17" s="43" customFormat="1" ht="15" customHeight="1">
      <c r="A61" s="37" t="s">
        <v>17</v>
      </c>
      <c r="B61" s="38" t="s">
        <v>916</v>
      </c>
      <c r="C61" s="52">
        <v>0.67152777777777783</v>
      </c>
      <c r="D61" s="37" t="s">
        <v>57</v>
      </c>
      <c r="E61" s="37" t="s">
        <v>892</v>
      </c>
      <c r="F61" s="49" t="s">
        <v>281</v>
      </c>
      <c r="G61" s="37">
        <v>38</v>
      </c>
      <c r="H61" s="45" t="s">
        <v>947</v>
      </c>
      <c r="I61" s="39">
        <v>322</v>
      </c>
      <c r="J61" s="39"/>
      <c r="K61" s="39"/>
      <c r="L61" s="39"/>
      <c r="M61" s="39"/>
      <c r="N61" s="39">
        <v>6</v>
      </c>
      <c r="O61" s="39"/>
      <c r="P61" s="37"/>
      <c r="Q61" s="51" t="s">
        <v>397</v>
      </c>
    </row>
    <row r="62" spans="1:17" s="43" customFormat="1" ht="15" customHeight="1">
      <c r="A62" s="37" t="s">
        <v>17</v>
      </c>
      <c r="B62" s="38" t="s">
        <v>916</v>
      </c>
      <c r="C62" s="52">
        <v>0.67499999999999993</v>
      </c>
      <c r="D62" s="37" t="s">
        <v>57</v>
      </c>
      <c r="E62" s="37" t="s">
        <v>892</v>
      </c>
      <c r="F62" s="49" t="s">
        <v>281</v>
      </c>
      <c r="G62" s="37">
        <v>39</v>
      </c>
      <c r="H62" s="45" t="s">
        <v>948</v>
      </c>
      <c r="I62" s="39">
        <v>345</v>
      </c>
      <c r="J62" s="39"/>
      <c r="K62" s="39"/>
      <c r="L62" s="39"/>
      <c r="M62" s="39"/>
      <c r="N62" s="39">
        <v>7</v>
      </c>
      <c r="O62" s="39"/>
      <c r="P62" s="37"/>
      <c r="Q62" s="51" t="s">
        <v>397</v>
      </c>
    </row>
    <row r="63" spans="1:17" s="43" customFormat="1" ht="15" customHeight="1">
      <c r="A63" s="37" t="s">
        <v>17</v>
      </c>
      <c r="B63" s="38" t="s">
        <v>916</v>
      </c>
      <c r="C63" s="52">
        <v>0.67986111111111114</v>
      </c>
      <c r="D63" s="37" t="s">
        <v>57</v>
      </c>
      <c r="E63" s="37" t="s">
        <v>892</v>
      </c>
      <c r="F63" s="49" t="s">
        <v>281</v>
      </c>
      <c r="G63" s="37">
        <v>40</v>
      </c>
      <c r="H63" s="45" t="s">
        <v>949</v>
      </c>
      <c r="I63" s="39">
        <v>400</v>
      </c>
      <c r="J63" s="39">
        <v>1</v>
      </c>
      <c r="K63" s="39">
        <v>3</v>
      </c>
      <c r="L63" s="39">
        <v>1</v>
      </c>
      <c r="M63" s="39"/>
      <c r="N63" s="39"/>
      <c r="O63" s="39"/>
      <c r="P63" s="37"/>
      <c r="Q63" s="51" t="s">
        <v>397</v>
      </c>
    </row>
    <row r="64" spans="1:17" s="43" customFormat="1" ht="15" customHeight="1">
      <c r="A64" s="37" t="s">
        <v>17</v>
      </c>
      <c r="B64" s="38" t="s">
        <v>916</v>
      </c>
      <c r="C64" s="52">
        <v>0.68472222222222223</v>
      </c>
      <c r="D64" s="37" t="s">
        <v>57</v>
      </c>
      <c r="E64" s="37" t="s">
        <v>892</v>
      </c>
      <c r="F64" s="49" t="s">
        <v>281</v>
      </c>
      <c r="G64" s="37">
        <v>41</v>
      </c>
      <c r="H64" s="45" t="s">
        <v>950</v>
      </c>
      <c r="I64" s="39">
        <v>423</v>
      </c>
      <c r="J64" s="39"/>
      <c r="K64" s="39"/>
      <c r="L64" s="39"/>
      <c r="M64" s="39">
        <v>1</v>
      </c>
      <c r="N64" s="39"/>
      <c r="O64" s="39"/>
      <c r="P64" s="37"/>
      <c r="Q64" s="51" t="s">
        <v>392</v>
      </c>
    </row>
    <row r="65" spans="1:17" s="43" customFormat="1" ht="15" customHeight="1">
      <c r="A65" s="37" t="s">
        <v>17</v>
      </c>
      <c r="B65" s="38" t="s">
        <v>916</v>
      </c>
      <c r="C65" s="52">
        <v>0.6972222222222223</v>
      </c>
      <c r="D65" s="37" t="s">
        <v>57</v>
      </c>
      <c r="E65" s="37" t="s">
        <v>892</v>
      </c>
      <c r="F65" s="49" t="s">
        <v>281</v>
      </c>
      <c r="G65" s="37">
        <v>42</v>
      </c>
      <c r="H65" s="45" t="s">
        <v>951</v>
      </c>
      <c r="I65" s="39">
        <v>712</v>
      </c>
      <c r="J65" s="39"/>
      <c r="K65" s="39">
        <v>1</v>
      </c>
      <c r="L65" s="39">
        <v>1</v>
      </c>
      <c r="M65" s="39"/>
      <c r="N65" s="39"/>
      <c r="O65" s="39"/>
      <c r="P65" s="37"/>
      <c r="Q65" s="51" t="s">
        <v>397</v>
      </c>
    </row>
    <row r="66" spans="1:17" s="43" customFormat="1" ht="15" customHeight="1">
      <c r="A66" s="37" t="s">
        <v>17</v>
      </c>
      <c r="B66" s="38" t="s">
        <v>916</v>
      </c>
      <c r="C66" s="52">
        <v>0.69930555555555562</v>
      </c>
      <c r="D66" s="37" t="s">
        <v>57</v>
      </c>
      <c r="E66" s="37" t="s">
        <v>892</v>
      </c>
      <c r="F66" s="49" t="s">
        <v>281</v>
      </c>
      <c r="G66" s="37">
        <v>43</v>
      </c>
      <c r="H66" s="45" t="s">
        <v>952</v>
      </c>
      <c r="I66" s="39">
        <v>682</v>
      </c>
      <c r="J66" s="39"/>
      <c r="K66" s="39"/>
      <c r="L66" s="39"/>
      <c r="M66" s="39">
        <v>1</v>
      </c>
      <c r="N66" s="39"/>
      <c r="O66" s="39"/>
      <c r="P66" s="46"/>
      <c r="Q66" s="51" t="s">
        <v>392</v>
      </c>
    </row>
    <row r="67" spans="1:17" s="43" customFormat="1" ht="15" customHeight="1">
      <c r="A67" s="37" t="s">
        <v>17</v>
      </c>
      <c r="B67" s="38" t="s">
        <v>916</v>
      </c>
      <c r="C67" s="48">
        <v>0.71666666666666667</v>
      </c>
      <c r="D67" s="58" t="s">
        <v>57</v>
      </c>
      <c r="E67" s="58" t="s">
        <v>892</v>
      </c>
      <c r="F67" s="49" t="s">
        <v>281</v>
      </c>
      <c r="G67" s="60">
        <v>44</v>
      </c>
      <c r="H67" s="46" t="s">
        <v>953</v>
      </c>
      <c r="I67" s="46">
        <v>249</v>
      </c>
      <c r="J67" s="46"/>
      <c r="K67" s="46"/>
      <c r="L67" s="46"/>
      <c r="M67" s="46">
        <v>1</v>
      </c>
      <c r="N67" s="46"/>
      <c r="O67" s="46"/>
      <c r="P67" s="46"/>
      <c r="Q67" s="46" t="s">
        <v>392</v>
      </c>
    </row>
    <row r="68" spans="1:17" s="120" customFormat="1" ht="15" customHeight="1">
      <c r="A68" s="121"/>
      <c r="B68" s="436" t="s">
        <v>954</v>
      </c>
      <c r="C68" s="437"/>
      <c r="D68" s="437"/>
      <c r="E68" s="437"/>
      <c r="F68" s="437"/>
      <c r="G68" s="437"/>
      <c r="H68" s="437"/>
      <c r="I68" s="438"/>
      <c r="J68" s="123">
        <f>SUM(J2:J67)</f>
        <v>17</v>
      </c>
      <c r="K68" s="123">
        <f t="shared" ref="K68:P68" si="0">SUM(K2:K67)</f>
        <v>53</v>
      </c>
      <c r="L68" s="123">
        <f t="shared" si="0"/>
        <v>27</v>
      </c>
      <c r="M68" s="123">
        <f t="shared" si="0"/>
        <v>27</v>
      </c>
      <c r="N68" s="123">
        <f t="shared" si="0"/>
        <v>74</v>
      </c>
      <c r="O68" s="123">
        <f t="shared" si="0"/>
        <v>68</v>
      </c>
      <c r="P68" s="123">
        <f t="shared" si="0"/>
        <v>0</v>
      </c>
      <c r="Q68" s="123">
        <f>SUM(J68:P68)</f>
        <v>266</v>
      </c>
    </row>
    <row r="69" spans="1:17" s="43" customFormat="1" ht="15" customHeight="1">
      <c r="A69" s="37" t="s">
        <v>17</v>
      </c>
      <c r="B69" s="38" t="s">
        <v>955</v>
      </c>
      <c r="C69" s="48">
        <v>0.47222222222222227</v>
      </c>
      <c r="D69" s="37" t="s">
        <v>57</v>
      </c>
      <c r="E69" s="37" t="s">
        <v>27</v>
      </c>
      <c r="F69" s="61" t="s">
        <v>28</v>
      </c>
      <c r="G69" s="37">
        <v>1</v>
      </c>
      <c r="H69" s="37" t="s">
        <v>956</v>
      </c>
      <c r="I69" s="46">
        <v>176</v>
      </c>
      <c r="J69" s="37">
        <v>1</v>
      </c>
      <c r="K69" s="37">
        <v>3</v>
      </c>
      <c r="L69" s="37"/>
      <c r="M69" s="37"/>
      <c r="N69" s="37"/>
      <c r="O69" s="37"/>
      <c r="P69" s="37"/>
      <c r="Q69" s="46" t="s">
        <v>392</v>
      </c>
    </row>
    <row r="70" spans="1:17" s="43" customFormat="1" ht="15" customHeight="1">
      <c r="A70" s="37" t="s">
        <v>17</v>
      </c>
      <c r="B70" s="38" t="s">
        <v>955</v>
      </c>
      <c r="C70" s="48">
        <v>0.46388888888888885</v>
      </c>
      <c r="D70" s="37" t="s">
        <v>57</v>
      </c>
      <c r="E70" s="37" t="s">
        <v>27</v>
      </c>
      <c r="F70" s="49" t="s">
        <v>28</v>
      </c>
      <c r="G70" s="37">
        <v>2</v>
      </c>
      <c r="H70" s="37" t="s">
        <v>956</v>
      </c>
      <c r="I70" s="46">
        <v>176</v>
      </c>
      <c r="J70" s="37">
        <v>1</v>
      </c>
      <c r="K70" s="37">
        <v>1</v>
      </c>
      <c r="L70" s="37">
        <v>2</v>
      </c>
      <c r="M70" s="37"/>
      <c r="N70" s="37"/>
      <c r="O70" s="37"/>
      <c r="P70" s="37"/>
      <c r="Q70" s="46" t="s">
        <v>957</v>
      </c>
    </row>
    <row r="71" spans="1:17" s="43" customFormat="1" ht="15" customHeight="1">
      <c r="A71" s="37" t="s">
        <v>17</v>
      </c>
      <c r="B71" s="38" t="s">
        <v>955</v>
      </c>
      <c r="C71" s="52">
        <v>0.46388888888888885</v>
      </c>
      <c r="D71" s="37" t="s">
        <v>57</v>
      </c>
      <c r="E71" s="37" t="s">
        <v>27</v>
      </c>
      <c r="F71" s="49" t="s">
        <v>28</v>
      </c>
      <c r="G71" s="37">
        <v>3</v>
      </c>
      <c r="H71" s="37" t="s">
        <v>956</v>
      </c>
      <c r="I71" s="46">
        <v>176</v>
      </c>
      <c r="J71" s="39"/>
      <c r="K71" s="39"/>
      <c r="L71" s="39"/>
      <c r="M71" s="39">
        <v>1</v>
      </c>
      <c r="N71" s="39"/>
      <c r="O71" s="39"/>
      <c r="P71" s="37"/>
      <c r="Q71" s="51" t="s">
        <v>392</v>
      </c>
    </row>
    <row r="72" spans="1:17" s="43" customFormat="1" ht="15" customHeight="1">
      <c r="A72" s="37" t="s">
        <v>17</v>
      </c>
      <c r="B72" s="38" t="s">
        <v>955</v>
      </c>
      <c r="C72" s="52">
        <v>0.52083333333333337</v>
      </c>
      <c r="D72" s="37" t="s">
        <v>57</v>
      </c>
      <c r="E72" s="37" t="s">
        <v>27</v>
      </c>
      <c r="F72" s="49" t="s">
        <v>28</v>
      </c>
      <c r="G72" s="37">
        <v>4</v>
      </c>
      <c r="H72" s="45" t="s">
        <v>958</v>
      </c>
      <c r="I72" s="39">
        <v>246</v>
      </c>
      <c r="J72" s="39"/>
      <c r="K72" s="39"/>
      <c r="L72" s="39"/>
      <c r="M72" s="39"/>
      <c r="N72" s="39">
        <v>2</v>
      </c>
      <c r="O72" s="39"/>
      <c r="P72" s="37"/>
      <c r="Q72" s="51" t="s">
        <v>392</v>
      </c>
    </row>
    <row r="73" spans="1:17" s="43" customFormat="1" ht="15" customHeight="1">
      <c r="A73" s="37" t="s">
        <v>17</v>
      </c>
      <c r="B73" s="38" t="s">
        <v>955</v>
      </c>
      <c r="C73" s="52">
        <v>0.55208333333333337</v>
      </c>
      <c r="D73" s="37" t="s">
        <v>57</v>
      </c>
      <c r="E73" s="37" t="s">
        <v>27</v>
      </c>
      <c r="F73" s="49" t="s">
        <v>28</v>
      </c>
      <c r="G73" s="37">
        <v>5</v>
      </c>
      <c r="H73" s="62" t="s">
        <v>959</v>
      </c>
      <c r="I73" s="54">
        <v>276</v>
      </c>
      <c r="J73" s="39"/>
      <c r="K73" s="39"/>
      <c r="L73" s="39"/>
      <c r="M73" s="39"/>
      <c r="N73" s="39">
        <v>2</v>
      </c>
      <c r="O73" s="39"/>
      <c r="P73" s="37"/>
      <c r="Q73" s="51" t="s">
        <v>390</v>
      </c>
    </row>
    <row r="74" spans="1:17" s="43" customFormat="1" ht="15" customHeight="1">
      <c r="A74" s="37" t="s">
        <v>17</v>
      </c>
      <c r="B74" s="38" t="s">
        <v>955</v>
      </c>
      <c r="C74" s="52"/>
      <c r="D74" s="37" t="s">
        <v>57</v>
      </c>
      <c r="E74" s="37" t="s">
        <v>27</v>
      </c>
      <c r="F74" s="49" t="s">
        <v>28</v>
      </c>
      <c r="G74" s="37">
        <v>6</v>
      </c>
      <c r="H74" s="45" t="s">
        <v>960</v>
      </c>
      <c r="I74" s="39">
        <v>358</v>
      </c>
      <c r="J74" s="39"/>
      <c r="K74" s="39"/>
      <c r="L74" s="39"/>
      <c r="M74" s="39">
        <v>1</v>
      </c>
      <c r="N74" s="39">
        <v>2</v>
      </c>
      <c r="O74" s="39"/>
      <c r="P74" s="37"/>
      <c r="Q74" s="51" t="s">
        <v>392</v>
      </c>
    </row>
    <row r="75" spans="1:17" s="43" customFormat="1" ht="15" customHeight="1">
      <c r="A75" s="37" t="s">
        <v>17</v>
      </c>
      <c r="B75" s="38" t="s">
        <v>955</v>
      </c>
      <c r="C75" s="52">
        <v>0.3888888888888889</v>
      </c>
      <c r="D75" s="37" t="s">
        <v>57</v>
      </c>
      <c r="E75" s="37" t="s">
        <v>27</v>
      </c>
      <c r="F75" s="49" t="s">
        <v>33</v>
      </c>
      <c r="G75" s="37">
        <v>1</v>
      </c>
      <c r="H75" s="45" t="s">
        <v>961</v>
      </c>
      <c r="I75" s="39">
        <v>169</v>
      </c>
      <c r="J75" s="39"/>
      <c r="K75" s="39"/>
      <c r="L75" s="39"/>
      <c r="M75" s="39">
        <v>1</v>
      </c>
      <c r="N75" s="39"/>
      <c r="O75" s="39"/>
      <c r="P75" s="63"/>
      <c r="Q75" s="51" t="s">
        <v>390</v>
      </c>
    </row>
    <row r="76" spans="1:17" s="43" customFormat="1" ht="15" customHeight="1">
      <c r="A76" s="37" t="s">
        <v>17</v>
      </c>
      <c r="B76" s="38" t="s">
        <v>955</v>
      </c>
      <c r="C76" s="52">
        <v>0.41666666666666669</v>
      </c>
      <c r="D76" s="37" t="s">
        <v>57</v>
      </c>
      <c r="E76" s="37" t="s">
        <v>27</v>
      </c>
      <c r="F76" s="49" t="s">
        <v>33</v>
      </c>
      <c r="G76" s="37">
        <v>2</v>
      </c>
      <c r="H76" s="45" t="s">
        <v>962</v>
      </c>
      <c r="I76" s="39">
        <v>472</v>
      </c>
      <c r="J76" s="39"/>
      <c r="K76" s="39"/>
      <c r="L76" s="39"/>
      <c r="M76" s="39">
        <v>1</v>
      </c>
      <c r="N76" s="39"/>
      <c r="O76" s="39"/>
      <c r="P76" s="64"/>
      <c r="Q76" s="51" t="s">
        <v>397</v>
      </c>
    </row>
    <row r="77" spans="1:17" s="43" customFormat="1" ht="15" customHeight="1">
      <c r="A77" s="37" t="s">
        <v>17</v>
      </c>
      <c r="B77" s="38" t="s">
        <v>955</v>
      </c>
      <c r="C77" s="52">
        <v>0.44305555555555554</v>
      </c>
      <c r="D77" s="37" t="s">
        <v>57</v>
      </c>
      <c r="E77" s="37" t="s">
        <v>27</v>
      </c>
      <c r="F77" s="49" t="s">
        <v>33</v>
      </c>
      <c r="G77" s="37">
        <v>3</v>
      </c>
      <c r="H77" s="45" t="s">
        <v>963</v>
      </c>
      <c r="I77" s="39">
        <v>628</v>
      </c>
      <c r="J77" s="39">
        <v>1</v>
      </c>
      <c r="K77" s="39">
        <v>2</v>
      </c>
      <c r="L77" s="39">
        <v>1</v>
      </c>
      <c r="M77" s="39"/>
      <c r="N77" s="39"/>
      <c r="O77" s="39"/>
      <c r="P77" s="64"/>
      <c r="Q77" s="51" t="s">
        <v>390</v>
      </c>
    </row>
    <row r="78" spans="1:17" s="43" customFormat="1" ht="15" customHeight="1">
      <c r="A78" s="37" t="s">
        <v>17</v>
      </c>
      <c r="B78" s="38" t="s">
        <v>955</v>
      </c>
      <c r="C78" s="52">
        <v>0.44305555555555554</v>
      </c>
      <c r="D78" s="37" t="s">
        <v>57</v>
      </c>
      <c r="E78" s="37" t="s">
        <v>27</v>
      </c>
      <c r="F78" s="49" t="s">
        <v>33</v>
      </c>
      <c r="G78" s="37">
        <v>4</v>
      </c>
      <c r="H78" s="45" t="s">
        <v>963</v>
      </c>
      <c r="I78" s="39">
        <v>628</v>
      </c>
      <c r="J78" s="39"/>
      <c r="K78" s="39"/>
      <c r="L78" s="39"/>
      <c r="M78" s="39">
        <v>1</v>
      </c>
      <c r="N78" s="39"/>
      <c r="O78" s="39"/>
      <c r="P78" s="64"/>
      <c r="Q78" s="51" t="s">
        <v>400</v>
      </c>
    </row>
    <row r="79" spans="1:17" s="43" customFormat="1" ht="15" customHeight="1">
      <c r="A79" s="37" t="s">
        <v>17</v>
      </c>
      <c r="B79" s="38" t="s">
        <v>955</v>
      </c>
      <c r="C79" s="52">
        <v>0.47361111111111115</v>
      </c>
      <c r="D79" s="37" t="s">
        <v>57</v>
      </c>
      <c r="E79" s="37" t="s">
        <v>27</v>
      </c>
      <c r="F79" s="49" t="s">
        <v>33</v>
      </c>
      <c r="G79" s="37">
        <v>5</v>
      </c>
      <c r="H79" s="45" t="s">
        <v>964</v>
      </c>
      <c r="I79" s="53">
        <v>696</v>
      </c>
      <c r="J79" s="39"/>
      <c r="K79" s="39"/>
      <c r="L79" s="39"/>
      <c r="M79" s="39">
        <v>1</v>
      </c>
      <c r="N79" s="39"/>
      <c r="O79" s="39"/>
      <c r="P79" s="64"/>
      <c r="Q79" s="51" t="s">
        <v>400</v>
      </c>
    </row>
    <row r="80" spans="1:17" s="43" customFormat="1" ht="15" customHeight="1">
      <c r="A80" s="37" t="s">
        <v>17</v>
      </c>
      <c r="B80" s="38" t="s">
        <v>955</v>
      </c>
      <c r="C80" s="52">
        <v>0.49305555555555558</v>
      </c>
      <c r="D80" s="37" t="s">
        <v>57</v>
      </c>
      <c r="E80" s="37" t="s">
        <v>27</v>
      </c>
      <c r="F80" s="49" t="s">
        <v>33</v>
      </c>
      <c r="G80" s="37">
        <v>6</v>
      </c>
      <c r="H80" s="45" t="s">
        <v>965</v>
      </c>
      <c r="I80" s="39">
        <v>725</v>
      </c>
      <c r="J80" s="39"/>
      <c r="K80" s="39"/>
      <c r="L80" s="39"/>
      <c r="M80" s="39">
        <v>1</v>
      </c>
      <c r="N80" s="39"/>
      <c r="O80" s="39"/>
      <c r="P80" s="64"/>
      <c r="Q80" s="51" t="s">
        <v>390</v>
      </c>
    </row>
    <row r="81" spans="1:17" s="43" customFormat="1" ht="15" customHeight="1">
      <c r="A81" s="37" t="s">
        <v>17</v>
      </c>
      <c r="B81" s="38" t="s">
        <v>955</v>
      </c>
      <c r="C81" s="52">
        <v>0.51736111111111105</v>
      </c>
      <c r="D81" s="37" t="s">
        <v>57</v>
      </c>
      <c r="E81" s="37" t="s">
        <v>27</v>
      </c>
      <c r="F81" s="49" t="s">
        <v>33</v>
      </c>
      <c r="G81" s="37">
        <v>7</v>
      </c>
      <c r="H81" s="45" t="s">
        <v>966</v>
      </c>
      <c r="I81" s="39">
        <v>732</v>
      </c>
      <c r="J81" s="39"/>
      <c r="K81" s="39"/>
      <c r="L81" s="39"/>
      <c r="M81" s="39"/>
      <c r="N81" s="39">
        <v>3</v>
      </c>
      <c r="O81" s="39"/>
      <c r="P81" s="64"/>
      <c r="Q81" s="51" t="s">
        <v>390</v>
      </c>
    </row>
    <row r="82" spans="1:17" s="43" customFormat="1" ht="15" customHeight="1">
      <c r="A82" s="37" t="s">
        <v>17</v>
      </c>
      <c r="B82" s="38" t="s">
        <v>955</v>
      </c>
      <c r="C82" s="52">
        <v>0.54791666666666672</v>
      </c>
      <c r="D82" s="37" t="s">
        <v>57</v>
      </c>
      <c r="E82" s="37" t="s">
        <v>27</v>
      </c>
      <c r="F82" s="49" t="s">
        <v>33</v>
      </c>
      <c r="G82" s="37">
        <v>8</v>
      </c>
      <c r="H82" s="45" t="s">
        <v>967</v>
      </c>
      <c r="I82" s="53">
        <v>824</v>
      </c>
      <c r="J82" s="39"/>
      <c r="K82" s="39"/>
      <c r="L82" s="39"/>
      <c r="M82" s="39">
        <v>1</v>
      </c>
      <c r="N82" s="39"/>
      <c r="O82" s="39"/>
      <c r="P82" s="64"/>
      <c r="Q82" s="51" t="s">
        <v>392</v>
      </c>
    </row>
    <row r="83" spans="1:17" s="43" customFormat="1" ht="15" customHeight="1">
      <c r="A83" s="37" t="s">
        <v>17</v>
      </c>
      <c r="B83" s="38" t="s">
        <v>955</v>
      </c>
      <c r="C83" s="52">
        <v>0.59097222222222223</v>
      </c>
      <c r="D83" s="37" t="s">
        <v>57</v>
      </c>
      <c r="E83" s="37" t="s">
        <v>27</v>
      </c>
      <c r="F83" s="49" t="s">
        <v>33</v>
      </c>
      <c r="G83" s="37">
        <v>9</v>
      </c>
      <c r="H83" s="45" t="s">
        <v>968</v>
      </c>
      <c r="I83" s="39">
        <v>903</v>
      </c>
      <c r="J83" s="39"/>
      <c r="K83" s="39"/>
      <c r="L83" s="39"/>
      <c r="M83" s="39">
        <v>1</v>
      </c>
      <c r="N83" s="39"/>
      <c r="O83" s="39"/>
      <c r="P83" s="64"/>
      <c r="Q83" s="51" t="s">
        <v>392</v>
      </c>
    </row>
    <row r="84" spans="1:17" s="43" customFormat="1" ht="15" customHeight="1">
      <c r="A84" s="37" t="s">
        <v>17</v>
      </c>
      <c r="B84" s="38" t="s">
        <v>955</v>
      </c>
      <c r="C84" s="52">
        <v>0.64027777777777783</v>
      </c>
      <c r="D84" s="37" t="s">
        <v>57</v>
      </c>
      <c r="E84" s="37" t="s">
        <v>27</v>
      </c>
      <c r="F84" s="49" t="s">
        <v>33</v>
      </c>
      <c r="G84" s="37">
        <v>10</v>
      </c>
      <c r="H84" s="45" t="s">
        <v>969</v>
      </c>
      <c r="I84" s="39">
        <v>515</v>
      </c>
      <c r="J84" s="39">
        <v>1</v>
      </c>
      <c r="K84" s="39">
        <v>12</v>
      </c>
      <c r="L84" s="39">
        <v>3</v>
      </c>
      <c r="M84" s="39"/>
      <c r="N84" s="39"/>
      <c r="O84" s="39"/>
      <c r="P84" s="65"/>
      <c r="Q84" s="51" t="s">
        <v>397</v>
      </c>
    </row>
    <row r="85" spans="1:17" s="43" customFormat="1" ht="15" customHeight="1">
      <c r="A85" s="37" t="s">
        <v>17</v>
      </c>
      <c r="B85" s="38" t="s">
        <v>955</v>
      </c>
      <c r="C85" s="52">
        <v>0.65625</v>
      </c>
      <c r="D85" s="37" t="s">
        <v>57</v>
      </c>
      <c r="E85" s="37" t="s">
        <v>27</v>
      </c>
      <c r="F85" s="49" t="s">
        <v>33</v>
      </c>
      <c r="G85" s="37">
        <v>11</v>
      </c>
      <c r="H85" s="45" t="s">
        <v>970</v>
      </c>
      <c r="I85" s="39">
        <v>461</v>
      </c>
      <c r="J85" s="39"/>
      <c r="K85" s="39"/>
      <c r="L85" s="39"/>
      <c r="M85" s="39">
        <v>1</v>
      </c>
      <c r="N85" s="39"/>
      <c r="O85" s="39"/>
      <c r="P85" s="65"/>
      <c r="Q85" s="51" t="s">
        <v>423</v>
      </c>
    </row>
    <row r="86" spans="1:17" s="43" customFormat="1" ht="15" customHeight="1">
      <c r="A86" s="37" t="s">
        <v>17</v>
      </c>
      <c r="B86" s="38" t="s">
        <v>955</v>
      </c>
      <c r="C86" s="52">
        <v>0.66319444444444442</v>
      </c>
      <c r="D86" s="37" t="s">
        <v>57</v>
      </c>
      <c r="E86" s="37" t="s">
        <v>27</v>
      </c>
      <c r="F86" s="49" t="s">
        <v>33</v>
      </c>
      <c r="G86" s="37">
        <v>12</v>
      </c>
      <c r="H86" s="45" t="s">
        <v>971</v>
      </c>
      <c r="I86" s="39">
        <v>483</v>
      </c>
      <c r="J86" s="39"/>
      <c r="K86" s="39"/>
      <c r="L86" s="39"/>
      <c r="M86" s="39"/>
      <c r="N86" s="39"/>
      <c r="O86" s="39">
        <v>2</v>
      </c>
      <c r="P86" s="65"/>
      <c r="Q86" s="51" t="s">
        <v>400</v>
      </c>
    </row>
    <row r="87" spans="1:17" s="43" customFormat="1" ht="15" customHeight="1">
      <c r="A87" s="37" t="s">
        <v>17</v>
      </c>
      <c r="B87" s="38" t="s">
        <v>955</v>
      </c>
      <c r="C87" s="52">
        <v>0.68402777777777779</v>
      </c>
      <c r="D87" s="37" t="s">
        <v>57</v>
      </c>
      <c r="E87" s="37" t="s">
        <v>27</v>
      </c>
      <c r="F87" s="49" t="s">
        <v>33</v>
      </c>
      <c r="G87" s="37">
        <v>13</v>
      </c>
      <c r="H87" s="45" t="s">
        <v>972</v>
      </c>
      <c r="I87" s="39">
        <v>437</v>
      </c>
      <c r="J87" s="39">
        <v>1</v>
      </c>
      <c r="K87" s="39">
        <v>5</v>
      </c>
      <c r="L87" s="39">
        <v>3</v>
      </c>
      <c r="M87" s="39"/>
      <c r="N87" s="39"/>
      <c r="O87" s="39"/>
      <c r="P87" s="65"/>
      <c r="Q87" s="51" t="s">
        <v>423</v>
      </c>
    </row>
    <row r="88" spans="1:17" s="43" customFormat="1" ht="15" customHeight="1">
      <c r="A88" s="37" t="s">
        <v>17</v>
      </c>
      <c r="B88" s="38" t="s">
        <v>955</v>
      </c>
      <c r="C88" s="52">
        <v>0.69444444444444453</v>
      </c>
      <c r="D88" s="37" t="s">
        <v>57</v>
      </c>
      <c r="E88" s="37" t="s">
        <v>27</v>
      </c>
      <c r="F88" s="49" t="s">
        <v>33</v>
      </c>
      <c r="G88" s="37">
        <v>14</v>
      </c>
      <c r="H88" s="45" t="s">
        <v>973</v>
      </c>
      <c r="I88" s="39">
        <v>454</v>
      </c>
      <c r="J88" s="39"/>
      <c r="K88" s="39"/>
      <c r="L88" s="39"/>
      <c r="M88" s="39"/>
      <c r="N88" s="39">
        <v>7</v>
      </c>
      <c r="O88" s="39"/>
      <c r="P88" s="65"/>
      <c r="Q88" s="51" t="s">
        <v>423</v>
      </c>
    </row>
    <row r="89" spans="1:17" s="43" customFormat="1" ht="15" customHeight="1">
      <c r="A89" s="37" t="s">
        <v>17</v>
      </c>
      <c r="B89" s="38" t="s">
        <v>955</v>
      </c>
      <c r="C89" s="52">
        <v>0.70347222222222217</v>
      </c>
      <c r="D89" s="37" t="s">
        <v>57</v>
      </c>
      <c r="E89" s="37" t="s">
        <v>27</v>
      </c>
      <c r="F89" s="49" t="s">
        <v>33</v>
      </c>
      <c r="G89" s="37">
        <v>15</v>
      </c>
      <c r="H89" s="45" t="s">
        <v>974</v>
      </c>
      <c r="I89" s="39">
        <v>473</v>
      </c>
      <c r="J89" s="39">
        <v>1</v>
      </c>
      <c r="K89" s="39">
        <v>9</v>
      </c>
      <c r="L89" s="39">
        <v>1</v>
      </c>
      <c r="M89" s="39"/>
      <c r="N89" s="39"/>
      <c r="O89" s="39"/>
      <c r="P89" s="65"/>
      <c r="Q89" s="51" t="s">
        <v>390</v>
      </c>
    </row>
    <row r="90" spans="1:17" s="43" customFormat="1" ht="15" customHeight="1">
      <c r="A90" s="37" t="s">
        <v>17</v>
      </c>
      <c r="B90" s="38" t="s">
        <v>955</v>
      </c>
      <c r="C90" s="52">
        <v>0.72291666666666676</v>
      </c>
      <c r="D90" s="37" t="s">
        <v>57</v>
      </c>
      <c r="E90" s="37" t="s">
        <v>27</v>
      </c>
      <c r="F90" s="49" t="s">
        <v>33</v>
      </c>
      <c r="G90" s="37">
        <v>16</v>
      </c>
      <c r="H90" s="45" t="s">
        <v>975</v>
      </c>
      <c r="I90" s="39">
        <v>402</v>
      </c>
      <c r="J90" s="39">
        <v>1</v>
      </c>
      <c r="K90" s="39">
        <v>7</v>
      </c>
      <c r="L90" s="39">
        <v>2</v>
      </c>
      <c r="M90" s="39"/>
      <c r="N90" s="39"/>
      <c r="O90" s="39"/>
      <c r="P90" s="65"/>
      <c r="Q90" s="51" t="s">
        <v>390</v>
      </c>
    </row>
    <row r="91" spans="1:17" s="43" customFormat="1" ht="15" customHeight="1">
      <c r="A91" s="37" t="s">
        <v>17</v>
      </c>
      <c r="B91" s="38" t="s">
        <v>955</v>
      </c>
      <c r="C91" s="52">
        <v>0.7368055555555556</v>
      </c>
      <c r="D91" s="37" t="s">
        <v>57</v>
      </c>
      <c r="E91" s="37" t="s">
        <v>27</v>
      </c>
      <c r="F91" s="49" t="s">
        <v>33</v>
      </c>
      <c r="G91" s="37">
        <v>17</v>
      </c>
      <c r="H91" s="45" t="s">
        <v>976</v>
      </c>
      <c r="I91" s="39">
        <v>413</v>
      </c>
      <c r="J91" s="39">
        <v>1</v>
      </c>
      <c r="K91" s="39">
        <v>2</v>
      </c>
      <c r="L91" s="39">
        <v>1</v>
      </c>
      <c r="M91" s="39"/>
      <c r="N91" s="39"/>
      <c r="O91" s="39"/>
      <c r="P91" s="65"/>
      <c r="Q91" s="51" t="s">
        <v>390</v>
      </c>
    </row>
    <row r="92" spans="1:17" s="43" customFormat="1" ht="15" customHeight="1">
      <c r="A92" s="37" t="s">
        <v>17</v>
      </c>
      <c r="B92" s="38" t="s">
        <v>955</v>
      </c>
      <c r="C92" s="52">
        <v>0.7368055555555556</v>
      </c>
      <c r="D92" s="37" t="s">
        <v>57</v>
      </c>
      <c r="E92" s="37" t="s">
        <v>27</v>
      </c>
      <c r="F92" s="49" t="s">
        <v>33</v>
      </c>
      <c r="G92" s="37">
        <v>18</v>
      </c>
      <c r="H92" s="45" t="s">
        <v>976</v>
      </c>
      <c r="I92" s="39">
        <v>413</v>
      </c>
      <c r="J92" s="39"/>
      <c r="K92" s="39"/>
      <c r="L92" s="39"/>
      <c r="M92" s="39">
        <v>1</v>
      </c>
      <c r="N92" s="39"/>
      <c r="O92" s="39"/>
      <c r="P92" s="65"/>
      <c r="Q92" s="51" t="s">
        <v>390</v>
      </c>
    </row>
    <row r="93" spans="1:17" s="43" customFormat="1" ht="15" customHeight="1">
      <c r="A93" s="37" t="s">
        <v>17</v>
      </c>
      <c r="B93" s="38" t="s">
        <v>977</v>
      </c>
      <c r="C93" s="52">
        <v>0.4145833333333333</v>
      </c>
      <c r="D93" s="37" t="s">
        <v>57</v>
      </c>
      <c r="E93" s="37" t="s">
        <v>27</v>
      </c>
      <c r="F93" s="49" t="s">
        <v>54</v>
      </c>
      <c r="G93" s="37">
        <v>1</v>
      </c>
      <c r="H93" s="50" t="s">
        <v>978</v>
      </c>
      <c r="I93" s="39">
        <v>442</v>
      </c>
      <c r="J93" s="39"/>
      <c r="K93" s="39"/>
      <c r="L93" s="39"/>
      <c r="M93" s="39">
        <v>1</v>
      </c>
      <c r="N93" s="39"/>
      <c r="O93" s="39"/>
      <c r="P93" s="46"/>
      <c r="Q93" s="45" t="s">
        <v>390</v>
      </c>
    </row>
    <row r="94" spans="1:17" s="43" customFormat="1" ht="15" customHeight="1">
      <c r="A94" s="37" t="s">
        <v>17</v>
      </c>
      <c r="B94" s="38" t="s">
        <v>977</v>
      </c>
      <c r="C94" s="52">
        <v>0.4145833333333333</v>
      </c>
      <c r="D94" s="37" t="s">
        <v>57</v>
      </c>
      <c r="E94" s="37" t="s">
        <v>27</v>
      </c>
      <c r="F94" s="49" t="s">
        <v>54</v>
      </c>
      <c r="G94" s="37">
        <v>2</v>
      </c>
      <c r="H94" s="50" t="s">
        <v>978</v>
      </c>
      <c r="I94" s="39">
        <v>442</v>
      </c>
      <c r="J94" s="39"/>
      <c r="K94" s="39"/>
      <c r="L94" s="39"/>
      <c r="M94" s="39">
        <v>1</v>
      </c>
      <c r="N94" s="39"/>
      <c r="O94" s="39"/>
      <c r="P94" s="37"/>
      <c r="Q94" s="45" t="s">
        <v>390</v>
      </c>
    </row>
    <row r="95" spans="1:17" s="43" customFormat="1" ht="15" customHeight="1">
      <c r="A95" s="37" t="s">
        <v>17</v>
      </c>
      <c r="B95" s="38" t="s">
        <v>977</v>
      </c>
      <c r="C95" s="52">
        <v>0.44444444444444442</v>
      </c>
      <c r="D95" s="37" t="s">
        <v>57</v>
      </c>
      <c r="E95" s="37" t="s">
        <v>27</v>
      </c>
      <c r="F95" s="49" t="s">
        <v>54</v>
      </c>
      <c r="G95" s="37">
        <v>3</v>
      </c>
      <c r="H95" s="45" t="s">
        <v>979</v>
      </c>
      <c r="I95" s="39">
        <v>547</v>
      </c>
      <c r="J95" s="39"/>
      <c r="K95" s="39"/>
      <c r="L95" s="39"/>
      <c r="M95" s="39"/>
      <c r="N95" s="39">
        <v>4</v>
      </c>
      <c r="O95" s="45"/>
      <c r="P95" s="37"/>
      <c r="Q95" s="45" t="s">
        <v>397</v>
      </c>
    </row>
    <row r="96" spans="1:17" s="43" customFormat="1" ht="15" customHeight="1">
      <c r="A96" s="37" t="s">
        <v>17</v>
      </c>
      <c r="B96" s="38" t="s">
        <v>977</v>
      </c>
      <c r="C96" s="52">
        <v>0.44444444444444442</v>
      </c>
      <c r="D96" s="37" t="s">
        <v>57</v>
      </c>
      <c r="E96" s="37" t="s">
        <v>27</v>
      </c>
      <c r="F96" s="49" t="s">
        <v>54</v>
      </c>
      <c r="G96" s="37">
        <v>4</v>
      </c>
      <c r="H96" s="45" t="s">
        <v>979</v>
      </c>
      <c r="I96" s="39">
        <v>547</v>
      </c>
      <c r="J96" s="39"/>
      <c r="K96" s="39"/>
      <c r="L96" s="39"/>
      <c r="M96" s="39">
        <v>1</v>
      </c>
      <c r="N96" s="39"/>
      <c r="O96" s="39"/>
      <c r="P96" s="37"/>
      <c r="Q96" s="45" t="s">
        <v>392</v>
      </c>
    </row>
    <row r="97" spans="1:17" s="43" customFormat="1" ht="15" customHeight="1">
      <c r="A97" s="37" t="s">
        <v>17</v>
      </c>
      <c r="B97" s="38" t="s">
        <v>977</v>
      </c>
      <c r="C97" s="52">
        <v>0.45833333333333331</v>
      </c>
      <c r="D97" s="37" t="s">
        <v>57</v>
      </c>
      <c r="E97" s="37" t="s">
        <v>27</v>
      </c>
      <c r="F97" s="49" t="s">
        <v>54</v>
      </c>
      <c r="G97" s="37">
        <v>5</v>
      </c>
      <c r="H97" s="50" t="s">
        <v>980</v>
      </c>
      <c r="I97" s="39">
        <v>578</v>
      </c>
      <c r="J97" s="39"/>
      <c r="K97" s="39"/>
      <c r="L97" s="39"/>
      <c r="M97" s="39">
        <v>1</v>
      </c>
      <c r="N97" s="39"/>
      <c r="O97" s="39"/>
      <c r="P97" s="37"/>
      <c r="Q97" s="45" t="s">
        <v>390</v>
      </c>
    </row>
    <row r="98" spans="1:17" s="43" customFormat="1" ht="15" customHeight="1">
      <c r="A98" s="37" t="s">
        <v>17</v>
      </c>
      <c r="B98" s="38" t="s">
        <v>977</v>
      </c>
      <c r="C98" s="52">
        <v>0.45833333333333331</v>
      </c>
      <c r="D98" s="37" t="s">
        <v>57</v>
      </c>
      <c r="E98" s="37" t="s">
        <v>27</v>
      </c>
      <c r="F98" s="49" t="s">
        <v>54</v>
      </c>
      <c r="G98" s="37">
        <v>6</v>
      </c>
      <c r="H98" s="50" t="s">
        <v>980</v>
      </c>
      <c r="I98" s="39">
        <v>578</v>
      </c>
      <c r="J98" s="39"/>
      <c r="K98" s="39"/>
      <c r="L98" s="39"/>
      <c r="M98" s="39">
        <v>1</v>
      </c>
      <c r="N98" s="39"/>
      <c r="O98" s="39"/>
      <c r="P98" s="37"/>
      <c r="Q98" s="45" t="s">
        <v>392</v>
      </c>
    </row>
    <row r="99" spans="1:17" s="43" customFormat="1" ht="15" customHeight="1">
      <c r="A99" s="37" t="s">
        <v>17</v>
      </c>
      <c r="B99" s="38" t="s">
        <v>977</v>
      </c>
      <c r="C99" s="52">
        <v>0.45833333333333331</v>
      </c>
      <c r="D99" s="37" t="s">
        <v>57</v>
      </c>
      <c r="E99" s="37" t="s">
        <v>27</v>
      </c>
      <c r="F99" s="49" t="s">
        <v>54</v>
      </c>
      <c r="G99" s="37">
        <v>7</v>
      </c>
      <c r="H99" s="50" t="s">
        <v>980</v>
      </c>
      <c r="I99" s="39">
        <v>578</v>
      </c>
      <c r="J99" s="39"/>
      <c r="K99" s="39"/>
      <c r="L99" s="39"/>
      <c r="M99" s="39">
        <v>1</v>
      </c>
      <c r="N99" s="39"/>
      <c r="O99" s="39"/>
      <c r="P99" s="37"/>
      <c r="Q99" s="45" t="s">
        <v>390</v>
      </c>
    </row>
    <row r="100" spans="1:17" s="43" customFormat="1" ht="15" customHeight="1">
      <c r="A100" s="37" t="s">
        <v>17</v>
      </c>
      <c r="B100" s="38" t="s">
        <v>977</v>
      </c>
      <c r="C100" s="52">
        <v>0.47916666666666669</v>
      </c>
      <c r="D100" s="37" t="s">
        <v>57</v>
      </c>
      <c r="E100" s="37" t="s">
        <v>27</v>
      </c>
      <c r="F100" s="49" t="s">
        <v>54</v>
      </c>
      <c r="G100" s="37">
        <v>8</v>
      </c>
      <c r="H100" s="50" t="s">
        <v>981</v>
      </c>
      <c r="I100" s="39">
        <v>655</v>
      </c>
      <c r="J100" s="39"/>
      <c r="K100" s="39"/>
      <c r="L100" s="39"/>
      <c r="M100" s="39">
        <v>1</v>
      </c>
      <c r="N100" s="39"/>
      <c r="O100" s="39"/>
      <c r="P100" s="37"/>
      <c r="Q100" s="45" t="s">
        <v>400</v>
      </c>
    </row>
    <row r="101" spans="1:17" s="43" customFormat="1" ht="15" customHeight="1">
      <c r="A101" s="37" t="s">
        <v>17</v>
      </c>
      <c r="B101" s="38" t="s">
        <v>977</v>
      </c>
      <c r="C101" s="52">
        <v>0.48333333333333334</v>
      </c>
      <c r="D101" s="37" t="s">
        <v>57</v>
      </c>
      <c r="E101" s="37" t="s">
        <v>27</v>
      </c>
      <c r="F101" s="49" t="s">
        <v>54</v>
      </c>
      <c r="G101" s="37">
        <v>9</v>
      </c>
      <c r="H101" s="50" t="s">
        <v>982</v>
      </c>
      <c r="I101" s="39">
        <v>694</v>
      </c>
      <c r="J101" s="39"/>
      <c r="K101" s="39"/>
      <c r="L101" s="39"/>
      <c r="M101" s="39">
        <v>1</v>
      </c>
      <c r="N101" s="39"/>
      <c r="O101" s="39"/>
      <c r="P101" s="37"/>
      <c r="Q101" s="45" t="s">
        <v>392</v>
      </c>
    </row>
    <row r="102" spans="1:17" s="43" customFormat="1" ht="15" customHeight="1">
      <c r="A102" s="37" t="s">
        <v>17</v>
      </c>
      <c r="B102" s="38" t="s">
        <v>977</v>
      </c>
      <c r="C102" s="52">
        <v>0.48333333333333334</v>
      </c>
      <c r="D102" s="37" t="s">
        <v>57</v>
      </c>
      <c r="E102" s="37" t="s">
        <v>27</v>
      </c>
      <c r="F102" s="49" t="s">
        <v>54</v>
      </c>
      <c r="G102" s="37">
        <v>10</v>
      </c>
      <c r="H102" s="50" t="s">
        <v>982</v>
      </c>
      <c r="I102" s="39">
        <v>694</v>
      </c>
      <c r="J102" s="39"/>
      <c r="K102" s="39"/>
      <c r="L102" s="39"/>
      <c r="M102" s="39">
        <v>1</v>
      </c>
      <c r="N102" s="39"/>
      <c r="O102" s="39"/>
      <c r="P102" s="37"/>
      <c r="Q102" s="45" t="s">
        <v>392</v>
      </c>
    </row>
    <row r="103" spans="1:17" s="43" customFormat="1" ht="15" customHeight="1">
      <c r="A103" s="37" t="s">
        <v>17</v>
      </c>
      <c r="B103" s="38" t="s">
        <v>977</v>
      </c>
      <c r="C103" s="52">
        <v>0.53819444444444442</v>
      </c>
      <c r="D103" s="37" t="s">
        <v>57</v>
      </c>
      <c r="E103" s="37" t="s">
        <v>27</v>
      </c>
      <c r="F103" s="49" t="s">
        <v>54</v>
      </c>
      <c r="G103" s="37">
        <v>11</v>
      </c>
      <c r="H103" s="50" t="s">
        <v>983</v>
      </c>
      <c r="I103" s="39">
        <v>673</v>
      </c>
      <c r="J103" s="39"/>
      <c r="K103" s="39"/>
      <c r="L103" s="39"/>
      <c r="M103" s="39">
        <v>1</v>
      </c>
      <c r="N103" s="39"/>
      <c r="O103" s="39"/>
      <c r="P103" s="37"/>
      <c r="Q103" s="45" t="s">
        <v>392</v>
      </c>
    </row>
    <row r="104" spans="1:17" s="43" customFormat="1" ht="15" customHeight="1">
      <c r="A104" s="37" t="s">
        <v>17</v>
      </c>
      <c r="B104" s="38" t="s">
        <v>977</v>
      </c>
      <c r="C104" s="52">
        <v>0.55208333333333337</v>
      </c>
      <c r="D104" s="37" t="s">
        <v>57</v>
      </c>
      <c r="E104" s="37" t="s">
        <v>27</v>
      </c>
      <c r="F104" s="49" t="s">
        <v>54</v>
      </c>
      <c r="G104" s="37">
        <v>12</v>
      </c>
      <c r="H104" s="50" t="s">
        <v>984</v>
      </c>
      <c r="I104" s="39">
        <v>674</v>
      </c>
      <c r="J104" s="39"/>
      <c r="K104" s="39"/>
      <c r="L104" s="39"/>
      <c r="M104" s="39">
        <v>1</v>
      </c>
      <c r="N104" s="39"/>
      <c r="O104" s="39"/>
      <c r="P104" s="37"/>
      <c r="Q104" s="45" t="s">
        <v>397</v>
      </c>
    </row>
    <row r="105" spans="1:17" s="43" customFormat="1" ht="15" customHeight="1">
      <c r="A105" s="37" t="s">
        <v>17</v>
      </c>
      <c r="B105" s="38" t="s">
        <v>977</v>
      </c>
      <c r="C105" s="52">
        <v>0.55208333333333337</v>
      </c>
      <c r="D105" s="37" t="s">
        <v>57</v>
      </c>
      <c r="E105" s="37" t="s">
        <v>27</v>
      </c>
      <c r="F105" s="49" t="s">
        <v>54</v>
      </c>
      <c r="G105" s="37">
        <v>13</v>
      </c>
      <c r="H105" s="50" t="s">
        <v>984</v>
      </c>
      <c r="I105" s="39">
        <v>674</v>
      </c>
      <c r="J105" s="39"/>
      <c r="K105" s="39"/>
      <c r="L105" s="39"/>
      <c r="M105" s="39"/>
      <c r="N105" s="39">
        <v>2</v>
      </c>
      <c r="O105" s="39"/>
      <c r="P105" s="37"/>
      <c r="Q105" s="45" t="s">
        <v>392</v>
      </c>
    </row>
    <row r="106" spans="1:17" s="43" customFormat="1" ht="15" customHeight="1">
      <c r="A106" s="37" t="s">
        <v>17</v>
      </c>
      <c r="B106" s="38" t="s">
        <v>977</v>
      </c>
      <c r="C106" s="52"/>
      <c r="D106" s="37" t="s">
        <v>57</v>
      </c>
      <c r="E106" s="37" t="s">
        <v>27</v>
      </c>
      <c r="F106" s="49" t="s">
        <v>54</v>
      </c>
      <c r="G106" s="37">
        <v>14</v>
      </c>
      <c r="H106" s="50" t="s">
        <v>985</v>
      </c>
      <c r="I106" s="39">
        <v>669</v>
      </c>
      <c r="J106" s="39">
        <v>1</v>
      </c>
      <c r="K106" s="39">
        <v>3</v>
      </c>
      <c r="L106" s="39">
        <v>1</v>
      </c>
      <c r="M106" s="39"/>
      <c r="N106" s="39"/>
      <c r="O106" s="39"/>
      <c r="P106" s="37"/>
      <c r="Q106" s="45" t="s">
        <v>390</v>
      </c>
    </row>
    <row r="107" spans="1:17" s="43" customFormat="1" ht="15" customHeight="1">
      <c r="A107" s="37" t="s">
        <v>17</v>
      </c>
      <c r="B107" s="38" t="s">
        <v>977</v>
      </c>
      <c r="C107" s="52"/>
      <c r="D107" s="37" t="s">
        <v>57</v>
      </c>
      <c r="E107" s="37" t="s">
        <v>27</v>
      </c>
      <c r="F107" s="49" t="s">
        <v>54</v>
      </c>
      <c r="G107" s="37">
        <v>15</v>
      </c>
      <c r="H107" s="50" t="s">
        <v>986</v>
      </c>
      <c r="I107" s="39">
        <v>669</v>
      </c>
      <c r="J107" s="39"/>
      <c r="K107" s="39"/>
      <c r="L107" s="39"/>
      <c r="M107" s="39">
        <v>1</v>
      </c>
      <c r="N107" s="39"/>
      <c r="O107" s="39"/>
      <c r="P107" s="37"/>
      <c r="Q107" s="45" t="s">
        <v>392</v>
      </c>
    </row>
    <row r="108" spans="1:17" s="43" customFormat="1" ht="15" customHeight="1">
      <c r="A108" s="37" t="s">
        <v>17</v>
      </c>
      <c r="B108" s="38" t="s">
        <v>977</v>
      </c>
      <c r="C108" s="52"/>
      <c r="D108" s="37" t="s">
        <v>57</v>
      </c>
      <c r="E108" s="37" t="s">
        <v>27</v>
      </c>
      <c r="F108" s="49" t="s">
        <v>54</v>
      </c>
      <c r="G108" s="37">
        <v>16</v>
      </c>
      <c r="H108" s="50" t="s">
        <v>986</v>
      </c>
      <c r="I108" s="39">
        <v>669</v>
      </c>
      <c r="J108" s="39"/>
      <c r="K108" s="39"/>
      <c r="L108" s="39"/>
      <c r="M108" s="39"/>
      <c r="N108" s="39">
        <v>3</v>
      </c>
      <c r="O108" s="39"/>
      <c r="P108" s="37"/>
      <c r="Q108" s="45" t="s">
        <v>392</v>
      </c>
    </row>
    <row r="109" spans="1:17" s="43" customFormat="1" ht="15" customHeight="1">
      <c r="A109" s="37" t="s">
        <v>17</v>
      </c>
      <c r="B109" s="38" t="s">
        <v>977</v>
      </c>
      <c r="C109" s="52">
        <v>0.57430555555555551</v>
      </c>
      <c r="D109" s="37" t="s">
        <v>57</v>
      </c>
      <c r="E109" s="37" t="s">
        <v>27</v>
      </c>
      <c r="F109" s="49" t="s">
        <v>54</v>
      </c>
      <c r="G109" s="37">
        <v>17</v>
      </c>
      <c r="H109" s="50" t="s">
        <v>987</v>
      </c>
      <c r="I109" s="39">
        <v>648</v>
      </c>
      <c r="J109" s="39"/>
      <c r="K109" s="39"/>
      <c r="L109" s="39"/>
      <c r="M109" s="39"/>
      <c r="N109" s="39">
        <v>3</v>
      </c>
      <c r="O109" s="39"/>
      <c r="P109" s="37"/>
      <c r="Q109" s="45" t="s">
        <v>392</v>
      </c>
    </row>
    <row r="110" spans="1:17" s="43" customFormat="1" ht="15" customHeight="1">
      <c r="A110" s="37" t="s">
        <v>17</v>
      </c>
      <c r="B110" s="38" t="s">
        <v>977</v>
      </c>
      <c r="C110" s="52">
        <v>0.57430555555555551</v>
      </c>
      <c r="D110" s="37" t="s">
        <v>57</v>
      </c>
      <c r="E110" s="37" t="s">
        <v>27</v>
      </c>
      <c r="F110" s="49" t="s">
        <v>54</v>
      </c>
      <c r="G110" s="37">
        <v>18</v>
      </c>
      <c r="H110" s="50" t="s">
        <v>987</v>
      </c>
      <c r="I110" s="39">
        <v>648</v>
      </c>
      <c r="J110" s="39"/>
      <c r="K110" s="39"/>
      <c r="L110" s="39"/>
      <c r="M110" s="39">
        <v>1</v>
      </c>
      <c r="N110" s="39"/>
      <c r="O110" s="39"/>
      <c r="P110" s="37"/>
      <c r="Q110" s="45" t="s">
        <v>392</v>
      </c>
    </row>
    <row r="111" spans="1:17" s="43" customFormat="1" ht="15" customHeight="1">
      <c r="A111" s="37" t="s">
        <v>17</v>
      </c>
      <c r="B111" s="38" t="s">
        <v>977</v>
      </c>
      <c r="C111" s="52"/>
      <c r="D111" s="37" t="s">
        <v>57</v>
      </c>
      <c r="E111" s="37" t="s">
        <v>27</v>
      </c>
      <c r="F111" s="49" t="s">
        <v>54</v>
      </c>
      <c r="G111" s="37">
        <v>19</v>
      </c>
      <c r="H111" s="50" t="s">
        <v>988</v>
      </c>
      <c r="I111" s="39">
        <v>590</v>
      </c>
      <c r="J111" s="39"/>
      <c r="K111" s="39"/>
      <c r="L111" s="39"/>
      <c r="M111" s="39">
        <v>1</v>
      </c>
      <c r="N111" s="39"/>
      <c r="O111" s="39"/>
      <c r="P111" s="37"/>
      <c r="Q111" s="45" t="s">
        <v>392</v>
      </c>
    </row>
    <row r="112" spans="1:17" s="43" customFormat="1" ht="15" customHeight="1">
      <c r="A112" s="37" t="s">
        <v>17</v>
      </c>
      <c r="B112" s="38" t="s">
        <v>977</v>
      </c>
      <c r="C112" s="52"/>
      <c r="D112" s="37" t="s">
        <v>57</v>
      </c>
      <c r="E112" s="37" t="s">
        <v>27</v>
      </c>
      <c r="F112" s="49" t="s">
        <v>54</v>
      </c>
      <c r="G112" s="37">
        <v>20</v>
      </c>
      <c r="H112" s="50" t="s">
        <v>988</v>
      </c>
      <c r="I112" s="39">
        <v>590</v>
      </c>
      <c r="J112" s="39"/>
      <c r="K112" s="39"/>
      <c r="L112" s="39"/>
      <c r="M112" s="39">
        <v>1</v>
      </c>
      <c r="N112" s="39"/>
      <c r="O112" s="39"/>
      <c r="P112" s="37"/>
      <c r="Q112" s="45" t="s">
        <v>392</v>
      </c>
    </row>
    <row r="113" spans="1:17" s="43" customFormat="1" ht="15" customHeight="1">
      <c r="A113" s="37" t="s">
        <v>17</v>
      </c>
      <c r="B113" s="38" t="s">
        <v>977</v>
      </c>
      <c r="C113" s="52">
        <v>0.58333333333333337</v>
      </c>
      <c r="D113" s="37" t="s">
        <v>57</v>
      </c>
      <c r="E113" s="37" t="s">
        <v>27</v>
      </c>
      <c r="F113" s="49" t="s">
        <v>54</v>
      </c>
      <c r="G113" s="37">
        <v>21</v>
      </c>
      <c r="H113" s="50" t="s">
        <v>988</v>
      </c>
      <c r="I113" s="39">
        <v>590</v>
      </c>
      <c r="J113" s="39"/>
      <c r="K113" s="39"/>
      <c r="L113" s="39"/>
      <c r="M113" s="39">
        <v>1</v>
      </c>
      <c r="N113" s="39"/>
      <c r="O113" s="39"/>
      <c r="P113" s="37"/>
      <c r="Q113" s="45" t="s">
        <v>392</v>
      </c>
    </row>
    <row r="114" spans="1:17" s="43" customFormat="1" ht="15" customHeight="1">
      <c r="A114" s="37" t="s">
        <v>17</v>
      </c>
      <c r="B114" s="38" t="s">
        <v>977</v>
      </c>
      <c r="C114" s="52">
        <v>0.58819444444444446</v>
      </c>
      <c r="D114" s="37" t="s">
        <v>57</v>
      </c>
      <c r="E114" s="37" t="s">
        <v>27</v>
      </c>
      <c r="F114" s="49" t="s">
        <v>54</v>
      </c>
      <c r="G114" s="37">
        <v>22</v>
      </c>
      <c r="H114" s="50" t="s">
        <v>988</v>
      </c>
      <c r="I114" s="39">
        <v>590</v>
      </c>
      <c r="J114" s="39"/>
      <c r="K114" s="39"/>
      <c r="L114" s="39"/>
      <c r="M114" s="39"/>
      <c r="N114" s="39">
        <v>2</v>
      </c>
      <c r="O114" s="39"/>
      <c r="P114" s="37"/>
      <c r="Q114" s="45" t="s">
        <v>392</v>
      </c>
    </row>
    <row r="115" spans="1:17" s="43" customFormat="1" ht="15" customHeight="1">
      <c r="A115" s="37" t="s">
        <v>17</v>
      </c>
      <c r="B115" s="38" t="s">
        <v>977</v>
      </c>
      <c r="C115" s="52">
        <v>0.58819444444444446</v>
      </c>
      <c r="D115" s="37" t="s">
        <v>57</v>
      </c>
      <c r="E115" s="37" t="s">
        <v>27</v>
      </c>
      <c r="F115" s="49" t="s">
        <v>54</v>
      </c>
      <c r="G115" s="37">
        <v>23</v>
      </c>
      <c r="H115" s="50" t="s">
        <v>988</v>
      </c>
      <c r="I115" s="39">
        <v>590</v>
      </c>
      <c r="J115" s="39"/>
      <c r="K115" s="39"/>
      <c r="L115" s="39"/>
      <c r="M115" s="39"/>
      <c r="N115" s="39">
        <v>3</v>
      </c>
      <c r="O115" s="39"/>
      <c r="P115" s="37"/>
      <c r="Q115" s="45" t="s">
        <v>390</v>
      </c>
    </row>
    <row r="116" spans="1:17" s="43" customFormat="1" ht="15" customHeight="1">
      <c r="A116" s="37" t="s">
        <v>17</v>
      </c>
      <c r="B116" s="38" t="s">
        <v>977</v>
      </c>
      <c r="C116" s="52">
        <v>0.59722222222222221</v>
      </c>
      <c r="D116" s="37" t="s">
        <v>57</v>
      </c>
      <c r="E116" s="37" t="s">
        <v>27</v>
      </c>
      <c r="F116" s="49" t="s">
        <v>54</v>
      </c>
      <c r="G116" s="37">
        <v>24</v>
      </c>
      <c r="H116" s="50" t="s">
        <v>989</v>
      </c>
      <c r="I116" s="39">
        <v>569</v>
      </c>
      <c r="J116" s="39"/>
      <c r="K116" s="39"/>
      <c r="L116" s="39"/>
      <c r="M116" s="39">
        <v>1</v>
      </c>
      <c r="N116" s="39"/>
      <c r="O116" s="39"/>
      <c r="P116" s="37"/>
      <c r="Q116" s="45" t="s">
        <v>392</v>
      </c>
    </row>
    <row r="117" spans="1:17" s="43" customFormat="1" ht="15" customHeight="1">
      <c r="A117" s="37" t="s">
        <v>17</v>
      </c>
      <c r="B117" s="38" t="s">
        <v>977</v>
      </c>
      <c r="C117" s="52">
        <v>0.6069444444444444</v>
      </c>
      <c r="D117" s="37" t="s">
        <v>57</v>
      </c>
      <c r="E117" s="37" t="s">
        <v>27</v>
      </c>
      <c r="F117" s="49" t="s">
        <v>54</v>
      </c>
      <c r="G117" s="37">
        <v>25</v>
      </c>
      <c r="H117" s="50" t="s">
        <v>990</v>
      </c>
      <c r="I117" s="39">
        <v>534</v>
      </c>
      <c r="J117" s="39">
        <v>1</v>
      </c>
      <c r="K117" s="39">
        <v>3</v>
      </c>
      <c r="L117" s="39">
        <v>1</v>
      </c>
      <c r="M117" s="39"/>
      <c r="N117" s="39"/>
      <c r="O117" s="39"/>
      <c r="P117" s="37"/>
      <c r="Q117" s="45" t="s">
        <v>390</v>
      </c>
    </row>
    <row r="118" spans="1:17" s="43" customFormat="1" ht="15" customHeight="1">
      <c r="A118" s="37" t="s">
        <v>17</v>
      </c>
      <c r="B118" s="38" t="s">
        <v>977</v>
      </c>
      <c r="C118" s="52">
        <v>0.61458333333333337</v>
      </c>
      <c r="D118" s="37" t="s">
        <v>57</v>
      </c>
      <c r="E118" s="37" t="s">
        <v>27</v>
      </c>
      <c r="F118" s="49" t="s">
        <v>54</v>
      </c>
      <c r="G118" s="37">
        <v>26</v>
      </c>
      <c r="H118" s="50" t="s">
        <v>991</v>
      </c>
      <c r="I118" s="39">
        <v>483</v>
      </c>
      <c r="J118" s="39"/>
      <c r="K118" s="39"/>
      <c r="L118" s="39"/>
      <c r="M118" s="39">
        <v>1</v>
      </c>
      <c r="N118" s="39"/>
      <c r="O118" s="39"/>
      <c r="P118" s="37"/>
      <c r="Q118" s="45" t="s">
        <v>392</v>
      </c>
    </row>
    <row r="119" spans="1:17" s="43" customFormat="1" ht="15" customHeight="1">
      <c r="A119" s="37" t="s">
        <v>17</v>
      </c>
      <c r="B119" s="38" t="s">
        <v>977</v>
      </c>
      <c r="C119" s="52">
        <v>0.61458333333333337</v>
      </c>
      <c r="D119" s="37" t="s">
        <v>57</v>
      </c>
      <c r="E119" s="37" t="s">
        <v>27</v>
      </c>
      <c r="F119" s="49" t="s">
        <v>54</v>
      </c>
      <c r="G119" s="37">
        <v>27</v>
      </c>
      <c r="H119" s="50" t="s">
        <v>991</v>
      </c>
      <c r="I119" s="39">
        <v>483</v>
      </c>
      <c r="J119" s="39"/>
      <c r="K119" s="39"/>
      <c r="L119" s="39"/>
      <c r="M119" s="39"/>
      <c r="N119" s="39">
        <v>7</v>
      </c>
      <c r="O119" s="39"/>
      <c r="P119" s="37"/>
      <c r="Q119" s="45" t="s">
        <v>392</v>
      </c>
    </row>
    <row r="120" spans="1:17" s="43" customFormat="1" ht="15" customHeight="1">
      <c r="A120" s="37" t="s">
        <v>17</v>
      </c>
      <c r="B120" s="38" t="s">
        <v>977</v>
      </c>
      <c r="C120" s="52">
        <v>0.66666666666666663</v>
      </c>
      <c r="D120" s="37" t="s">
        <v>57</v>
      </c>
      <c r="E120" s="37" t="s">
        <v>27</v>
      </c>
      <c r="F120" s="49" t="s">
        <v>54</v>
      </c>
      <c r="G120" s="37">
        <v>28</v>
      </c>
      <c r="H120" s="50" t="s">
        <v>992</v>
      </c>
      <c r="I120" s="39">
        <v>284</v>
      </c>
      <c r="J120" s="39"/>
      <c r="K120" s="39"/>
      <c r="L120" s="39"/>
      <c r="M120" s="39">
        <v>1</v>
      </c>
      <c r="N120" s="39"/>
      <c r="O120" s="39"/>
      <c r="P120" s="39"/>
      <c r="Q120" s="45" t="s">
        <v>392</v>
      </c>
    </row>
    <row r="121" spans="1:17" s="43" customFormat="1" ht="15" customHeight="1">
      <c r="A121" s="37" t="s">
        <v>17</v>
      </c>
      <c r="B121" s="38" t="s">
        <v>977</v>
      </c>
      <c r="C121" s="52">
        <v>0.67361111111111116</v>
      </c>
      <c r="D121" s="37" t="s">
        <v>57</v>
      </c>
      <c r="E121" s="37" t="s">
        <v>27</v>
      </c>
      <c r="F121" s="49" t="s">
        <v>54</v>
      </c>
      <c r="G121" s="37">
        <v>29</v>
      </c>
      <c r="H121" s="50" t="s">
        <v>992</v>
      </c>
      <c r="I121" s="39">
        <v>284</v>
      </c>
      <c r="J121" s="39"/>
      <c r="K121" s="39"/>
      <c r="L121" s="39"/>
      <c r="M121" s="39">
        <v>1</v>
      </c>
      <c r="N121" s="39"/>
      <c r="O121" s="39"/>
      <c r="P121" s="39"/>
      <c r="Q121" s="45" t="s">
        <v>392</v>
      </c>
    </row>
    <row r="122" spans="1:17" s="43" customFormat="1" ht="15" customHeight="1">
      <c r="A122" s="37" t="s">
        <v>17</v>
      </c>
      <c r="B122" s="38" t="s">
        <v>977</v>
      </c>
      <c r="C122" s="52">
        <v>0.6875</v>
      </c>
      <c r="D122" s="37" t="s">
        <v>57</v>
      </c>
      <c r="E122" s="37" t="s">
        <v>27</v>
      </c>
      <c r="F122" s="49" t="s">
        <v>54</v>
      </c>
      <c r="G122" s="37">
        <v>30</v>
      </c>
      <c r="H122" s="50" t="s">
        <v>993</v>
      </c>
      <c r="I122" s="39">
        <v>224</v>
      </c>
      <c r="J122" s="39">
        <v>1</v>
      </c>
      <c r="K122" s="39">
        <v>3</v>
      </c>
      <c r="L122" s="39">
        <v>1</v>
      </c>
      <c r="M122" s="39"/>
      <c r="N122" s="39"/>
      <c r="O122" s="39"/>
      <c r="P122" s="39"/>
      <c r="Q122" s="45" t="s">
        <v>390</v>
      </c>
    </row>
    <row r="123" spans="1:17" s="43" customFormat="1" ht="15" customHeight="1">
      <c r="A123" s="37" t="s">
        <v>17</v>
      </c>
      <c r="B123" s="38" t="s">
        <v>977</v>
      </c>
      <c r="C123" s="66">
        <v>0.54861111111111105</v>
      </c>
      <c r="D123" s="37" t="s">
        <v>57</v>
      </c>
      <c r="E123" s="37" t="s">
        <v>27</v>
      </c>
      <c r="F123" s="49" t="s">
        <v>286</v>
      </c>
      <c r="G123" s="46">
        <v>1</v>
      </c>
      <c r="H123" s="45" t="s">
        <v>994</v>
      </c>
      <c r="I123" s="39">
        <v>288</v>
      </c>
      <c r="J123" s="39"/>
      <c r="K123" s="39"/>
      <c r="L123" s="39"/>
      <c r="M123" s="39">
        <v>1</v>
      </c>
      <c r="N123" s="39"/>
      <c r="O123" s="39"/>
      <c r="P123" s="46"/>
      <c r="Q123" s="51" t="s">
        <v>392</v>
      </c>
    </row>
    <row r="124" spans="1:17" s="43" customFormat="1" ht="15" customHeight="1">
      <c r="A124" s="37" t="s">
        <v>17</v>
      </c>
      <c r="B124" s="38" t="s">
        <v>977</v>
      </c>
      <c r="C124" s="52">
        <v>0.56041666666666667</v>
      </c>
      <c r="D124" s="37" t="s">
        <v>57</v>
      </c>
      <c r="E124" s="37" t="s">
        <v>27</v>
      </c>
      <c r="F124" s="49" t="s">
        <v>286</v>
      </c>
      <c r="G124" s="46">
        <v>2</v>
      </c>
      <c r="H124" s="45" t="s">
        <v>995</v>
      </c>
      <c r="I124" s="39">
        <v>289</v>
      </c>
      <c r="J124" s="39"/>
      <c r="K124" s="39"/>
      <c r="L124" s="39"/>
      <c r="M124" s="39"/>
      <c r="N124" s="39">
        <v>2</v>
      </c>
      <c r="O124" s="39"/>
      <c r="P124" s="37"/>
      <c r="Q124" s="51" t="s">
        <v>392</v>
      </c>
    </row>
    <row r="125" spans="1:17" s="43" customFormat="1" ht="15" customHeight="1">
      <c r="A125" s="37" t="s">
        <v>17</v>
      </c>
      <c r="B125" s="38" t="s">
        <v>977</v>
      </c>
      <c r="C125" s="66">
        <v>0.59861111111111109</v>
      </c>
      <c r="D125" s="37" t="s">
        <v>57</v>
      </c>
      <c r="E125" s="37" t="s">
        <v>27</v>
      </c>
      <c r="F125" s="49" t="s">
        <v>286</v>
      </c>
      <c r="G125" s="46">
        <v>3</v>
      </c>
      <c r="H125" s="45" t="s">
        <v>996</v>
      </c>
      <c r="I125" s="39">
        <v>210</v>
      </c>
      <c r="J125" s="39"/>
      <c r="K125" s="39"/>
      <c r="L125" s="39"/>
      <c r="M125" s="39"/>
      <c r="N125" s="39">
        <v>3</v>
      </c>
      <c r="O125" s="39"/>
      <c r="P125" s="37"/>
      <c r="Q125" s="51" t="s">
        <v>392</v>
      </c>
    </row>
    <row r="126" spans="1:17" s="120" customFormat="1" ht="15" customHeight="1">
      <c r="A126" s="121"/>
      <c r="B126" s="122"/>
      <c r="C126" s="124"/>
      <c r="D126" s="121"/>
      <c r="E126" s="125"/>
      <c r="F126" s="126"/>
      <c r="G126" s="123"/>
      <c r="H126" s="127"/>
      <c r="I126" s="128"/>
      <c r="J126" s="128"/>
      <c r="K126" s="128"/>
      <c r="L126" s="128"/>
      <c r="M126" s="128"/>
      <c r="N126" s="128"/>
      <c r="O126" s="128"/>
      <c r="P126" s="121"/>
      <c r="Q126" s="129"/>
    </row>
    <row r="127" spans="1:17" s="43" customFormat="1" ht="15" customHeight="1">
      <c r="A127" s="37" t="s">
        <v>17</v>
      </c>
      <c r="B127" s="38" t="s">
        <v>997</v>
      </c>
      <c r="C127" s="67">
        <v>0.3923611111111111</v>
      </c>
      <c r="D127" s="37" t="s">
        <v>57</v>
      </c>
      <c r="E127" s="68" t="s">
        <v>31</v>
      </c>
      <c r="F127" s="49" t="s">
        <v>28</v>
      </c>
      <c r="G127" s="46">
        <v>1</v>
      </c>
      <c r="H127" s="45" t="s">
        <v>998</v>
      </c>
      <c r="I127" s="39">
        <v>405</v>
      </c>
      <c r="J127" s="39"/>
      <c r="K127" s="39"/>
      <c r="L127" s="39"/>
      <c r="M127" s="39"/>
      <c r="N127" s="39">
        <v>5</v>
      </c>
      <c r="O127" s="39"/>
      <c r="P127" s="46"/>
      <c r="Q127" s="55" t="s">
        <v>390</v>
      </c>
    </row>
    <row r="128" spans="1:17" s="43" customFormat="1" ht="15" customHeight="1">
      <c r="A128" s="37" t="s">
        <v>17</v>
      </c>
      <c r="B128" s="38" t="s">
        <v>997</v>
      </c>
      <c r="C128" s="67">
        <v>0.4201388888888889</v>
      </c>
      <c r="D128" s="37" t="s">
        <v>57</v>
      </c>
      <c r="E128" s="37" t="s">
        <v>31</v>
      </c>
      <c r="F128" s="49" t="s">
        <v>28</v>
      </c>
      <c r="G128" s="46">
        <v>2</v>
      </c>
      <c r="H128" s="45" t="s">
        <v>999</v>
      </c>
      <c r="I128" s="39">
        <v>588</v>
      </c>
      <c r="J128" s="39"/>
      <c r="K128" s="39"/>
      <c r="L128" s="39"/>
      <c r="M128" s="39"/>
      <c r="N128" s="39">
        <v>3</v>
      </c>
      <c r="O128" s="39"/>
      <c r="P128" s="37"/>
      <c r="Q128" s="55" t="s">
        <v>392</v>
      </c>
    </row>
    <row r="129" spans="1:17" s="43" customFormat="1" ht="15" customHeight="1">
      <c r="A129" s="37" t="s">
        <v>17</v>
      </c>
      <c r="B129" s="38" t="s">
        <v>997</v>
      </c>
      <c r="C129" s="67">
        <v>0.4368055555555555</v>
      </c>
      <c r="D129" s="37" t="s">
        <v>57</v>
      </c>
      <c r="E129" s="37" t="s">
        <v>31</v>
      </c>
      <c r="F129" s="49" t="s">
        <v>23</v>
      </c>
      <c r="G129" s="46">
        <v>1</v>
      </c>
      <c r="H129" s="45" t="s">
        <v>1000</v>
      </c>
      <c r="I129" s="53">
        <v>577</v>
      </c>
      <c r="J129" s="39"/>
      <c r="K129" s="39"/>
      <c r="L129" s="39"/>
      <c r="M129" s="39"/>
      <c r="N129" s="39">
        <v>3</v>
      </c>
      <c r="O129" s="39"/>
      <c r="P129" s="37"/>
      <c r="Q129" s="55" t="s">
        <v>397</v>
      </c>
    </row>
    <row r="130" spans="1:17" s="43" customFormat="1" ht="15" customHeight="1">
      <c r="A130" s="37" t="s">
        <v>17</v>
      </c>
      <c r="B130" s="38" t="s">
        <v>997</v>
      </c>
      <c r="C130" s="67">
        <v>0.44305555555555554</v>
      </c>
      <c r="D130" s="37" t="s">
        <v>57</v>
      </c>
      <c r="E130" s="37" t="s">
        <v>31</v>
      </c>
      <c r="F130" s="49" t="s">
        <v>23</v>
      </c>
      <c r="G130" s="46">
        <v>2</v>
      </c>
      <c r="H130" s="45" t="s">
        <v>1001</v>
      </c>
      <c r="I130" s="57">
        <v>547</v>
      </c>
      <c r="J130" s="39"/>
      <c r="K130" s="39"/>
      <c r="L130" s="39"/>
      <c r="M130" s="39"/>
      <c r="N130" s="39">
        <v>2</v>
      </c>
      <c r="O130" s="39"/>
      <c r="P130" s="37"/>
      <c r="Q130" s="55" t="s">
        <v>397</v>
      </c>
    </row>
    <row r="131" spans="1:17" s="43" customFormat="1" ht="15" customHeight="1">
      <c r="A131" s="37" t="s">
        <v>17</v>
      </c>
      <c r="B131" s="38" t="s">
        <v>997</v>
      </c>
      <c r="C131" s="67">
        <v>0.45694444444444443</v>
      </c>
      <c r="D131" s="37" t="s">
        <v>57</v>
      </c>
      <c r="E131" s="37" t="s">
        <v>31</v>
      </c>
      <c r="F131" s="49" t="s">
        <v>23</v>
      </c>
      <c r="G131" s="46">
        <v>3</v>
      </c>
      <c r="H131" s="45" t="s">
        <v>1002</v>
      </c>
      <c r="I131" s="69">
        <v>544</v>
      </c>
      <c r="J131" s="39"/>
      <c r="K131" s="39"/>
      <c r="L131" s="39"/>
      <c r="M131" s="39"/>
      <c r="N131" s="39">
        <v>2</v>
      </c>
      <c r="O131" s="39"/>
      <c r="P131" s="37"/>
      <c r="Q131" s="55" t="s">
        <v>427</v>
      </c>
    </row>
    <row r="132" spans="1:17" s="43" customFormat="1" ht="15" customHeight="1">
      <c r="A132" s="37" t="s">
        <v>17</v>
      </c>
      <c r="B132" s="38" t="s">
        <v>997</v>
      </c>
      <c r="C132" s="67">
        <v>0.46875</v>
      </c>
      <c r="D132" s="37" t="s">
        <v>57</v>
      </c>
      <c r="E132" s="37" t="s">
        <v>31</v>
      </c>
      <c r="F132" s="49" t="s">
        <v>23</v>
      </c>
      <c r="G132" s="46">
        <v>4</v>
      </c>
      <c r="H132" s="45" t="s">
        <v>1003</v>
      </c>
      <c r="I132" s="57">
        <v>533</v>
      </c>
      <c r="J132" s="39"/>
      <c r="K132" s="39"/>
      <c r="L132" s="39"/>
      <c r="M132" s="39"/>
      <c r="N132" s="39">
        <v>1</v>
      </c>
      <c r="O132" s="39"/>
      <c r="P132" s="37"/>
      <c r="Q132" s="55" t="s">
        <v>392</v>
      </c>
    </row>
    <row r="133" spans="1:17" s="43" customFormat="1" ht="15" customHeight="1">
      <c r="A133" s="37" t="s">
        <v>17</v>
      </c>
      <c r="B133" s="38" t="s">
        <v>997</v>
      </c>
      <c r="C133" s="52">
        <v>0.48125000000000001</v>
      </c>
      <c r="D133" s="37" t="s">
        <v>57</v>
      </c>
      <c r="E133" s="37" t="s">
        <v>31</v>
      </c>
      <c r="F133" s="49" t="s">
        <v>23</v>
      </c>
      <c r="G133" s="46">
        <v>5</v>
      </c>
      <c r="H133" s="45" t="s">
        <v>1004</v>
      </c>
      <c r="I133" s="57">
        <v>517</v>
      </c>
      <c r="J133" s="39"/>
      <c r="K133" s="39"/>
      <c r="L133" s="39"/>
      <c r="M133" s="39">
        <v>1</v>
      </c>
      <c r="N133" s="39"/>
      <c r="O133" s="39"/>
      <c r="P133" s="37"/>
      <c r="Q133" s="55" t="s">
        <v>397</v>
      </c>
    </row>
    <row r="134" spans="1:17" s="43" customFormat="1" ht="15" customHeight="1">
      <c r="A134" s="37" t="s">
        <v>17</v>
      </c>
      <c r="B134" s="38" t="s">
        <v>997</v>
      </c>
      <c r="C134" s="52">
        <v>0.52222222222222225</v>
      </c>
      <c r="D134" s="37" t="s">
        <v>57</v>
      </c>
      <c r="E134" s="37" t="s">
        <v>31</v>
      </c>
      <c r="F134" s="49" t="s">
        <v>23</v>
      </c>
      <c r="G134" s="46">
        <v>6</v>
      </c>
      <c r="H134" s="45" t="s">
        <v>1005</v>
      </c>
      <c r="I134" s="57">
        <v>352</v>
      </c>
      <c r="J134" s="39"/>
      <c r="K134" s="39"/>
      <c r="L134" s="39"/>
      <c r="M134" s="39"/>
      <c r="N134" s="39">
        <v>2</v>
      </c>
      <c r="O134" s="39"/>
      <c r="P134" s="37"/>
      <c r="Q134" s="55" t="s">
        <v>392</v>
      </c>
    </row>
    <row r="135" spans="1:17" s="43" customFormat="1" ht="15" customHeight="1">
      <c r="A135" s="37" t="s">
        <v>17</v>
      </c>
      <c r="B135" s="38" t="s">
        <v>997</v>
      </c>
      <c r="C135" s="52">
        <v>0.40972222222222227</v>
      </c>
      <c r="D135" s="37" t="s">
        <v>57</v>
      </c>
      <c r="E135" s="37" t="s">
        <v>31</v>
      </c>
      <c r="F135" s="49" t="s">
        <v>25</v>
      </c>
      <c r="G135" s="46">
        <v>1</v>
      </c>
      <c r="H135" s="45" t="s">
        <v>1006</v>
      </c>
      <c r="I135" s="57">
        <v>632</v>
      </c>
      <c r="J135" s="39"/>
      <c r="K135" s="39"/>
      <c r="L135" s="39"/>
      <c r="M135" s="39">
        <v>1</v>
      </c>
      <c r="N135" s="39"/>
      <c r="O135" s="39"/>
      <c r="P135" s="37"/>
      <c r="Q135" s="55" t="s">
        <v>390</v>
      </c>
    </row>
    <row r="136" spans="1:17" s="43" customFormat="1" ht="15" customHeight="1">
      <c r="A136" s="37" t="s">
        <v>17</v>
      </c>
      <c r="B136" s="38" t="s">
        <v>997</v>
      </c>
      <c r="C136" s="52">
        <v>0.44444444444444442</v>
      </c>
      <c r="D136" s="37" t="s">
        <v>57</v>
      </c>
      <c r="E136" s="37" t="s">
        <v>31</v>
      </c>
      <c r="F136" s="49" t="s">
        <v>25</v>
      </c>
      <c r="G136" s="46">
        <v>2</v>
      </c>
      <c r="H136" s="45" t="s">
        <v>1007</v>
      </c>
      <c r="I136" s="57">
        <v>630</v>
      </c>
      <c r="J136" s="39"/>
      <c r="K136" s="39"/>
      <c r="L136" s="39"/>
      <c r="M136" s="39"/>
      <c r="N136" s="39">
        <v>2</v>
      </c>
      <c r="O136" s="39"/>
      <c r="P136" s="37"/>
      <c r="Q136" s="55" t="s">
        <v>392</v>
      </c>
    </row>
    <row r="137" spans="1:17" s="43" customFormat="1" ht="15" customHeight="1">
      <c r="A137" s="37" t="s">
        <v>17</v>
      </c>
      <c r="B137" s="38" t="s">
        <v>997</v>
      </c>
      <c r="C137" s="52">
        <v>0.50902777777777775</v>
      </c>
      <c r="D137" s="37" t="s">
        <v>57</v>
      </c>
      <c r="E137" s="37" t="s">
        <v>31</v>
      </c>
      <c r="F137" s="49" t="s">
        <v>25</v>
      </c>
      <c r="G137" s="46">
        <v>3</v>
      </c>
      <c r="H137" s="45" t="s">
        <v>1008</v>
      </c>
      <c r="I137" s="57">
        <v>379</v>
      </c>
      <c r="J137" s="39"/>
      <c r="K137" s="39"/>
      <c r="L137" s="39"/>
      <c r="M137" s="39">
        <v>1</v>
      </c>
      <c r="N137" s="39"/>
      <c r="O137" s="39"/>
      <c r="P137" s="37"/>
      <c r="Q137" s="55" t="s">
        <v>795</v>
      </c>
    </row>
    <row r="138" spans="1:17" s="43" customFormat="1" ht="15" customHeight="1">
      <c r="A138" s="37" t="s">
        <v>17</v>
      </c>
      <c r="B138" s="38" t="s">
        <v>997</v>
      </c>
      <c r="C138" s="52">
        <v>0.53333333333333333</v>
      </c>
      <c r="D138" s="37" t="s">
        <v>57</v>
      </c>
      <c r="E138" s="37" t="s">
        <v>31</v>
      </c>
      <c r="F138" s="49" t="s">
        <v>25</v>
      </c>
      <c r="G138" s="46">
        <v>4</v>
      </c>
      <c r="H138" s="45" t="s">
        <v>1008</v>
      </c>
      <c r="I138" s="57">
        <v>379</v>
      </c>
      <c r="J138" s="39"/>
      <c r="K138" s="39"/>
      <c r="L138" s="39"/>
      <c r="M138" s="39"/>
      <c r="N138" s="39">
        <v>3</v>
      </c>
      <c r="O138" s="39"/>
      <c r="P138" s="37"/>
      <c r="Q138" s="55" t="s">
        <v>392</v>
      </c>
    </row>
    <row r="139" spans="1:17" s="43" customFormat="1" ht="15" customHeight="1">
      <c r="A139" s="37" t="s">
        <v>17</v>
      </c>
      <c r="B139" s="38" t="s">
        <v>997</v>
      </c>
      <c r="C139" s="52">
        <v>0.56944444444444442</v>
      </c>
      <c r="D139" s="37" t="s">
        <v>57</v>
      </c>
      <c r="E139" s="37" t="s">
        <v>31</v>
      </c>
      <c r="F139" s="49" t="s">
        <v>25</v>
      </c>
      <c r="G139" s="46">
        <v>5</v>
      </c>
      <c r="H139" s="45" t="s">
        <v>1009</v>
      </c>
      <c r="I139" s="57">
        <v>246</v>
      </c>
      <c r="J139" s="39"/>
      <c r="K139" s="39"/>
      <c r="L139" s="39"/>
      <c r="M139" s="39"/>
      <c r="N139" s="39">
        <v>2</v>
      </c>
      <c r="O139" s="39"/>
      <c r="P139" s="37"/>
      <c r="Q139" s="55" t="s">
        <v>392</v>
      </c>
    </row>
    <row r="140" spans="1:17" s="43" customFormat="1" ht="15" customHeight="1">
      <c r="A140" s="37" t="s">
        <v>17</v>
      </c>
      <c r="B140" s="38" t="s">
        <v>997</v>
      </c>
      <c r="C140" s="52">
        <v>0.4777777777777778</v>
      </c>
      <c r="D140" s="37" t="s">
        <v>57</v>
      </c>
      <c r="E140" s="37" t="s">
        <v>31</v>
      </c>
      <c r="F140" s="49" t="s">
        <v>34</v>
      </c>
      <c r="G140" s="46">
        <v>1</v>
      </c>
      <c r="H140" s="45" t="s">
        <v>1010</v>
      </c>
      <c r="I140" s="39">
        <v>349</v>
      </c>
      <c r="J140" s="39"/>
      <c r="K140" s="39"/>
      <c r="L140" s="39"/>
      <c r="M140" s="39">
        <v>1</v>
      </c>
      <c r="N140" s="39"/>
      <c r="O140" s="39"/>
      <c r="P140" s="46"/>
      <c r="Q140" s="51" t="s">
        <v>390</v>
      </c>
    </row>
    <row r="141" spans="1:17" s="43" customFormat="1" ht="15" customHeight="1">
      <c r="A141" s="37" t="s">
        <v>17</v>
      </c>
      <c r="B141" s="38" t="s">
        <v>997</v>
      </c>
      <c r="C141" s="52">
        <v>0.50347222222222221</v>
      </c>
      <c r="D141" s="37" t="s">
        <v>57</v>
      </c>
      <c r="E141" s="37" t="s">
        <v>31</v>
      </c>
      <c r="F141" s="49" t="s">
        <v>34</v>
      </c>
      <c r="G141" s="46">
        <v>2</v>
      </c>
      <c r="H141" s="45" t="s">
        <v>1011</v>
      </c>
      <c r="I141" s="39">
        <v>391</v>
      </c>
      <c r="J141" s="39"/>
      <c r="K141" s="39"/>
      <c r="L141" s="39"/>
      <c r="M141" s="39">
        <v>1</v>
      </c>
      <c r="N141" s="39"/>
      <c r="O141" s="39"/>
      <c r="P141" s="37"/>
      <c r="Q141" s="51" t="s">
        <v>397</v>
      </c>
    </row>
    <row r="142" spans="1:17" s="43" customFormat="1" ht="15" customHeight="1">
      <c r="A142" s="37" t="s">
        <v>17</v>
      </c>
      <c r="B142" s="38" t="s">
        <v>997</v>
      </c>
      <c r="C142" s="52">
        <v>0.5131944444444444</v>
      </c>
      <c r="D142" s="37" t="s">
        <v>57</v>
      </c>
      <c r="E142" s="37" t="s">
        <v>31</v>
      </c>
      <c r="F142" s="49" t="s">
        <v>34</v>
      </c>
      <c r="G142" s="46">
        <v>3</v>
      </c>
      <c r="H142" s="70" t="s">
        <v>1012</v>
      </c>
      <c r="I142" s="39">
        <v>398</v>
      </c>
      <c r="J142" s="39"/>
      <c r="K142" s="39"/>
      <c r="L142" s="39"/>
      <c r="M142" s="39">
        <v>1</v>
      </c>
      <c r="N142" s="39"/>
      <c r="O142" s="39"/>
      <c r="P142" s="37"/>
      <c r="Q142" s="51" t="s">
        <v>392</v>
      </c>
    </row>
    <row r="143" spans="1:17" s="43" customFormat="1" ht="15" customHeight="1">
      <c r="A143" s="37" t="s">
        <v>17</v>
      </c>
      <c r="B143" s="38" t="s">
        <v>997</v>
      </c>
      <c r="C143" s="52">
        <v>0.56666666666666665</v>
      </c>
      <c r="D143" s="37" t="s">
        <v>57</v>
      </c>
      <c r="E143" s="37" t="s">
        <v>31</v>
      </c>
      <c r="F143" s="49" t="s">
        <v>34</v>
      </c>
      <c r="G143" s="46">
        <v>4</v>
      </c>
      <c r="H143" s="45" t="s">
        <v>1013</v>
      </c>
      <c r="I143" s="39">
        <v>502</v>
      </c>
      <c r="J143" s="39"/>
      <c r="K143" s="39"/>
      <c r="L143" s="39"/>
      <c r="M143" s="39">
        <v>1</v>
      </c>
      <c r="N143" s="39"/>
      <c r="O143" s="39"/>
      <c r="P143" s="37"/>
      <c r="Q143" s="51" t="s">
        <v>397</v>
      </c>
    </row>
    <row r="144" spans="1:17" s="43" customFormat="1" ht="15" customHeight="1">
      <c r="A144" s="37" t="s">
        <v>17</v>
      </c>
      <c r="B144" s="38" t="s">
        <v>997</v>
      </c>
      <c r="C144" s="52">
        <v>0.70277777777777783</v>
      </c>
      <c r="D144" s="37" t="s">
        <v>57</v>
      </c>
      <c r="E144" s="37" t="s">
        <v>31</v>
      </c>
      <c r="F144" s="49" t="s">
        <v>34</v>
      </c>
      <c r="G144" s="46">
        <v>5</v>
      </c>
      <c r="H144" s="45" t="s">
        <v>1014</v>
      </c>
      <c r="I144" s="39">
        <v>654</v>
      </c>
      <c r="J144" s="39"/>
      <c r="K144" s="39"/>
      <c r="L144" s="39"/>
      <c r="M144" s="39">
        <v>1</v>
      </c>
      <c r="N144" s="39"/>
      <c r="O144" s="39"/>
      <c r="P144" s="46"/>
      <c r="Q144" s="51" t="s">
        <v>397</v>
      </c>
    </row>
    <row r="145" spans="1:17" s="120" customFormat="1" ht="15" customHeight="1">
      <c r="A145" s="121"/>
      <c r="B145" s="122"/>
      <c r="C145" s="130"/>
      <c r="D145" s="121"/>
      <c r="E145" s="121"/>
      <c r="F145" s="126"/>
      <c r="G145" s="123"/>
      <c r="H145" s="127"/>
      <c r="I145" s="128"/>
      <c r="J145" s="128"/>
      <c r="K145" s="128"/>
      <c r="L145" s="128"/>
      <c r="M145" s="128"/>
      <c r="N145" s="128"/>
      <c r="O145" s="128"/>
      <c r="P145" s="123"/>
      <c r="Q145" s="129"/>
    </row>
    <row r="146" spans="1:17" s="43" customFormat="1" ht="15" customHeight="1">
      <c r="A146" s="37" t="s">
        <v>17</v>
      </c>
      <c r="B146" s="71" t="s">
        <v>1015</v>
      </c>
      <c r="C146" s="71">
        <v>0.43888888888888888</v>
      </c>
      <c r="D146" s="37" t="s">
        <v>57</v>
      </c>
      <c r="E146" s="37" t="s">
        <v>136</v>
      </c>
      <c r="F146" s="49" t="s">
        <v>23</v>
      </c>
      <c r="G146" s="46">
        <v>1</v>
      </c>
      <c r="H146" s="45" t="s">
        <v>1016</v>
      </c>
      <c r="I146" s="39">
        <v>277</v>
      </c>
      <c r="J146" s="39"/>
      <c r="K146" s="39"/>
      <c r="L146" s="39"/>
      <c r="M146" s="39">
        <v>1</v>
      </c>
      <c r="N146" s="39"/>
      <c r="O146" s="39"/>
      <c r="P146" s="37"/>
      <c r="Q146" s="51" t="s">
        <v>397</v>
      </c>
    </row>
    <row r="147" spans="1:17" s="43" customFormat="1" ht="15" customHeight="1">
      <c r="A147" s="37" t="s">
        <v>17</v>
      </c>
      <c r="B147" s="71" t="s">
        <v>1015</v>
      </c>
      <c r="C147" s="71">
        <v>0.4465277777777778</v>
      </c>
      <c r="D147" s="37" t="s">
        <v>57</v>
      </c>
      <c r="E147" s="37" t="s">
        <v>136</v>
      </c>
      <c r="F147" s="49" t="s">
        <v>23</v>
      </c>
      <c r="G147" s="46">
        <v>2</v>
      </c>
      <c r="H147" s="45" t="s">
        <v>1017</v>
      </c>
      <c r="I147" s="39">
        <v>323</v>
      </c>
      <c r="J147" s="39"/>
      <c r="K147" s="39"/>
      <c r="L147" s="39"/>
      <c r="M147" s="39"/>
      <c r="N147" s="39">
        <v>2</v>
      </c>
      <c r="O147" s="39"/>
      <c r="P147" s="37"/>
      <c r="Q147" s="51" t="s">
        <v>1018</v>
      </c>
    </row>
    <row r="148" spans="1:17" s="43" customFormat="1" ht="15" customHeight="1">
      <c r="A148" s="37" t="s">
        <v>17</v>
      </c>
      <c r="B148" s="71" t="s">
        <v>1015</v>
      </c>
      <c r="C148" s="71">
        <v>0.4465277777777778</v>
      </c>
      <c r="D148" s="37" t="s">
        <v>57</v>
      </c>
      <c r="E148" s="37" t="s">
        <v>136</v>
      </c>
      <c r="F148" s="49" t="s">
        <v>23</v>
      </c>
      <c r="G148" s="46">
        <v>3</v>
      </c>
      <c r="H148" s="45" t="s">
        <v>1017</v>
      </c>
      <c r="I148" s="39">
        <v>323</v>
      </c>
      <c r="J148" s="39"/>
      <c r="K148" s="39"/>
      <c r="L148" s="39"/>
      <c r="M148" s="39"/>
      <c r="N148" s="39">
        <v>4</v>
      </c>
      <c r="O148" s="39"/>
      <c r="P148" s="37"/>
      <c r="Q148" s="51" t="s">
        <v>1018</v>
      </c>
    </row>
    <row r="149" spans="1:17" s="43" customFormat="1" ht="15" customHeight="1">
      <c r="A149" s="37" t="s">
        <v>17</v>
      </c>
      <c r="B149" s="71" t="s">
        <v>1015</v>
      </c>
      <c r="C149" s="71">
        <v>0.4465277777777778</v>
      </c>
      <c r="D149" s="37" t="s">
        <v>57</v>
      </c>
      <c r="E149" s="37" t="s">
        <v>136</v>
      </c>
      <c r="F149" s="49" t="s">
        <v>23</v>
      </c>
      <c r="G149" s="46">
        <v>4</v>
      </c>
      <c r="H149" s="45" t="s">
        <v>1017</v>
      </c>
      <c r="I149" s="39">
        <v>323</v>
      </c>
      <c r="J149" s="39"/>
      <c r="K149" s="39"/>
      <c r="L149" s="39"/>
      <c r="M149" s="39"/>
      <c r="N149" s="39">
        <v>18</v>
      </c>
      <c r="O149" s="39"/>
      <c r="P149" s="37"/>
      <c r="Q149" s="51" t="s">
        <v>1018</v>
      </c>
    </row>
    <row r="150" spans="1:17" s="43" customFormat="1" ht="15" customHeight="1">
      <c r="A150" s="37" t="s">
        <v>17</v>
      </c>
      <c r="B150" s="71" t="s">
        <v>1015</v>
      </c>
      <c r="C150" s="71">
        <v>0.46527777777777773</v>
      </c>
      <c r="D150" s="37" t="s">
        <v>57</v>
      </c>
      <c r="E150" s="37" t="s">
        <v>136</v>
      </c>
      <c r="F150" s="49" t="s">
        <v>23</v>
      </c>
      <c r="G150" s="46">
        <v>5</v>
      </c>
      <c r="H150" s="45" t="s">
        <v>1019</v>
      </c>
      <c r="I150" s="39">
        <v>309</v>
      </c>
      <c r="J150" s="39"/>
      <c r="K150" s="39"/>
      <c r="L150" s="39"/>
      <c r="M150" s="39"/>
      <c r="N150" s="39">
        <v>6</v>
      </c>
      <c r="O150" s="39"/>
      <c r="P150" s="37"/>
      <c r="Q150" s="51" t="s">
        <v>400</v>
      </c>
    </row>
    <row r="151" spans="1:17" s="43" customFormat="1" ht="15" customHeight="1">
      <c r="A151" s="37" t="s">
        <v>17</v>
      </c>
      <c r="B151" s="71" t="s">
        <v>1015</v>
      </c>
      <c r="C151" s="71">
        <v>0.47569444444444442</v>
      </c>
      <c r="D151" s="37" t="s">
        <v>57</v>
      </c>
      <c r="E151" s="37" t="s">
        <v>136</v>
      </c>
      <c r="F151" s="49" t="s">
        <v>23</v>
      </c>
      <c r="G151" s="46">
        <v>6</v>
      </c>
      <c r="H151" s="45" t="s">
        <v>1020</v>
      </c>
      <c r="I151" s="39">
        <v>322</v>
      </c>
      <c r="J151" s="39"/>
      <c r="K151" s="39"/>
      <c r="L151" s="39"/>
      <c r="M151" s="39"/>
      <c r="N151" s="39">
        <v>2</v>
      </c>
      <c r="O151" s="39"/>
      <c r="P151" s="37"/>
      <c r="Q151" s="51" t="s">
        <v>390</v>
      </c>
    </row>
    <row r="152" spans="1:17" s="43" customFormat="1" ht="15" customHeight="1">
      <c r="A152" s="37" t="s">
        <v>17</v>
      </c>
      <c r="B152" s="71" t="s">
        <v>1015</v>
      </c>
      <c r="C152" s="71">
        <v>0.47569444444444442</v>
      </c>
      <c r="D152" s="37" t="s">
        <v>57</v>
      </c>
      <c r="E152" s="37" t="s">
        <v>136</v>
      </c>
      <c r="F152" s="49" t="s">
        <v>23</v>
      </c>
      <c r="G152" s="46">
        <v>7</v>
      </c>
      <c r="H152" s="45" t="s">
        <v>1020</v>
      </c>
      <c r="I152" s="39">
        <v>322</v>
      </c>
      <c r="J152" s="39"/>
      <c r="K152" s="39"/>
      <c r="L152" s="39"/>
      <c r="M152" s="39">
        <v>1</v>
      </c>
      <c r="N152" s="39"/>
      <c r="O152" s="39"/>
      <c r="P152" s="37"/>
      <c r="Q152" s="51" t="s">
        <v>392</v>
      </c>
    </row>
    <row r="153" spans="1:17" s="43" customFormat="1" ht="15" customHeight="1">
      <c r="A153" s="37" t="s">
        <v>17</v>
      </c>
      <c r="B153" s="71" t="s">
        <v>1015</v>
      </c>
      <c r="C153" s="71">
        <v>0.47569444444444442</v>
      </c>
      <c r="D153" s="37" t="s">
        <v>57</v>
      </c>
      <c r="E153" s="37" t="s">
        <v>136</v>
      </c>
      <c r="F153" s="49" t="s">
        <v>23</v>
      </c>
      <c r="G153" s="46">
        <v>8</v>
      </c>
      <c r="H153" s="45" t="s">
        <v>1020</v>
      </c>
      <c r="I153" s="39">
        <v>322</v>
      </c>
      <c r="J153" s="39"/>
      <c r="K153" s="39"/>
      <c r="L153" s="39"/>
      <c r="M153" s="39"/>
      <c r="N153" s="39">
        <v>2</v>
      </c>
      <c r="O153" s="39"/>
      <c r="P153" s="37"/>
      <c r="Q153" s="51" t="s">
        <v>397</v>
      </c>
    </row>
    <row r="154" spans="1:17" s="43" customFormat="1" ht="15" customHeight="1">
      <c r="A154" s="37" t="s">
        <v>17</v>
      </c>
      <c r="B154" s="71" t="s">
        <v>1015</v>
      </c>
      <c r="C154" s="71">
        <v>0.47569444444444442</v>
      </c>
      <c r="D154" s="37" t="s">
        <v>57</v>
      </c>
      <c r="E154" s="37" t="s">
        <v>136</v>
      </c>
      <c r="F154" s="49" t="s">
        <v>23</v>
      </c>
      <c r="G154" s="46">
        <v>9</v>
      </c>
      <c r="H154" s="45" t="s">
        <v>1020</v>
      </c>
      <c r="I154" s="39">
        <v>322</v>
      </c>
      <c r="J154" s="39"/>
      <c r="K154" s="39"/>
      <c r="L154" s="39"/>
      <c r="M154" s="39"/>
      <c r="N154" s="39"/>
      <c r="O154" s="39">
        <v>4</v>
      </c>
      <c r="P154" s="37"/>
      <c r="Q154" s="51" t="s">
        <v>427</v>
      </c>
    </row>
    <row r="155" spans="1:17" s="43" customFormat="1" ht="15" customHeight="1">
      <c r="A155" s="37" t="s">
        <v>17</v>
      </c>
      <c r="B155" s="71" t="s">
        <v>1015</v>
      </c>
      <c r="C155" s="71">
        <v>0.47569444444444442</v>
      </c>
      <c r="D155" s="37" t="s">
        <v>57</v>
      </c>
      <c r="E155" s="37" t="s">
        <v>136</v>
      </c>
      <c r="F155" s="49" t="s">
        <v>23</v>
      </c>
      <c r="G155" s="46">
        <v>10</v>
      </c>
      <c r="H155" s="45" t="s">
        <v>1020</v>
      </c>
      <c r="I155" s="39">
        <v>322</v>
      </c>
      <c r="J155" s="39"/>
      <c r="K155" s="39"/>
      <c r="L155" s="39"/>
      <c r="M155" s="39"/>
      <c r="N155" s="39"/>
      <c r="O155" s="39">
        <v>3</v>
      </c>
      <c r="P155" s="39"/>
      <c r="Q155" s="51" t="s">
        <v>427</v>
      </c>
    </row>
    <row r="156" spans="1:17" s="43" customFormat="1" ht="15" customHeight="1">
      <c r="A156" s="37" t="s">
        <v>17</v>
      </c>
      <c r="B156" s="71" t="s">
        <v>1015</v>
      </c>
      <c r="C156" s="71">
        <v>0.47569444444444442</v>
      </c>
      <c r="D156" s="37" t="s">
        <v>57</v>
      </c>
      <c r="E156" s="37" t="s">
        <v>136</v>
      </c>
      <c r="F156" s="49" t="s">
        <v>23</v>
      </c>
      <c r="G156" s="46">
        <v>11</v>
      </c>
      <c r="H156" s="45" t="s">
        <v>1020</v>
      </c>
      <c r="I156" s="39">
        <v>322</v>
      </c>
      <c r="J156" s="39">
        <v>1</v>
      </c>
      <c r="K156" s="39">
        <v>1</v>
      </c>
      <c r="L156" s="39">
        <v>1</v>
      </c>
      <c r="M156" s="39"/>
      <c r="N156" s="39"/>
      <c r="O156" s="39"/>
      <c r="P156" s="39"/>
      <c r="Q156" s="51" t="s">
        <v>390</v>
      </c>
    </row>
    <row r="157" spans="1:17" s="43" customFormat="1" ht="15" customHeight="1">
      <c r="A157" s="37" t="s">
        <v>17</v>
      </c>
      <c r="B157" s="71" t="s">
        <v>1015</v>
      </c>
      <c r="C157" s="71">
        <v>0.47569444444444442</v>
      </c>
      <c r="D157" s="37" t="s">
        <v>57</v>
      </c>
      <c r="E157" s="37" t="s">
        <v>136</v>
      </c>
      <c r="F157" s="49" t="s">
        <v>23</v>
      </c>
      <c r="G157" s="46">
        <v>12</v>
      </c>
      <c r="H157" s="45" t="s">
        <v>1021</v>
      </c>
      <c r="I157" s="39">
        <v>313</v>
      </c>
      <c r="J157" s="39">
        <v>1</v>
      </c>
      <c r="K157" s="39">
        <v>1</v>
      </c>
      <c r="L157" s="39">
        <v>1</v>
      </c>
      <c r="M157" s="39"/>
      <c r="N157" s="39"/>
      <c r="O157" s="39"/>
      <c r="P157" s="39"/>
      <c r="Q157" s="51" t="s">
        <v>397</v>
      </c>
    </row>
    <row r="158" spans="1:17" s="43" customFormat="1" ht="15" customHeight="1">
      <c r="A158" s="37" t="s">
        <v>17</v>
      </c>
      <c r="B158" s="71" t="s">
        <v>1015</v>
      </c>
      <c r="C158" s="71">
        <v>0.54166666666666663</v>
      </c>
      <c r="D158" s="37" t="s">
        <v>57</v>
      </c>
      <c r="E158" s="37" t="s">
        <v>136</v>
      </c>
      <c r="F158" s="49" t="s">
        <v>23</v>
      </c>
      <c r="G158" s="46">
        <v>13</v>
      </c>
      <c r="H158" s="45" t="s">
        <v>1022</v>
      </c>
      <c r="I158" s="39">
        <v>388</v>
      </c>
      <c r="J158" s="39"/>
      <c r="K158" s="39"/>
      <c r="L158" s="39"/>
      <c r="M158" s="39">
        <v>1</v>
      </c>
      <c r="N158" s="39"/>
      <c r="O158" s="39"/>
      <c r="P158" s="39"/>
      <c r="Q158" s="51" t="s">
        <v>392</v>
      </c>
    </row>
    <row r="159" spans="1:17" s="43" customFormat="1" ht="15" customHeight="1">
      <c r="A159" s="37" t="s">
        <v>17</v>
      </c>
      <c r="B159" s="71" t="s">
        <v>1015</v>
      </c>
      <c r="C159" s="71">
        <v>0.54166666666666663</v>
      </c>
      <c r="D159" s="37" t="s">
        <v>57</v>
      </c>
      <c r="E159" s="37" t="s">
        <v>136</v>
      </c>
      <c r="F159" s="49" t="s">
        <v>23</v>
      </c>
      <c r="G159" s="46">
        <v>14</v>
      </c>
      <c r="H159" s="45" t="s">
        <v>1022</v>
      </c>
      <c r="I159" s="39">
        <v>388</v>
      </c>
      <c r="J159" s="39"/>
      <c r="K159" s="39"/>
      <c r="L159" s="39"/>
      <c r="M159" s="39"/>
      <c r="N159" s="39">
        <v>2</v>
      </c>
      <c r="O159" s="39"/>
      <c r="P159" s="39"/>
      <c r="Q159" s="51" t="s">
        <v>427</v>
      </c>
    </row>
    <row r="160" spans="1:17" s="43" customFormat="1" ht="15" customHeight="1">
      <c r="A160" s="37" t="s">
        <v>17</v>
      </c>
      <c r="B160" s="71" t="s">
        <v>1015</v>
      </c>
      <c r="C160" s="52">
        <v>0.55069444444444449</v>
      </c>
      <c r="D160" s="37" t="s">
        <v>57</v>
      </c>
      <c r="E160" s="37" t="s">
        <v>136</v>
      </c>
      <c r="F160" s="49" t="s">
        <v>23</v>
      </c>
      <c r="G160" s="46">
        <v>15</v>
      </c>
      <c r="H160" s="45" t="s">
        <v>1023</v>
      </c>
      <c r="I160" s="39">
        <v>388</v>
      </c>
      <c r="J160" s="39"/>
      <c r="K160" s="39"/>
      <c r="L160" s="39"/>
      <c r="M160" s="39">
        <v>1</v>
      </c>
      <c r="N160" s="39"/>
      <c r="O160" s="39"/>
      <c r="P160" s="39"/>
      <c r="Q160" s="51" t="s">
        <v>390</v>
      </c>
    </row>
    <row r="161" spans="1:18" s="43" customFormat="1" ht="15" customHeight="1">
      <c r="A161" s="37" t="s">
        <v>17</v>
      </c>
      <c r="B161" s="71" t="s">
        <v>1015</v>
      </c>
      <c r="C161" s="52">
        <v>0.59097222222222223</v>
      </c>
      <c r="D161" s="37" t="s">
        <v>57</v>
      </c>
      <c r="E161" s="37" t="s">
        <v>136</v>
      </c>
      <c r="F161" s="49" t="s">
        <v>23</v>
      </c>
      <c r="G161" s="46">
        <v>16</v>
      </c>
      <c r="H161" s="45" t="s">
        <v>1024</v>
      </c>
      <c r="I161" s="39">
        <v>427</v>
      </c>
      <c r="J161" s="39"/>
      <c r="K161" s="39"/>
      <c r="L161" s="39"/>
      <c r="M161" s="39">
        <v>1</v>
      </c>
      <c r="N161" s="39"/>
      <c r="O161" s="39"/>
      <c r="P161" s="39"/>
      <c r="Q161" s="51" t="s">
        <v>390</v>
      </c>
    </row>
    <row r="162" spans="1:18" s="43" customFormat="1" ht="15" customHeight="1">
      <c r="A162" s="37" t="s">
        <v>17</v>
      </c>
      <c r="B162" s="71" t="s">
        <v>1015</v>
      </c>
      <c r="C162" s="52">
        <v>0.59097222222222223</v>
      </c>
      <c r="D162" s="37" t="s">
        <v>57</v>
      </c>
      <c r="E162" s="37" t="s">
        <v>136</v>
      </c>
      <c r="F162" s="49" t="s">
        <v>23</v>
      </c>
      <c r="G162" s="46">
        <v>17</v>
      </c>
      <c r="H162" s="45" t="s">
        <v>1024</v>
      </c>
      <c r="I162" s="39">
        <v>427</v>
      </c>
      <c r="J162" s="39"/>
      <c r="K162" s="39"/>
      <c r="L162" s="39"/>
      <c r="M162" s="39"/>
      <c r="N162" s="39">
        <v>2</v>
      </c>
      <c r="O162" s="39"/>
      <c r="P162" s="39"/>
      <c r="Q162" s="51" t="s">
        <v>390</v>
      </c>
    </row>
    <row r="163" spans="1:18" s="43" customFormat="1" ht="15" customHeight="1">
      <c r="A163" s="37" t="s">
        <v>17</v>
      </c>
      <c r="B163" s="71" t="s">
        <v>1015</v>
      </c>
      <c r="C163" s="52">
        <v>0.6166666666666667</v>
      </c>
      <c r="D163" s="37" t="s">
        <v>57</v>
      </c>
      <c r="E163" s="37" t="s">
        <v>136</v>
      </c>
      <c r="F163" s="49" t="s">
        <v>23</v>
      </c>
      <c r="G163" s="46">
        <v>18</v>
      </c>
      <c r="H163" s="45" t="s">
        <v>1025</v>
      </c>
      <c r="I163" s="39">
        <v>530</v>
      </c>
      <c r="J163" s="39"/>
      <c r="K163" s="39"/>
      <c r="L163" s="39"/>
      <c r="M163" s="39">
        <v>1</v>
      </c>
      <c r="N163" s="39"/>
      <c r="O163" s="39"/>
      <c r="P163" s="39"/>
      <c r="Q163" s="51" t="s">
        <v>392</v>
      </c>
    </row>
    <row r="164" spans="1:18" s="43" customFormat="1" ht="15" customHeight="1">
      <c r="A164" s="37" t="s">
        <v>17</v>
      </c>
      <c r="B164" s="71" t="s">
        <v>1015</v>
      </c>
      <c r="C164" s="52">
        <v>0.61805555555555558</v>
      </c>
      <c r="D164" s="37" t="s">
        <v>57</v>
      </c>
      <c r="E164" s="37" t="s">
        <v>136</v>
      </c>
      <c r="F164" s="49" t="s">
        <v>23</v>
      </c>
      <c r="G164" s="46">
        <v>19</v>
      </c>
      <c r="H164" s="45" t="s">
        <v>1025</v>
      </c>
      <c r="I164" s="39">
        <v>530</v>
      </c>
      <c r="J164" s="39"/>
      <c r="K164" s="39"/>
      <c r="L164" s="39"/>
      <c r="M164" s="39">
        <v>1</v>
      </c>
      <c r="N164" s="39"/>
      <c r="O164" s="39"/>
      <c r="P164" s="39"/>
      <c r="Q164" s="51" t="s">
        <v>397</v>
      </c>
    </row>
    <row r="165" spans="1:18" s="43" customFormat="1" ht="15" customHeight="1">
      <c r="A165" s="37" t="s">
        <v>17</v>
      </c>
      <c r="B165" s="71" t="s">
        <v>1015</v>
      </c>
      <c r="C165" s="52">
        <v>0.62152777777777779</v>
      </c>
      <c r="D165" s="37" t="s">
        <v>57</v>
      </c>
      <c r="E165" s="37" t="s">
        <v>136</v>
      </c>
      <c r="F165" s="49" t="s">
        <v>23</v>
      </c>
      <c r="G165" s="46">
        <v>20</v>
      </c>
      <c r="H165" s="45" t="s">
        <v>1025</v>
      </c>
      <c r="I165" s="39">
        <v>530</v>
      </c>
      <c r="J165" s="39"/>
      <c r="K165" s="39"/>
      <c r="L165" s="39"/>
      <c r="M165" s="39"/>
      <c r="N165" s="39">
        <v>3</v>
      </c>
      <c r="O165" s="39"/>
      <c r="P165" s="39"/>
      <c r="Q165" s="51" t="s">
        <v>390</v>
      </c>
    </row>
    <row r="166" spans="1:18" s="43" customFormat="1" ht="15" customHeight="1">
      <c r="A166" s="37" t="s">
        <v>17</v>
      </c>
      <c r="B166" s="71" t="s">
        <v>1015</v>
      </c>
      <c r="C166" s="52">
        <v>0.65902777777777777</v>
      </c>
      <c r="D166" s="37" t="s">
        <v>57</v>
      </c>
      <c r="E166" s="37" t="s">
        <v>136</v>
      </c>
      <c r="F166" s="49" t="s">
        <v>23</v>
      </c>
      <c r="G166" s="46">
        <v>21</v>
      </c>
      <c r="H166" s="45" t="s">
        <v>1026</v>
      </c>
      <c r="I166" s="39">
        <v>419</v>
      </c>
      <c r="J166" s="39"/>
      <c r="K166" s="39"/>
      <c r="L166" s="39"/>
      <c r="M166" s="39">
        <v>1</v>
      </c>
      <c r="N166" s="39"/>
      <c r="O166" s="39"/>
      <c r="P166" s="39"/>
      <c r="Q166" s="51" t="s">
        <v>795</v>
      </c>
    </row>
    <row r="167" spans="1:18" s="43" customFormat="1" ht="15" customHeight="1">
      <c r="A167" s="37" t="s">
        <v>17</v>
      </c>
      <c r="B167" s="71" t="s">
        <v>1015</v>
      </c>
      <c r="C167" s="52">
        <v>0.44930555555555557</v>
      </c>
      <c r="D167" s="37" t="s">
        <v>57</v>
      </c>
      <c r="E167" s="37" t="s">
        <v>136</v>
      </c>
      <c r="F167" s="49" t="s">
        <v>25</v>
      </c>
      <c r="G167" s="46">
        <v>1</v>
      </c>
      <c r="H167" s="45" t="s">
        <v>1027</v>
      </c>
      <c r="I167" s="45">
        <v>344</v>
      </c>
      <c r="J167" s="39"/>
      <c r="K167" s="39"/>
      <c r="L167" s="39">
        <v>2</v>
      </c>
      <c r="M167" s="39"/>
      <c r="N167" s="39"/>
      <c r="O167" s="39"/>
      <c r="P167" s="63"/>
      <c r="Q167" s="45" t="s">
        <v>390</v>
      </c>
      <c r="R167" s="72"/>
    </row>
    <row r="168" spans="1:18" s="43" customFormat="1" ht="15" customHeight="1">
      <c r="A168" s="37" t="s">
        <v>17</v>
      </c>
      <c r="B168" s="71" t="s">
        <v>1015</v>
      </c>
      <c r="C168" s="52">
        <v>0.44930555555555557</v>
      </c>
      <c r="D168" s="37" t="s">
        <v>57</v>
      </c>
      <c r="E168" s="37" t="s">
        <v>136</v>
      </c>
      <c r="F168" s="49" t="s">
        <v>25</v>
      </c>
      <c r="G168" s="46">
        <v>2</v>
      </c>
      <c r="H168" s="45" t="s">
        <v>1027</v>
      </c>
      <c r="I168" s="45">
        <v>344</v>
      </c>
      <c r="J168" s="39"/>
      <c r="K168" s="39"/>
      <c r="L168" s="39">
        <v>1</v>
      </c>
      <c r="M168" s="39"/>
      <c r="N168" s="39"/>
      <c r="O168" s="39"/>
      <c r="P168" s="64"/>
      <c r="Q168" s="45" t="s">
        <v>390</v>
      </c>
      <c r="R168" s="72"/>
    </row>
    <row r="169" spans="1:18" s="43" customFormat="1" ht="15" customHeight="1">
      <c r="A169" s="37" t="s">
        <v>17</v>
      </c>
      <c r="B169" s="71" t="s">
        <v>1015</v>
      </c>
      <c r="C169" s="52">
        <v>0.44930555555555557</v>
      </c>
      <c r="D169" s="37" t="s">
        <v>57</v>
      </c>
      <c r="E169" s="37" t="s">
        <v>136</v>
      </c>
      <c r="F169" s="49" t="s">
        <v>25</v>
      </c>
      <c r="G169" s="46">
        <v>3</v>
      </c>
      <c r="H169" s="45" t="s">
        <v>1027</v>
      </c>
      <c r="I169" s="45">
        <v>344</v>
      </c>
      <c r="J169" s="39"/>
      <c r="K169" s="39"/>
      <c r="L169" s="39">
        <v>1</v>
      </c>
      <c r="M169" s="39"/>
      <c r="N169" s="39"/>
      <c r="O169" s="39"/>
      <c r="P169" s="64"/>
      <c r="Q169" s="45" t="s">
        <v>390</v>
      </c>
      <c r="R169" s="72"/>
    </row>
    <row r="170" spans="1:18" s="43" customFormat="1" ht="15" customHeight="1">
      <c r="A170" s="37" t="s">
        <v>17</v>
      </c>
      <c r="B170" s="71" t="s">
        <v>1015</v>
      </c>
      <c r="C170" s="52">
        <v>0.44930555555555557</v>
      </c>
      <c r="D170" s="37" t="s">
        <v>57</v>
      </c>
      <c r="E170" s="37" t="s">
        <v>136</v>
      </c>
      <c r="F170" s="49" t="s">
        <v>25</v>
      </c>
      <c r="G170" s="46">
        <v>4</v>
      </c>
      <c r="H170" s="45" t="s">
        <v>1028</v>
      </c>
      <c r="I170" s="45">
        <v>382</v>
      </c>
      <c r="J170" s="39"/>
      <c r="K170" s="39"/>
      <c r="L170" s="39">
        <v>2</v>
      </c>
      <c r="M170" s="39"/>
      <c r="N170" s="39"/>
      <c r="O170" s="39"/>
      <c r="P170" s="64"/>
      <c r="Q170" s="45" t="s">
        <v>390</v>
      </c>
      <c r="R170" s="72"/>
    </row>
    <row r="171" spans="1:18" s="43" customFormat="1" ht="15" customHeight="1">
      <c r="A171" s="37" t="s">
        <v>17</v>
      </c>
      <c r="B171" s="71" t="s">
        <v>1015</v>
      </c>
      <c r="C171" s="52">
        <v>0.44930555555555557</v>
      </c>
      <c r="D171" s="37" t="s">
        <v>57</v>
      </c>
      <c r="E171" s="37" t="s">
        <v>136</v>
      </c>
      <c r="F171" s="49" t="s">
        <v>25</v>
      </c>
      <c r="G171" s="46">
        <v>5</v>
      </c>
      <c r="H171" s="45" t="s">
        <v>1028</v>
      </c>
      <c r="I171" s="45">
        <v>382</v>
      </c>
      <c r="J171" s="39"/>
      <c r="K171" s="39"/>
      <c r="L171" s="39"/>
      <c r="M171" s="39"/>
      <c r="N171" s="39">
        <v>4</v>
      </c>
      <c r="O171" s="39"/>
      <c r="P171" s="64"/>
      <c r="Q171" s="45" t="s">
        <v>390</v>
      </c>
      <c r="R171" s="72"/>
    </row>
    <row r="172" spans="1:18" s="43" customFormat="1" ht="15" customHeight="1">
      <c r="A172" s="37" t="s">
        <v>17</v>
      </c>
      <c r="B172" s="71" t="s">
        <v>1015</v>
      </c>
      <c r="C172" s="52">
        <v>0.45416666666666666</v>
      </c>
      <c r="D172" s="37" t="s">
        <v>57</v>
      </c>
      <c r="E172" s="37" t="s">
        <v>136</v>
      </c>
      <c r="F172" s="49" t="s">
        <v>25</v>
      </c>
      <c r="G172" s="46">
        <v>6</v>
      </c>
      <c r="H172" s="45" t="s">
        <v>1029</v>
      </c>
      <c r="I172" s="45">
        <v>512</v>
      </c>
      <c r="J172" s="39">
        <v>1</v>
      </c>
      <c r="K172" s="39">
        <v>1</v>
      </c>
      <c r="L172" s="39">
        <v>1</v>
      </c>
      <c r="M172" s="39"/>
      <c r="N172" s="39"/>
      <c r="O172" s="39"/>
      <c r="P172" s="64"/>
      <c r="Q172" s="45" t="s">
        <v>392</v>
      </c>
      <c r="R172" s="72"/>
    </row>
    <row r="173" spans="1:18" s="43" customFormat="1" ht="15" customHeight="1">
      <c r="A173" s="37" t="s">
        <v>17</v>
      </c>
      <c r="B173" s="71" t="s">
        <v>1015</v>
      </c>
      <c r="C173" s="52">
        <v>0.45416666666666666</v>
      </c>
      <c r="D173" s="37" t="s">
        <v>57</v>
      </c>
      <c r="E173" s="37" t="s">
        <v>136</v>
      </c>
      <c r="F173" s="49" t="s">
        <v>25</v>
      </c>
      <c r="G173" s="46">
        <v>7</v>
      </c>
      <c r="H173" s="45" t="s">
        <v>1029</v>
      </c>
      <c r="I173" s="45">
        <v>512</v>
      </c>
      <c r="J173" s="39"/>
      <c r="K173" s="39"/>
      <c r="L173" s="39"/>
      <c r="M173" s="39"/>
      <c r="N173" s="39">
        <v>2</v>
      </c>
      <c r="O173" s="39"/>
      <c r="P173" s="64"/>
      <c r="Q173" s="45" t="s">
        <v>392</v>
      </c>
      <c r="R173" s="72"/>
    </row>
    <row r="174" spans="1:18" s="43" customFormat="1" ht="15" customHeight="1">
      <c r="A174" s="37" t="s">
        <v>17</v>
      </c>
      <c r="B174" s="71" t="s">
        <v>1015</v>
      </c>
      <c r="C174" s="52">
        <v>0.50416666666666665</v>
      </c>
      <c r="D174" s="37" t="s">
        <v>57</v>
      </c>
      <c r="E174" s="37" t="s">
        <v>136</v>
      </c>
      <c r="F174" s="49" t="s">
        <v>25</v>
      </c>
      <c r="G174" s="46">
        <v>8</v>
      </c>
      <c r="H174" s="45" t="s">
        <v>1030</v>
      </c>
      <c r="I174" s="45">
        <v>538</v>
      </c>
      <c r="J174" s="39">
        <v>1</v>
      </c>
      <c r="K174" s="39">
        <v>1</v>
      </c>
      <c r="L174" s="39">
        <v>1</v>
      </c>
      <c r="M174" s="39"/>
      <c r="N174" s="39"/>
      <c r="O174" s="39"/>
      <c r="P174" s="64"/>
      <c r="Q174" s="45" t="s">
        <v>392</v>
      </c>
      <c r="R174" s="72"/>
    </row>
    <row r="175" spans="1:18" s="43" customFormat="1" ht="15" customHeight="1">
      <c r="A175" s="37" t="s">
        <v>17</v>
      </c>
      <c r="B175" s="71" t="s">
        <v>1015</v>
      </c>
      <c r="C175" s="52">
        <v>0.50416666666666665</v>
      </c>
      <c r="D175" s="37" t="s">
        <v>57</v>
      </c>
      <c r="E175" s="37" t="s">
        <v>136</v>
      </c>
      <c r="F175" s="49" t="s">
        <v>25</v>
      </c>
      <c r="G175" s="46">
        <v>9</v>
      </c>
      <c r="H175" s="45" t="s">
        <v>1030</v>
      </c>
      <c r="I175" s="45">
        <v>538</v>
      </c>
      <c r="J175" s="39"/>
      <c r="K175" s="39"/>
      <c r="L175" s="39"/>
      <c r="M175" s="39"/>
      <c r="N175" s="39">
        <v>1</v>
      </c>
      <c r="O175" s="39"/>
      <c r="P175" s="64"/>
      <c r="Q175" s="45" t="s">
        <v>390</v>
      </c>
      <c r="R175" s="72"/>
    </row>
    <row r="176" spans="1:18" s="43" customFormat="1" ht="15" customHeight="1">
      <c r="A176" s="37" t="s">
        <v>17</v>
      </c>
      <c r="B176" s="71" t="s">
        <v>1015</v>
      </c>
      <c r="C176" s="52">
        <v>0.54722222222222217</v>
      </c>
      <c r="D176" s="37" t="s">
        <v>57</v>
      </c>
      <c r="E176" s="37" t="s">
        <v>136</v>
      </c>
      <c r="F176" s="49" t="s">
        <v>25</v>
      </c>
      <c r="G176" s="46">
        <v>10</v>
      </c>
      <c r="H176" s="45" t="s">
        <v>1031</v>
      </c>
      <c r="I176" s="45">
        <v>487</v>
      </c>
      <c r="J176" s="39">
        <v>1</v>
      </c>
      <c r="K176" s="39">
        <v>2</v>
      </c>
      <c r="L176" s="39">
        <v>1</v>
      </c>
      <c r="M176" s="39"/>
      <c r="N176" s="39"/>
      <c r="O176" s="39"/>
      <c r="P176" s="64"/>
      <c r="Q176" s="45" t="s">
        <v>390</v>
      </c>
      <c r="R176" s="72"/>
    </row>
    <row r="177" spans="1:18" s="43" customFormat="1" ht="15" customHeight="1">
      <c r="A177" s="37" t="s">
        <v>17</v>
      </c>
      <c r="B177" s="71" t="s">
        <v>1015</v>
      </c>
      <c r="C177" s="52">
        <v>0.54722222222222217</v>
      </c>
      <c r="D177" s="37" t="s">
        <v>57</v>
      </c>
      <c r="E177" s="37" t="s">
        <v>136</v>
      </c>
      <c r="F177" s="49" t="s">
        <v>25</v>
      </c>
      <c r="G177" s="46">
        <v>11</v>
      </c>
      <c r="H177" s="45" t="s">
        <v>1031</v>
      </c>
      <c r="I177" s="45">
        <v>487</v>
      </c>
      <c r="J177" s="39"/>
      <c r="K177" s="39"/>
      <c r="L177" s="39"/>
      <c r="M177" s="39">
        <v>1</v>
      </c>
      <c r="N177" s="39"/>
      <c r="O177" s="39"/>
      <c r="P177" s="65"/>
      <c r="Q177" s="45" t="s">
        <v>390</v>
      </c>
      <c r="R177" s="72"/>
    </row>
    <row r="178" spans="1:18" s="43" customFormat="1" ht="15" customHeight="1">
      <c r="A178" s="37" t="s">
        <v>17</v>
      </c>
      <c r="B178" s="71" t="s">
        <v>1015</v>
      </c>
      <c r="C178" s="52">
        <v>0.55694444444444446</v>
      </c>
      <c r="D178" s="37" t="s">
        <v>57</v>
      </c>
      <c r="E178" s="37" t="s">
        <v>136</v>
      </c>
      <c r="F178" s="49" t="s">
        <v>25</v>
      </c>
      <c r="G178" s="46">
        <v>12</v>
      </c>
      <c r="H178" s="45" t="s">
        <v>1032</v>
      </c>
      <c r="I178" s="45">
        <v>472</v>
      </c>
      <c r="J178" s="39">
        <v>1</v>
      </c>
      <c r="K178" s="39">
        <v>2</v>
      </c>
      <c r="L178" s="39">
        <v>2</v>
      </c>
      <c r="M178" s="39"/>
      <c r="N178" s="39"/>
      <c r="O178" s="39"/>
      <c r="P178" s="65"/>
      <c r="Q178" s="45" t="s">
        <v>390</v>
      </c>
      <c r="R178" s="72"/>
    </row>
    <row r="179" spans="1:18" s="43" customFormat="1" ht="15" customHeight="1">
      <c r="A179" s="37" t="s">
        <v>17</v>
      </c>
      <c r="B179" s="71" t="s">
        <v>1015</v>
      </c>
      <c r="C179" s="52">
        <v>0.56736111111111109</v>
      </c>
      <c r="D179" s="37" t="s">
        <v>57</v>
      </c>
      <c r="E179" s="37" t="s">
        <v>136</v>
      </c>
      <c r="F179" s="49" t="s">
        <v>25</v>
      </c>
      <c r="G179" s="46">
        <v>13</v>
      </c>
      <c r="H179" s="45" t="s">
        <v>1033</v>
      </c>
      <c r="I179" s="45">
        <v>496</v>
      </c>
      <c r="J179" s="39">
        <v>1</v>
      </c>
      <c r="K179" s="39">
        <v>2</v>
      </c>
      <c r="L179" s="39">
        <v>1</v>
      </c>
      <c r="M179" s="39"/>
      <c r="N179" s="39"/>
      <c r="O179" s="39"/>
      <c r="P179" s="65"/>
      <c r="Q179" s="45" t="s">
        <v>390</v>
      </c>
      <c r="R179" s="72"/>
    </row>
    <row r="180" spans="1:18" s="43" customFormat="1" ht="15" customHeight="1">
      <c r="A180" s="37" t="s">
        <v>17</v>
      </c>
      <c r="B180" s="71" t="s">
        <v>1015</v>
      </c>
      <c r="C180" s="52">
        <v>0.56736111111111109</v>
      </c>
      <c r="D180" s="37" t="s">
        <v>57</v>
      </c>
      <c r="E180" s="37" t="s">
        <v>136</v>
      </c>
      <c r="F180" s="49" t="s">
        <v>25</v>
      </c>
      <c r="G180" s="46">
        <v>14</v>
      </c>
      <c r="H180" s="45" t="s">
        <v>1033</v>
      </c>
      <c r="I180" s="45">
        <v>496</v>
      </c>
      <c r="J180" s="39">
        <v>1</v>
      </c>
      <c r="K180" s="39">
        <v>1</v>
      </c>
      <c r="L180" s="39">
        <v>1</v>
      </c>
      <c r="M180" s="39"/>
      <c r="N180" s="39"/>
      <c r="O180" s="39"/>
      <c r="P180" s="65"/>
      <c r="Q180" s="45" t="s">
        <v>390</v>
      </c>
      <c r="R180" s="72"/>
    </row>
    <row r="181" spans="1:18" s="43" customFormat="1" ht="15" customHeight="1">
      <c r="A181" s="37" t="s">
        <v>17</v>
      </c>
      <c r="B181" s="71" t="s">
        <v>1015</v>
      </c>
      <c r="C181" s="52">
        <v>0.57847222222222217</v>
      </c>
      <c r="D181" s="37" t="s">
        <v>57</v>
      </c>
      <c r="E181" s="37" t="s">
        <v>136</v>
      </c>
      <c r="F181" s="49" t="s">
        <v>25</v>
      </c>
      <c r="G181" s="46">
        <v>15</v>
      </c>
      <c r="H181" s="45" t="s">
        <v>1034</v>
      </c>
      <c r="I181" s="45">
        <v>517</v>
      </c>
      <c r="J181" s="39"/>
      <c r="K181" s="39"/>
      <c r="L181" s="39"/>
      <c r="M181" s="39"/>
      <c r="N181" s="39">
        <v>2</v>
      </c>
      <c r="O181" s="39"/>
      <c r="P181" s="65"/>
      <c r="Q181" s="45" t="s">
        <v>397</v>
      </c>
      <c r="R181" s="72"/>
    </row>
    <row r="182" spans="1:18" s="43" customFormat="1" ht="15" customHeight="1">
      <c r="A182" s="37" t="s">
        <v>17</v>
      </c>
      <c r="B182" s="71" t="s">
        <v>1015</v>
      </c>
      <c r="C182" s="52">
        <v>0.59791666666666665</v>
      </c>
      <c r="D182" s="37" t="s">
        <v>57</v>
      </c>
      <c r="E182" s="37" t="s">
        <v>136</v>
      </c>
      <c r="F182" s="49" t="s">
        <v>25</v>
      </c>
      <c r="G182" s="46">
        <v>16</v>
      </c>
      <c r="H182" s="45" t="s">
        <v>1035</v>
      </c>
      <c r="I182" s="45">
        <v>589</v>
      </c>
      <c r="J182" s="39"/>
      <c r="K182" s="39"/>
      <c r="L182" s="39"/>
      <c r="M182" s="39"/>
      <c r="N182" s="39">
        <v>5</v>
      </c>
      <c r="O182" s="39"/>
      <c r="P182" s="65"/>
      <c r="Q182" s="45" t="s">
        <v>392</v>
      </c>
      <c r="R182" s="72"/>
    </row>
    <row r="183" spans="1:18" s="43" customFormat="1" ht="15" customHeight="1">
      <c r="A183" s="37" t="s">
        <v>17</v>
      </c>
      <c r="B183" s="71" t="s">
        <v>1015</v>
      </c>
      <c r="C183" s="52">
        <v>0.625</v>
      </c>
      <c r="D183" s="37" t="s">
        <v>57</v>
      </c>
      <c r="E183" s="37" t="s">
        <v>136</v>
      </c>
      <c r="F183" s="49" t="s">
        <v>25</v>
      </c>
      <c r="G183" s="46">
        <v>17</v>
      </c>
      <c r="H183" s="45" t="s">
        <v>1036</v>
      </c>
      <c r="I183" s="45">
        <v>649</v>
      </c>
      <c r="J183" s="39"/>
      <c r="K183" s="39"/>
      <c r="L183" s="39"/>
      <c r="M183" s="39">
        <v>1</v>
      </c>
      <c r="N183" s="39"/>
      <c r="O183" s="39"/>
      <c r="P183" s="65"/>
      <c r="Q183" s="45" t="s">
        <v>392</v>
      </c>
      <c r="R183" s="72"/>
    </row>
    <row r="184" spans="1:18" s="43" customFormat="1" ht="15" customHeight="1">
      <c r="A184" s="37" t="s">
        <v>17</v>
      </c>
      <c r="B184" s="71" t="s">
        <v>1015</v>
      </c>
      <c r="C184" s="52">
        <v>0.64861111111111114</v>
      </c>
      <c r="D184" s="37" t="s">
        <v>57</v>
      </c>
      <c r="E184" s="37" t="s">
        <v>136</v>
      </c>
      <c r="F184" s="49" t="s">
        <v>25</v>
      </c>
      <c r="G184" s="46">
        <v>18</v>
      </c>
      <c r="H184" s="45" t="s">
        <v>1037</v>
      </c>
      <c r="I184" s="45">
        <v>641</v>
      </c>
      <c r="J184" s="39"/>
      <c r="K184" s="39"/>
      <c r="L184" s="39"/>
      <c r="M184" s="39"/>
      <c r="N184" s="39">
        <v>3</v>
      </c>
      <c r="O184" s="39"/>
      <c r="P184" s="65"/>
      <c r="Q184" s="45" t="s">
        <v>392</v>
      </c>
      <c r="R184" s="72"/>
    </row>
    <row r="185" spans="1:18" s="43" customFormat="1" ht="15" customHeight="1">
      <c r="A185" s="37" t="s">
        <v>17</v>
      </c>
      <c r="B185" s="71" t="s">
        <v>1015</v>
      </c>
      <c r="C185" s="52">
        <v>0.64861111111111114</v>
      </c>
      <c r="D185" s="37" t="s">
        <v>57</v>
      </c>
      <c r="E185" s="37" t="s">
        <v>136</v>
      </c>
      <c r="F185" s="49" t="s">
        <v>25</v>
      </c>
      <c r="G185" s="46">
        <v>19</v>
      </c>
      <c r="H185" s="45" t="s">
        <v>1037</v>
      </c>
      <c r="I185" s="45">
        <v>641</v>
      </c>
      <c r="J185" s="39"/>
      <c r="K185" s="39"/>
      <c r="L185" s="39"/>
      <c r="M185" s="39"/>
      <c r="N185" s="39">
        <v>2</v>
      </c>
      <c r="O185" s="39"/>
      <c r="P185" s="65"/>
      <c r="Q185" s="45" t="s">
        <v>397</v>
      </c>
      <c r="R185" s="72"/>
    </row>
    <row r="186" spans="1:18" s="43" customFormat="1" ht="15" customHeight="1">
      <c r="A186" s="37" t="s">
        <v>17</v>
      </c>
      <c r="B186" s="71" t="s">
        <v>1015</v>
      </c>
      <c r="C186" s="52">
        <v>0.67361111111111116</v>
      </c>
      <c r="D186" s="37" t="s">
        <v>57</v>
      </c>
      <c r="E186" s="37" t="s">
        <v>136</v>
      </c>
      <c r="F186" s="49" t="s">
        <v>25</v>
      </c>
      <c r="G186" s="46">
        <v>20</v>
      </c>
      <c r="H186" s="45" t="s">
        <v>1038</v>
      </c>
      <c r="I186" s="45">
        <v>522</v>
      </c>
      <c r="J186" s="39"/>
      <c r="K186" s="39"/>
      <c r="L186" s="39"/>
      <c r="M186" s="39"/>
      <c r="N186" s="39">
        <v>2</v>
      </c>
      <c r="O186" s="39"/>
      <c r="P186" s="65"/>
      <c r="Q186" s="45" t="s">
        <v>392</v>
      </c>
      <c r="R186" s="72"/>
    </row>
    <row r="187" spans="1:18" s="43" customFormat="1" ht="15" customHeight="1">
      <c r="A187" s="37" t="s">
        <v>17</v>
      </c>
      <c r="B187" s="71" t="s">
        <v>1015</v>
      </c>
      <c r="C187" s="52">
        <v>0.71180555555555547</v>
      </c>
      <c r="D187" s="37" t="s">
        <v>57</v>
      </c>
      <c r="E187" s="37" t="s">
        <v>136</v>
      </c>
      <c r="F187" s="49" t="s">
        <v>25</v>
      </c>
      <c r="G187" s="46">
        <v>21</v>
      </c>
      <c r="H187" s="45" t="s">
        <v>1039</v>
      </c>
      <c r="I187" s="39">
        <v>281</v>
      </c>
      <c r="J187" s="39"/>
      <c r="K187" s="39"/>
      <c r="L187" s="39"/>
      <c r="M187" s="39">
        <v>1</v>
      </c>
      <c r="N187" s="39"/>
      <c r="O187" s="39"/>
      <c r="P187" s="65"/>
      <c r="Q187" s="45" t="s">
        <v>392</v>
      </c>
      <c r="R187" s="72"/>
    </row>
    <row r="188" spans="1:18" s="43" customFormat="1" ht="15" customHeight="1">
      <c r="A188" s="37" t="s">
        <v>17</v>
      </c>
      <c r="B188" s="38" t="s">
        <v>1015</v>
      </c>
      <c r="C188" s="52">
        <v>0.45833333333333331</v>
      </c>
      <c r="D188" s="37" t="s">
        <v>57</v>
      </c>
      <c r="E188" s="37" t="s">
        <v>136</v>
      </c>
      <c r="F188" s="49" t="s">
        <v>54</v>
      </c>
      <c r="G188" s="46">
        <v>1</v>
      </c>
      <c r="H188" s="45" t="s">
        <v>1040</v>
      </c>
      <c r="I188" s="39">
        <v>447</v>
      </c>
      <c r="J188" s="39">
        <v>1</v>
      </c>
      <c r="K188" s="39">
        <v>2</v>
      </c>
      <c r="L188" s="39">
        <v>1</v>
      </c>
      <c r="M188" s="39"/>
      <c r="N188" s="39"/>
      <c r="O188" s="39"/>
      <c r="P188" s="46"/>
      <c r="Q188" s="51" t="s">
        <v>390</v>
      </c>
      <c r="R188" s="73"/>
    </row>
    <row r="189" spans="1:18" s="43" customFormat="1" ht="15" customHeight="1">
      <c r="A189" s="37" t="s">
        <v>17</v>
      </c>
      <c r="B189" s="38" t="s">
        <v>1015</v>
      </c>
      <c r="C189" s="52">
        <v>0.47847222222222219</v>
      </c>
      <c r="D189" s="37" t="s">
        <v>57</v>
      </c>
      <c r="E189" s="37" t="s">
        <v>136</v>
      </c>
      <c r="F189" s="49" t="s">
        <v>54</v>
      </c>
      <c r="G189" s="46">
        <v>2</v>
      </c>
      <c r="H189" s="45" t="s">
        <v>1041</v>
      </c>
      <c r="I189" s="39">
        <v>541</v>
      </c>
      <c r="J189" s="39"/>
      <c r="K189" s="39"/>
      <c r="L189" s="39"/>
      <c r="M189" s="39"/>
      <c r="N189" s="39">
        <v>5</v>
      </c>
      <c r="O189" s="39"/>
      <c r="P189" s="37"/>
      <c r="Q189" s="51" t="s">
        <v>392</v>
      </c>
      <c r="R189" s="73"/>
    </row>
    <row r="190" spans="1:18" s="43" customFormat="1" ht="15" customHeight="1">
      <c r="A190" s="37" t="s">
        <v>17</v>
      </c>
      <c r="B190" s="38" t="s">
        <v>1015</v>
      </c>
      <c r="C190" s="52">
        <v>0.52083333333333337</v>
      </c>
      <c r="D190" s="37" t="s">
        <v>57</v>
      </c>
      <c r="E190" s="37" t="s">
        <v>136</v>
      </c>
      <c r="F190" s="49" t="s">
        <v>54</v>
      </c>
      <c r="G190" s="46">
        <v>3</v>
      </c>
      <c r="H190" s="45" t="s">
        <v>1042</v>
      </c>
      <c r="I190" s="39">
        <v>790</v>
      </c>
      <c r="J190" s="39"/>
      <c r="K190" s="39"/>
      <c r="L190" s="39"/>
      <c r="M190" s="39"/>
      <c r="N190" s="39">
        <v>2</v>
      </c>
      <c r="O190" s="39"/>
      <c r="P190" s="37"/>
      <c r="Q190" s="51" t="s">
        <v>400</v>
      </c>
      <c r="R190" s="73"/>
    </row>
    <row r="191" spans="1:18" s="43" customFormat="1" ht="15" customHeight="1">
      <c r="A191" s="37" t="s">
        <v>17</v>
      </c>
      <c r="B191" s="38" t="s">
        <v>1015</v>
      </c>
      <c r="C191" s="52">
        <v>0.59375</v>
      </c>
      <c r="D191" s="37" t="s">
        <v>57</v>
      </c>
      <c r="E191" s="37" t="s">
        <v>136</v>
      </c>
      <c r="F191" s="49" t="s">
        <v>54</v>
      </c>
      <c r="G191" s="46">
        <v>4</v>
      </c>
      <c r="H191" s="45" t="s">
        <v>1043</v>
      </c>
      <c r="I191" s="53">
        <v>640</v>
      </c>
      <c r="J191" s="39"/>
      <c r="K191" s="39"/>
      <c r="L191" s="39"/>
      <c r="M191" s="39"/>
      <c r="N191" s="39">
        <v>5</v>
      </c>
      <c r="O191" s="39"/>
      <c r="P191" s="37"/>
      <c r="Q191" s="51" t="s">
        <v>553</v>
      </c>
      <c r="R191" s="73"/>
    </row>
    <row r="192" spans="1:18" s="43" customFormat="1" ht="15" customHeight="1">
      <c r="A192" s="37" t="s">
        <v>17</v>
      </c>
      <c r="B192" s="38" t="s">
        <v>1015</v>
      </c>
      <c r="C192" s="52">
        <v>0.69166666666666676</v>
      </c>
      <c r="D192" s="37" t="s">
        <v>57</v>
      </c>
      <c r="E192" s="37" t="s">
        <v>136</v>
      </c>
      <c r="F192" s="49" t="s">
        <v>54</v>
      </c>
      <c r="G192" s="46">
        <v>5</v>
      </c>
      <c r="H192" s="45" t="s">
        <v>1044</v>
      </c>
      <c r="I192" s="39">
        <v>462</v>
      </c>
      <c r="J192" s="39"/>
      <c r="K192" s="39"/>
      <c r="L192" s="39"/>
      <c r="M192" s="39"/>
      <c r="N192" s="39">
        <v>2</v>
      </c>
      <c r="O192" s="39"/>
      <c r="P192" s="37"/>
      <c r="Q192" s="51" t="s">
        <v>392</v>
      </c>
      <c r="R192" s="73"/>
    </row>
    <row r="193" spans="1:18" s="43" customFormat="1" ht="15" customHeight="1">
      <c r="A193" s="37" t="s">
        <v>17</v>
      </c>
      <c r="B193" s="38" t="s">
        <v>1015</v>
      </c>
      <c r="C193" s="52">
        <v>0.76527777777777783</v>
      </c>
      <c r="D193" s="37" t="s">
        <v>57</v>
      </c>
      <c r="E193" s="37" t="s">
        <v>136</v>
      </c>
      <c r="F193" s="49" t="s">
        <v>54</v>
      </c>
      <c r="G193" s="46">
        <v>6</v>
      </c>
      <c r="H193" s="45" t="s">
        <v>1045</v>
      </c>
      <c r="I193" s="39">
        <v>366</v>
      </c>
      <c r="J193" s="39">
        <v>1</v>
      </c>
      <c r="K193" s="39">
        <v>1</v>
      </c>
      <c r="L193" s="39">
        <v>1</v>
      </c>
      <c r="M193" s="39"/>
      <c r="N193" s="39"/>
      <c r="O193" s="39"/>
      <c r="P193" s="37"/>
      <c r="Q193" s="46" t="s">
        <v>400</v>
      </c>
    </row>
    <row r="194" spans="1:18" s="43" customFormat="1" ht="15" customHeight="1">
      <c r="A194" s="37" t="s">
        <v>17</v>
      </c>
      <c r="B194" s="38" t="s">
        <v>1015</v>
      </c>
      <c r="C194" s="52">
        <v>0.76527777777777783</v>
      </c>
      <c r="D194" s="37" t="s">
        <v>57</v>
      </c>
      <c r="E194" s="37" t="s">
        <v>136</v>
      </c>
      <c r="F194" s="49" t="s">
        <v>54</v>
      </c>
      <c r="G194" s="46">
        <v>7</v>
      </c>
      <c r="H194" s="45" t="s">
        <v>1045</v>
      </c>
      <c r="I194" s="39">
        <v>366</v>
      </c>
      <c r="J194" s="39"/>
      <c r="K194" s="39"/>
      <c r="L194" s="39"/>
      <c r="M194" s="39"/>
      <c r="N194" s="39">
        <v>2</v>
      </c>
      <c r="O194" s="39"/>
      <c r="P194" s="37"/>
      <c r="Q194" s="51" t="s">
        <v>390</v>
      </c>
      <c r="R194" s="73"/>
    </row>
    <row r="195" spans="1:18" s="43" customFormat="1" ht="15" customHeight="1">
      <c r="A195" s="37" t="s">
        <v>17</v>
      </c>
      <c r="B195" s="38" t="s">
        <v>1015</v>
      </c>
      <c r="C195" s="52">
        <v>0.47916666666666669</v>
      </c>
      <c r="D195" s="37" t="s">
        <v>57</v>
      </c>
      <c r="E195" s="37" t="s">
        <v>136</v>
      </c>
      <c r="F195" s="49" t="s">
        <v>1046</v>
      </c>
      <c r="G195" s="46">
        <v>1</v>
      </c>
      <c r="H195" s="45" t="s">
        <v>1047</v>
      </c>
      <c r="I195" s="39">
        <v>544</v>
      </c>
      <c r="J195" s="39"/>
      <c r="K195" s="39"/>
      <c r="L195" s="39"/>
      <c r="M195" s="39">
        <v>1</v>
      </c>
      <c r="N195" s="39"/>
      <c r="O195" s="39"/>
      <c r="P195" s="37"/>
      <c r="Q195" s="51" t="s">
        <v>397</v>
      </c>
      <c r="R195" s="73"/>
    </row>
    <row r="196" spans="1:18" s="43" customFormat="1" ht="15" customHeight="1">
      <c r="A196" s="37" t="s">
        <v>17</v>
      </c>
      <c r="B196" s="38" t="s">
        <v>1015</v>
      </c>
      <c r="C196" s="52">
        <v>0.4861111111111111</v>
      </c>
      <c r="D196" s="37" t="s">
        <v>57</v>
      </c>
      <c r="E196" s="37" t="s">
        <v>136</v>
      </c>
      <c r="F196" s="49" t="s">
        <v>1046</v>
      </c>
      <c r="G196" s="46">
        <v>2</v>
      </c>
      <c r="H196" s="45" t="s">
        <v>1048</v>
      </c>
      <c r="I196" s="39">
        <v>568</v>
      </c>
      <c r="J196" s="39"/>
      <c r="K196" s="39"/>
      <c r="L196" s="39"/>
      <c r="M196" s="39"/>
      <c r="N196" s="39">
        <v>3</v>
      </c>
      <c r="O196" s="39"/>
      <c r="P196" s="37"/>
      <c r="Q196" s="51" t="s">
        <v>397</v>
      </c>
      <c r="R196" s="73"/>
    </row>
    <row r="197" spans="1:18" s="43" customFormat="1" ht="15" customHeight="1">
      <c r="A197" s="37" t="s">
        <v>17</v>
      </c>
      <c r="B197" s="38" t="s">
        <v>1015</v>
      </c>
      <c r="C197" s="52">
        <v>0.48958333333333331</v>
      </c>
      <c r="D197" s="37" t="s">
        <v>57</v>
      </c>
      <c r="E197" s="37" t="s">
        <v>136</v>
      </c>
      <c r="F197" s="49" t="s">
        <v>1046</v>
      </c>
      <c r="G197" s="46">
        <v>3</v>
      </c>
      <c r="H197" s="45" t="s">
        <v>1049</v>
      </c>
      <c r="I197" s="39">
        <v>571</v>
      </c>
      <c r="J197" s="39"/>
      <c r="K197" s="39"/>
      <c r="L197" s="39"/>
      <c r="M197" s="39"/>
      <c r="N197" s="39">
        <v>2</v>
      </c>
      <c r="O197" s="39"/>
      <c r="P197" s="37"/>
      <c r="Q197" s="51" t="s">
        <v>392</v>
      </c>
      <c r="R197" s="73"/>
    </row>
    <row r="198" spans="1:18" s="43" customFormat="1" ht="15" customHeight="1">
      <c r="A198" s="37" t="s">
        <v>17</v>
      </c>
      <c r="B198" s="38" t="s">
        <v>1015</v>
      </c>
      <c r="C198" s="52">
        <v>0.53472222222222221</v>
      </c>
      <c r="D198" s="37" t="s">
        <v>57</v>
      </c>
      <c r="E198" s="37" t="s">
        <v>136</v>
      </c>
      <c r="F198" s="49" t="s">
        <v>1046</v>
      </c>
      <c r="G198" s="46">
        <v>4</v>
      </c>
      <c r="H198" s="45" t="s">
        <v>1050</v>
      </c>
      <c r="I198" s="39">
        <v>563</v>
      </c>
      <c r="J198" s="39"/>
      <c r="K198" s="39"/>
      <c r="L198" s="39"/>
      <c r="M198" s="39"/>
      <c r="N198" s="39">
        <v>4</v>
      </c>
      <c r="O198" s="39"/>
      <c r="P198" s="39"/>
      <c r="Q198" s="51" t="s">
        <v>397</v>
      </c>
      <c r="R198" s="73"/>
    </row>
    <row r="199" spans="1:18" s="43" customFormat="1" ht="15" customHeight="1">
      <c r="A199" s="37" t="s">
        <v>17</v>
      </c>
      <c r="B199" s="38" t="s">
        <v>1015</v>
      </c>
      <c r="C199" s="52">
        <v>0.53819444444444442</v>
      </c>
      <c r="D199" s="37" t="s">
        <v>57</v>
      </c>
      <c r="E199" s="37" t="s">
        <v>136</v>
      </c>
      <c r="F199" s="49" t="s">
        <v>1046</v>
      </c>
      <c r="G199" s="46">
        <v>5</v>
      </c>
      <c r="H199" s="45" t="s">
        <v>1051</v>
      </c>
      <c r="I199" s="39">
        <v>563</v>
      </c>
      <c r="J199" s="39"/>
      <c r="K199" s="39"/>
      <c r="L199" s="39"/>
      <c r="M199" s="39">
        <v>1</v>
      </c>
      <c r="N199" s="39"/>
      <c r="O199" s="39"/>
      <c r="P199" s="39"/>
      <c r="Q199" s="51" t="s">
        <v>392</v>
      </c>
      <c r="R199" s="73"/>
    </row>
    <row r="200" spans="1:18" s="43" customFormat="1" ht="15" customHeight="1">
      <c r="A200" s="37" t="s">
        <v>17</v>
      </c>
      <c r="B200" s="38" t="s">
        <v>1015</v>
      </c>
      <c r="C200" s="74">
        <v>0.54513888888888895</v>
      </c>
      <c r="D200" s="37" t="s">
        <v>57</v>
      </c>
      <c r="E200" s="37" t="s">
        <v>136</v>
      </c>
      <c r="F200" s="49" t="s">
        <v>1046</v>
      </c>
      <c r="G200" s="46">
        <v>6</v>
      </c>
      <c r="H200" s="45" t="s">
        <v>1052</v>
      </c>
      <c r="I200" s="39">
        <v>567</v>
      </c>
      <c r="J200" s="39">
        <v>1</v>
      </c>
      <c r="K200" s="39">
        <v>5</v>
      </c>
      <c r="L200" s="39">
        <v>1</v>
      </c>
      <c r="M200" s="39"/>
      <c r="N200" s="39"/>
      <c r="O200" s="39"/>
      <c r="P200" s="39"/>
      <c r="Q200" s="51" t="s">
        <v>390</v>
      </c>
      <c r="R200" s="73"/>
    </row>
    <row r="201" spans="1:18" s="43" customFormat="1" ht="15" customHeight="1">
      <c r="A201" s="37" t="s">
        <v>17</v>
      </c>
      <c r="B201" s="38" t="s">
        <v>1015</v>
      </c>
      <c r="C201" s="74">
        <v>0.54513888888888895</v>
      </c>
      <c r="D201" s="37" t="s">
        <v>57</v>
      </c>
      <c r="E201" s="37" t="s">
        <v>136</v>
      </c>
      <c r="F201" s="49" t="s">
        <v>1046</v>
      </c>
      <c r="G201" s="46">
        <v>7</v>
      </c>
      <c r="H201" s="45" t="s">
        <v>1052</v>
      </c>
      <c r="I201" s="39">
        <v>567</v>
      </c>
      <c r="J201" s="39"/>
      <c r="K201" s="39"/>
      <c r="L201" s="39"/>
      <c r="M201" s="39"/>
      <c r="N201" s="39">
        <v>3</v>
      </c>
      <c r="O201" s="39"/>
      <c r="P201" s="39"/>
      <c r="Q201" s="51" t="s">
        <v>397</v>
      </c>
      <c r="R201" s="73"/>
    </row>
    <row r="202" spans="1:18" s="43" customFormat="1" ht="15" customHeight="1">
      <c r="A202" s="37" t="s">
        <v>17</v>
      </c>
      <c r="B202" s="38" t="s">
        <v>1015</v>
      </c>
      <c r="C202" s="74">
        <v>0.57291666666666663</v>
      </c>
      <c r="D202" s="37" t="s">
        <v>57</v>
      </c>
      <c r="E202" s="37" t="s">
        <v>136</v>
      </c>
      <c r="F202" s="49" t="s">
        <v>1046</v>
      </c>
      <c r="G202" s="46">
        <v>8</v>
      </c>
      <c r="H202" s="45" t="s">
        <v>1053</v>
      </c>
      <c r="I202" s="39">
        <v>484</v>
      </c>
      <c r="J202" s="39">
        <v>1</v>
      </c>
      <c r="K202" s="39">
        <v>1</v>
      </c>
      <c r="L202" s="39">
        <v>1</v>
      </c>
      <c r="M202" s="39"/>
      <c r="N202" s="39"/>
      <c r="O202" s="39"/>
      <c r="P202" s="39"/>
      <c r="Q202" s="51" t="s">
        <v>400</v>
      </c>
      <c r="R202" s="73"/>
    </row>
    <row r="203" spans="1:18" s="43" customFormat="1" ht="15" customHeight="1">
      <c r="A203" s="37" t="s">
        <v>17</v>
      </c>
      <c r="B203" s="38" t="s">
        <v>1015</v>
      </c>
      <c r="C203" s="74">
        <v>0.61805555555555558</v>
      </c>
      <c r="D203" s="37" t="s">
        <v>57</v>
      </c>
      <c r="E203" s="37" t="s">
        <v>136</v>
      </c>
      <c r="F203" s="49" t="s">
        <v>1046</v>
      </c>
      <c r="G203" s="46">
        <v>9</v>
      </c>
      <c r="H203" s="45" t="s">
        <v>1054</v>
      </c>
      <c r="I203" s="39">
        <v>444</v>
      </c>
      <c r="J203" s="39"/>
      <c r="K203" s="39"/>
      <c r="L203" s="39"/>
      <c r="M203" s="39">
        <v>1</v>
      </c>
      <c r="N203" s="39"/>
      <c r="O203" s="39"/>
      <c r="P203" s="39"/>
      <c r="Q203" s="51" t="s">
        <v>397</v>
      </c>
      <c r="R203" s="73"/>
    </row>
    <row r="204" spans="1:18" s="43" customFormat="1" ht="15" customHeight="1">
      <c r="A204" s="37" t="s">
        <v>17</v>
      </c>
      <c r="B204" s="38" t="s">
        <v>1015</v>
      </c>
      <c r="C204" s="74">
        <v>0.62847222222222221</v>
      </c>
      <c r="D204" s="37" t="s">
        <v>57</v>
      </c>
      <c r="E204" s="37" t="s">
        <v>136</v>
      </c>
      <c r="F204" s="49" t="s">
        <v>1046</v>
      </c>
      <c r="G204" s="46">
        <v>10</v>
      </c>
      <c r="H204" s="45" t="s">
        <v>1055</v>
      </c>
      <c r="I204" s="39">
        <v>419</v>
      </c>
      <c r="J204" s="39"/>
      <c r="K204" s="39"/>
      <c r="L204" s="39"/>
      <c r="M204" s="39">
        <v>1</v>
      </c>
      <c r="N204" s="39"/>
      <c r="O204" s="39"/>
      <c r="P204" s="39"/>
      <c r="Q204" s="51" t="s">
        <v>390</v>
      </c>
      <c r="R204" s="73"/>
    </row>
    <row r="205" spans="1:18" s="43" customFormat="1" ht="15" customHeight="1">
      <c r="A205" s="37" t="s">
        <v>17</v>
      </c>
      <c r="B205" s="38" t="s">
        <v>1015</v>
      </c>
      <c r="C205" s="74">
        <v>0.66111111111111109</v>
      </c>
      <c r="D205" s="37" t="s">
        <v>57</v>
      </c>
      <c r="E205" s="37" t="s">
        <v>136</v>
      </c>
      <c r="F205" s="49" t="s">
        <v>1046</v>
      </c>
      <c r="G205" s="46">
        <v>11</v>
      </c>
      <c r="H205" s="45" t="s">
        <v>1056</v>
      </c>
      <c r="I205" s="39">
        <v>331</v>
      </c>
      <c r="J205" s="39"/>
      <c r="K205" s="39"/>
      <c r="L205" s="39"/>
      <c r="M205" s="39">
        <v>1</v>
      </c>
      <c r="N205" s="39"/>
      <c r="O205" s="39"/>
      <c r="P205" s="39"/>
      <c r="Q205" s="51" t="s">
        <v>397</v>
      </c>
      <c r="R205" s="73"/>
    </row>
    <row r="206" spans="1:18" s="43" customFormat="1" ht="15" customHeight="1">
      <c r="A206" s="37" t="s">
        <v>17</v>
      </c>
      <c r="B206" s="38" t="s">
        <v>1015</v>
      </c>
      <c r="C206" s="74">
        <v>0.68888888888888899</v>
      </c>
      <c r="D206" s="37" t="s">
        <v>57</v>
      </c>
      <c r="E206" s="37" t="s">
        <v>136</v>
      </c>
      <c r="F206" s="49" t="s">
        <v>1046</v>
      </c>
      <c r="G206" s="46">
        <v>12</v>
      </c>
      <c r="H206" s="45" t="s">
        <v>1057</v>
      </c>
      <c r="I206" s="39">
        <v>304</v>
      </c>
      <c r="J206" s="39"/>
      <c r="K206" s="39"/>
      <c r="L206" s="39"/>
      <c r="M206" s="39">
        <v>1</v>
      </c>
      <c r="N206" s="39"/>
      <c r="O206" s="39"/>
      <c r="P206" s="39"/>
      <c r="Q206" s="51" t="s">
        <v>397</v>
      </c>
      <c r="R206" s="73"/>
    </row>
    <row r="207" spans="1:18" s="120" customFormat="1" ht="15" customHeight="1">
      <c r="A207" s="121"/>
      <c r="B207" s="122"/>
      <c r="C207" s="131"/>
      <c r="D207" s="121"/>
      <c r="E207" s="121"/>
      <c r="F207" s="97"/>
      <c r="G207" s="123"/>
      <c r="H207" s="127"/>
      <c r="I207" s="128"/>
      <c r="J207" s="128"/>
      <c r="K207" s="128"/>
      <c r="L207" s="128"/>
      <c r="M207" s="128"/>
      <c r="N207" s="128"/>
      <c r="O207" s="128"/>
      <c r="P207" s="128"/>
      <c r="Q207" s="129"/>
      <c r="R207" s="132"/>
    </row>
    <row r="208" spans="1:18" s="43" customFormat="1" ht="15" customHeight="1">
      <c r="A208" s="37" t="s">
        <v>17</v>
      </c>
      <c r="B208" s="38" t="s">
        <v>1058</v>
      </c>
      <c r="C208" s="52">
        <v>0.4597222222222222</v>
      </c>
      <c r="D208" s="37" t="s">
        <v>57</v>
      </c>
      <c r="E208" s="37" t="s">
        <v>39</v>
      </c>
      <c r="F208" s="61" t="s">
        <v>21</v>
      </c>
      <c r="G208" s="46">
        <v>1</v>
      </c>
      <c r="H208" s="39" t="s">
        <v>1059</v>
      </c>
      <c r="I208" s="39">
        <v>221</v>
      </c>
      <c r="J208" s="39">
        <v>1</v>
      </c>
      <c r="K208" s="39">
        <v>3</v>
      </c>
      <c r="L208" s="39">
        <v>1</v>
      </c>
      <c r="M208" s="39"/>
      <c r="N208" s="39"/>
      <c r="O208" s="39"/>
      <c r="P208" s="46"/>
      <c r="Q208" s="45" t="s">
        <v>1060</v>
      </c>
    </row>
    <row r="209" spans="1:17" s="43" customFormat="1" ht="15" customHeight="1">
      <c r="A209" s="37" t="s">
        <v>17</v>
      </c>
      <c r="B209" s="38" t="s">
        <v>1058</v>
      </c>
      <c r="C209" s="52">
        <v>0.52638888888888891</v>
      </c>
      <c r="D209" s="37" t="s">
        <v>57</v>
      </c>
      <c r="E209" s="37" t="s">
        <v>39</v>
      </c>
      <c r="F209" s="61" t="s">
        <v>21</v>
      </c>
      <c r="G209" s="46">
        <v>2</v>
      </c>
      <c r="H209" s="39" t="s">
        <v>1061</v>
      </c>
      <c r="I209" s="39">
        <v>328</v>
      </c>
      <c r="J209" s="39"/>
      <c r="K209" s="39"/>
      <c r="L209" s="39"/>
      <c r="M209" s="39"/>
      <c r="N209" s="39">
        <v>5</v>
      </c>
      <c r="O209" s="39"/>
      <c r="P209" s="37"/>
      <c r="Q209" s="45" t="s">
        <v>392</v>
      </c>
    </row>
    <row r="210" spans="1:17" s="43" customFormat="1" ht="15" customHeight="1">
      <c r="A210" s="37" t="s">
        <v>17</v>
      </c>
      <c r="B210" s="38" t="s">
        <v>1058</v>
      </c>
      <c r="C210" s="52">
        <v>0.54861111111111105</v>
      </c>
      <c r="D210" s="37" t="s">
        <v>57</v>
      </c>
      <c r="E210" s="37" t="s">
        <v>39</v>
      </c>
      <c r="F210" s="61" t="s">
        <v>21</v>
      </c>
      <c r="G210" s="46">
        <v>3</v>
      </c>
      <c r="H210" s="39" t="s">
        <v>1062</v>
      </c>
      <c r="I210" s="39">
        <v>253</v>
      </c>
      <c r="J210" s="39"/>
      <c r="K210" s="39"/>
      <c r="L210" s="39"/>
      <c r="M210" s="39"/>
      <c r="N210" s="39">
        <v>2</v>
      </c>
      <c r="O210" s="39"/>
      <c r="P210" s="37"/>
      <c r="Q210" s="45" t="s">
        <v>553</v>
      </c>
    </row>
    <row r="211" spans="1:17" s="43" customFormat="1" ht="15" customHeight="1">
      <c r="A211" s="37" t="s">
        <v>17</v>
      </c>
      <c r="B211" s="38" t="s">
        <v>1058</v>
      </c>
      <c r="C211" s="71">
        <v>0.4513888888888889</v>
      </c>
      <c r="D211" s="37" t="s">
        <v>57</v>
      </c>
      <c r="E211" s="37" t="s">
        <v>39</v>
      </c>
      <c r="F211" s="49" t="s">
        <v>23</v>
      </c>
      <c r="G211" s="46">
        <v>1</v>
      </c>
      <c r="H211" s="39" t="s">
        <v>1063</v>
      </c>
      <c r="I211" s="39">
        <v>230</v>
      </c>
      <c r="J211" s="39"/>
      <c r="K211" s="39"/>
      <c r="L211" s="39"/>
      <c r="M211" s="39">
        <v>1</v>
      </c>
      <c r="N211" s="39"/>
      <c r="O211" s="39"/>
      <c r="P211" s="46"/>
      <c r="Q211" s="47" t="s">
        <v>392</v>
      </c>
    </row>
    <row r="212" spans="1:17" s="43" customFormat="1" ht="15" customHeight="1">
      <c r="A212" s="37" t="s">
        <v>17</v>
      </c>
      <c r="B212" s="38" t="s">
        <v>1058</v>
      </c>
      <c r="C212" s="71">
        <v>0.48888888888888887</v>
      </c>
      <c r="D212" s="37" t="s">
        <v>57</v>
      </c>
      <c r="E212" s="37" t="s">
        <v>39</v>
      </c>
      <c r="F212" s="49" t="s">
        <v>23</v>
      </c>
      <c r="G212" s="46">
        <v>2</v>
      </c>
      <c r="H212" s="39" t="s">
        <v>1064</v>
      </c>
      <c r="I212" s="39">
        <v>265</v>
      </c>
      <c r="J212" s="39"/>
      <c r="K212" s="39"/>
      <c r="L212" s="39"/>
      <c r="M212" s="39">
        <v>1</v>
      </c>
      <c r="N212" s="39"/>
      <c r="O212" s="39"/>
      <c r="P212" s="37"/>
      <c r="Q212" s="47" t="s">
        <v>390</v>
      </c>
    </row>
    <row r="213" spans="1:17" s="43" customFormat="1" ht="15" customHeight="1">
      <c r="A213" s="37" t="s">
        <v>17</v>
      </c>
      <c r="B213" s="38" t="s">
        <v>1058</v>
      </c>
      <c r="C213" s="71">
        <v>0.52222222222222225</v>
      </c>
      <c r="D213" s="37" t="s">
        <v>57</v>
      </c>
      <c r="E213" s="37" t="s">
        <v>39</v>
      </c>
      <c r="F213" s="49" t="s">
        <v>23</v>
      </c>
      <c r="G213" s="46">
        <v>3</v>
      </c>
      <c r="H213" s="39" t="s">
        <v>1065</v>
      </c>
      <c r="I213" s="39">
        <v>269</v>
      </c>
      <c r="J213" s="39"/>
      <c r="K213" s="39"/>
      <c r="L213" s="39"/>
      <c r="M213" s="39">
        <v>1</v>
      </c>
      <c r="N213" s="39"/>
      <c r="O213" s="39"/>
      <c r="P213" s="37"/>
      <c r="Q213" s="39" t="s">
        <v>390</v>
      </c>
    </row>
    <row r="214" spans="1:17" s="43" customFormat="1" ht="15" customHeight="1">
      <c r="A214" s="37" t="s">
        <v>17</v>
      </c>
      <c r="B214" s="38" t="s">
        <v>1058</v>
      </c>
      <c r="C214" s="71">
        <v>0.55138888888888882</v>
      </c>
      <c r="D214" s="37" t="s">
        <v>57</v>
      </c>
      <c r="E214" s="37" t="s">
        <v>39</v>
      </c>
      <c r="F214" s="49" t="s">
        <v>23</v>
      </c>
      <c r="G214" s="46">
        <v>4</v>
      </c>
      <c r="H214" s="39" t="s">
        <v>1066</v>
      </c>
      <c r="I214" s="39">
        <v>245</v>
      </c>
      <c r="J214" s="39">
        <v>1</v>
      </c>
      <c r="K214" s="39">
        <v>16</v>
      </c>
      <c r="L214" s="39">
        <v>1</v>
      </c>
      <c r="M214" s="39"/>
      <c r="N214" s="39"/>
      <c r="O214" s="39"/>
      <c r="P214" s="37"/>
      <c r="Q214" s="39" t="s">
        <v>390</v>
      </c>
    </row>
    <row r="215" spans="1:17" s="43" customFormat="1" ht="15" customHeight="1">
      <c r="A215" s="37" t="s">
        <v>17</v>
      </c>
      <c r="B215" s="38" t="s">
        <v>1058</v>
      </c>
      <c r="C215" s="52">
        <v>0.45902777777777781</v>
      </c>
      <c r="D215" s="37" t="s">
        <v>57</v>
      </c>
      <c r="E215" s="37" t="s">
        <v>39</v>
      </c>
      <c r="F215" s="37" t="s">
        <v>25</v>
      </c>
      <c r="G215" s="46">
        <v>1</v>
      </c>
      <c r="H215" s="39" t="s">
        <v>1067</v>
      </c>
      <c r="I215" s="39">
        <v>287</v>
      </c>
      <c r="J215" s="39"/>
      <c r="K215" s="39"/>
      <c r="L215" s="39"/>
      <c r="M215" s="39">
        <v>1</v>
      </c>
      <c r="N215" s="39"/>
      <c r="O215" s="39"/>
      <c r="P215" s="46"/>
      <c r="Q215" s="46" t="s">
        <v>392</v>
      </c>
    </row>
    <row r="216" spans="1:17" s="43" customFormat="1" ht="15" customHeight="1">
      <c r="A216" s="37" t="s">
        <v>17</v>
      </c>
      <c r="B216" s="38" t="s">
        <v>1058</v>
      </c>
      <c r="C216" s="52">
        <v>0.45902777777777781</v>
      </c>
      <c r="D216" s="37" t="s">
        <v>57</v>
      </c>
      <c r="E216" s="37" t="s">
        <v>39</v>
      </c>
      <c r="F216" s="37" t="s">
        <v>25</v>
      </c>
      <c r="G216" s="46">
        <v>2</v>
      </c>
      <c r="H216" s="39" t="s">
        <v>1067</v>
      </c>
      <c r="I216" s="39">
        <v>287</v>
      </c>
      <c r="J216" s="39"/>
      <c r="K216" s="39"/>
      <c r="L216" s="39"/>
      <c r="M216" s="39">
        <v>1</v>
      </c>
      <c r="N216" s="39"/>
      <c r="O216" s="39"/>
      <c r="P216" s="37"/>
      <c r="Q216" s="46"/>
    </row>
    <row r="217" spans="1:17" s="43" customFormat="1" ht="15" customHeight="1">
      <c r="A217" s="37" t="s">
        <v>17</v>
      </c>
      <c r="B217" s="38" t="s">
        <v>1058</v>
      </c>
      <c r="C217" s="52">
        <v>0.45902777777777781</v>
      </c>
      <c r="D217" s="37" t="s">
        <v>57</v>
      </c>
      <c r="E217" s="37" t="s">
        <v>39</v>
      </c>
      <c r="F217" s="37" t="s">
        <v>25</v>
      </c>
      <c r="G217" s="46">
        <v>3</v>
      </c>
      <c r="H217" s="39" t="s">
        <v>1067</v>
      </c>
      <c r="I217" s="39">
        <v>287</v>
      </c>
      <c r="J217" s="39"/>
      <c r="K217" s="39"/>
      <c r="L217" s="39"/>
      <c r="M217" s="39">
        <v>1</v>
      </c>
      <c r="N217" s="39"/>
      <c r="O217" s="39"/>
      <c r="P217" s="37"/>
      <c r="Q217" s="46"/>
    </row>
    <row r="218" spans="1:17" s="43" customFormat="1" ht="15" customHeight="1">
      <c r="A218" s="37" t="s">
        <v>17</v>
      </c>
      <c r="B218" s="38" t="s">
        <v>1058</v>
      </c>
      <c r="C218" s="52">
        <v>0.47152777777777777</v>
      </c>
      <c r="D218" s="37" t="s">
        <v>57</v>
      </c>
      <c r="E218" s="37" t="s">
        <v>39</v>
      </c>
      <c r="F218" s="37" t="s">
        <v>25</v>
      </c>
      <c r="G218" s="46">
        <v>4</v>
      </c>
      <c r="H218" s="39" t="s">
        <v>1068</v>
      </c>
      <c r="I218" s="39">
        <v>287</v>
      </c>
      <c r="J218" s="39"/>
      <c r="K218" s="39"/>
      <c r="L218" s="39"/>
      <c r="M218" s="39"/>
      <c r="N218" s="39">
        <v>5</v>
      </c>
      <c r="O218" s="39"/>
      <c r="P218" s="37"/>
      <c r="Q218" s="46" t="s">
        <v>392</v>
      </c>
    </row>
    <row r="219" spans="1:17" s="43" customFormat="1" ht="15" customHeight="1">
      <c r="A219" s="37" t="s">
        <v>17</v>
      </c>
      <c r="B219" s="38" t="s">
        <v>1058</v>
      </c>
      <c r="C219" s="52">
        <v>0.48749999999999999</v>
      </c>
      <c r="D219" s="37" t="s">
        <v>57</v>
      </c>
      <c r="E219" s="37" t="s">
        <v>39</v>
      </c>
      <c r="F219" s="37" t="s">
        <v>25</v>
      </c>
      <c r="G219" s="46">
        <v>5</v>
      </c>
      <c r="H219" s="39" t="s">
        <v>1069</v>
      </c>
      <c r="I219" s="39">
        <v>307</v>
      </c>
      <c r="J219" s="39"/>
      <c r="K219" s="39"/>
      <c r="L219" s="39"/>
      <c r="M219" s="39">
        <v>1</v>
      </c>
      <c r="N219" s="39"/>
      <c r="O219" s="39"/>
      <c r="P219" s="37"/>
      <c r="Q219" s="46" t="s">
        <v>390</v>
      </c>
    </row>
    <row r="220" spans="1:17" s="43" customFormat="1" ht="15" customHeight="1">
      <c r="A220" s="37" t="s">
        <v>17</v>
      </c>
      <c r="B220" s="38" t="s">
        <v>1058</v>
      </c>
      <c r="C220" s="52">
        <v>0.48749999999999999</v>
      </c>
      <c r="D220" s="37" t="s">
        <v>57</v>
      </c>
      <c r="E220" s="37" t="s">
        <v>39</v>
      </c>
      <c r="F220" s="37" t="s">
        <v>25</v>
      </c>
      <c r="G220" s="46">
        <v>6</v>
      </c>
      <c r="H220" s="39" t="s">
        <v>1070</v>
      </c>
      <c r="I220" s="39">
        <v>339</v>
      </c>
      <c r="J220" s="39"/>
      <c r="K220" s="39"/>
      <c r="L220" s="39"/>
      <c r="M220" s="39">
        <v>1</v>
      </c>
      <c r="N220" s="39"/>
      <c r="O220" s="39"/>
      <c r="P220" s="37"/>
      <c r="Q220" s="46" t="s">
        <v>392</v>
      </c>
    </row>
    <row r="221" spans="1:17" s="43" customFormat="1" ht="15" customHeight="1">
      <c r="A221" s="37" t="s">
        <v>17</v>
      </c>
      <c r="B221" s="38" t="s">
        <v>1058</v>
      </c>
      <c r="C221" s="52">
        <v>0.53819444444444442</v>
      </c>
      <c r="D221" s="37" t="s">
        <v>57</v>
      </c>
      <c r="E221" s="37" t="s">
        <v>39</v>
      </c>
      <c r="F221" s="37" t="s">
        <v>25</v>
      </c>
      <c r="G221" s="46">
        <v>7</v>
      </c>
      <c r="H221" s="39" t="s">
        <v>1071</v>
      </c>
      <c r="I221" s="39">
        <v>358</v>
      </c>
      <c r="J221" s="39"/>
      <c r="K221" s="39"/>
      <c r="L221" s="39"/>
      <c r="M221" s="39"/>
      <c r="N221" s="39">
        <v>2</v>
      </c>
      <c r="O221" s="39"/>
      <c r="P221" s="37"/>
      <c r="Q221" s="46" t="s">
        <v>392</v>
      </c>
    </row>
    <row r="222" spans="1:17" s="43" customFormat="1" ht="15" customHeight="1">
      <c r="A222" s="37" t="s">
        <v>17</v>
      </c>
      <c r="B222" s="38" t="s">
        <v>1058</v>
      </c>
      <c r="C222" s="52">
        <v>0.54166666666666663</v>
      </c>
      <c r="D222" s="37" t="s">
        <v>57</v>
      </c>
      <c r="E222" s="37" t="s">
        <v>39</v>
      </c>
      <c r="F222" s="37" t="s">
        <v>25</v>
      </c>
      <c r="G222" s="46">
        <v>8</v>
      </c>
      <c r="H222" s="39" t="s">
        <v>1072</v>
      </c>
      <c r="I222" s="39">
        <v>358</v>
      </c>
      <c r="J222" s="39">
        <v>1</v>
      </c>
      <c r="K222" s="39">
        <v>5</v>
      </c>
      <c r="L222" s="39">
        <v>1</v>
      </c>
      <c r="M222" s="39"/>
      <c r="N222" s="39"/>
      <c r="O222" s="39"/>
      <c r="P222" s="37"/>
      <c r="Q222" s="46" t="s">
        <v>397</v>
      </c>
    </row>
    <row r="223" spans="1:17" s="43" customFormat="1" ht="15" customHeight="1">
      <c r="A223" s="37" t="s">
        <v>17</v>
      </c>
      <c r="B223" s="38" t="s">
        <v>1058</v>
      </c>
      <c r="C223" s="52">
        <v>0.55208333333333337</v>
      </c>
      <c r="D223" s="37" t="s">
        <v>57</v>
      </c>
      <c r="E223" s="37" t="s">
        <v>39</v>
      </c>
      <c r="F223" s="37" t="s">
        <v>25</v>
      </c>
      <c r="G223" s="46">
        <v>9</v>
      </c>
      <c r="H223" s="39" t="s">
        <v>1073</v>
      </c>
      <c r="I223" s="39">
        <v>327</v>
      </c>
      <c r="J223" s="39"/>
      <c r="K223" s="39"/>
      <c r="L223" s="39"/>
      <c r="M223" s="39"/>
      <c r="N223" s="39">
        <v>6</v>
      </c>
      <c r="O223" s="39"/>
      <c r="P223" s="46"/>
      <c r="Q223" s="47" t="s">
        <v>565</v>
      </c>
    </row>
    <row r="224" spans="1:17" s="43" customFormat="1" ht="15" customHeight="1">
      <c r="A224" s="37" t="s">
        <v>17</v>
      </c>
      <c r="B224" s="38" t="s">
        <v>1058</v>
      </c>
      <c r="C224" s="52">
        <v>0.55208333333333337</v>
      </c>
      <c r="D224" s="37" t="s">
        <v>57</v>
      </c>
      <c r="E224" s="37" t="s">
        <v>39</v>
      </c>
      <c r="F224" s="37" t="s">
        <v>25</v>
      </c>
      <c r="G224" s="46">
        <v>10</v>
      </c>
      <c r="H224" s="39" t="s">
        <v>1073</v>
      </c>
      <c r="I224" s="39">
        <v>327</v>
      </c>
      <c r="J224" s="39"/>
      <c r="K224" s="39"/>
      <c r="L224" s="39"/>
      <c r="M224" s="39">
        <v>1</v>
      </c>
      <c r="N224" s="39"/>
      <c r="O224" s="39"/>
      <c r="P224" s="37"/>
      <c r="Q224" s="47" t="s">
        <v>392</v>
      </c>
    </row>
    <row r="225" spans="1:17" s="43" customFormat="1" ht="15" customHeight="1">
      <c r="A225" s="37" t="s">
        <v>17</v>
      </c>
      <c r="B225" s="38" t="s">
        <v>1058</v>
      </c>
      <c r="C225" s="52">
        <v>0.55555555555555558</v>
      </c>
      <c r="D225" s="37" t="s">
        <v>57</v>
      </c>
      <c r="E225" s="37" t="s">
        <v>39</v>
      </c>
      <c r="F225" s="37" t="s">
        <v>25</v>
      </c>
      <c r="G225" s="46">
        <v>11</v>
      </c>
      <c r="H225" s="39" t="s">
        <v>1074</v>
      </c>
      <c r="I225" s="39">
        <v>330</v>
      </c>
      <c r="J225" s="39"/>
      <c r="K225" s="39"/>
      <c r="L225" s="39"/>
      <c r="M225" s="39">
        <v>1</v>
      </c>
      <c r="N225" s="39"/>
      <c r="O225" s="39"/>
      <c r="P225" s="37"/>
      <c r="Q225" s="47" t="s">
        <v>392</v>
      </c>
    </row>
    <row r="226" spans="1:17" s="43" customFormat="1" ht="15" customHeight="1">
      <c r="A226" s="37" t="s">
        <v>17</v>
      </c>
      <c r="B226" s="38" t="s">
        <v>1058</v>
      </c>
      <c r="C226" s="52">
        <v>0.57638888888888895</v>
      </c>
      <c r="D226" s="37" t="s">
        <v>57</v>
      </c>
      <c r="E226" s="37" t="s">
        <v>39</v>
      </c>
      <c r="F226" s="37" t="s">
        <v>25</v>
      </c>
      <c r="G226" s="46">
        <v>12</v>
      </c>
      <c r="H226" s="39" t="s">
        <v>1075</v>
      </c>
      <c r="I226" s="39">
        <v>249</v>
      </c>
      <c r="J226" s="39"/>
      <c r="K226" s="39"/>
      <c r="L226" s="39"/>
      <c r="M226" s="39"/>
      <c r="N226" s="39">
        <v>10</v>
      </c>
      <c r="O226" s="39"/>
      <c r="P226" s="37"/>
      <c r="Q226" s="47" t="s">
        <v>390</v>
      </c>
    </row>
    <row r="227" spans="1:17" s="43" customFormat="1" ht="15" customHeight="1">
      <c r="A227" s="37" t="s">
        <v>17</v>
      </c>
      <c r="B227" s="38" t="s">
        <v>1058</v>
      </c>
      <c r="C227" s="52">
        <v>0.57638888888888895</v>
      </c>
      <c r="D227" s="37" t="s">
        <v>57</v>
      </c>
      <c r="E227" s="37" t="s">
        <v>39</v>
      </c>
      <c r="F227" s="37" t="s">
        <v>25</v>
      </c>
      <c r="G227" s="46">
        <v>13</v>
      </c>
      <c r="H227" s="39" t="s">
        <v>1075</v>
      </c>
      <c r="I227" s="39">
        <v>249</v>
      </c>
      <c r="J227" s="39"/>
      <c r="K227" s="39"/>
      <c r="L227" s="39"/>
      <c r="M227" s="39"/>
      <c r="N227" s="39">
        <v>7</v>
      </c>
      <c r="O227" s="39"/>
      <c r="P227" s="37"/>
      <c r="Q227" s="47" t="s">
        <v>390</v>
      </c>
    </row>
    <row r="228" spans="1:17" s="43" customFormat="1" ht="15" customHeight="1">
      <c r="A228" s="37" t="s">
        <v>17</v>
      </c>
      <c r="B228" s="38" t="s">
        <v>1058</v>
      </c>
      <c r="C228" s="52">
        <v>0.45833333333333331</v>
      </c>
      <c r="D228" s="37" t="s">
        <v>57</v>
      </c>
      <c r="E228" s="37" t="s">
        <v>39</v>
      </c>
      <c r="F228" s="37" t="s">
        <v>29</v>
      </c>
      <c r="G228" s="46">
        <v>1</v>
      </c>
      <c r="H228" s="39" t="s">
        <v>1076</v>
      </c>
      <c r="I228" s="39">
        <v>403</v>
      </c>
      <c r="J228" s="39"/>
      <c r="K228" s="39"/>
      <c r="L228" s="39"/>
      <c r="M228" s="39">
        <v>1</v>
      </c>
      <c r="N228" s="39"/>
      <c r="O228" s="39"/>
      <c r="P228" s="37"/>
      <c r="Q228" s="47" t="s">
        <v>392</v>
      </c>
    </row>
    <row r="229" spans="1:17" s="43" customFormat="1" ht="15" customHeight="1">
      <c r="A229" s="37" t="s">
        <v>17</v>
      </c>
      <c r="B229" s="38" t="s">
        <v>1058</v>
      </c>
      <c r="C229" s="52">
        <v>0.47986111111111113</v>
      </c>
      <c r="D229" s="37" t="s">
        <v>57</v>
      </c>
      <c r="E229" s="37" t="s">
        <v>39</v>
      </c>
      <c r="F229" s="37" t="s">
        <v>29</v>
      </c>
      <c r="G229" s="46">
        <v>2</v>
      </c>
      <c r="H229" s="39" t="s">
        <v>1077</v>
      </c>
      <c r="I229" s="39">
        <v>477</v>
      </c>
      <c r="J229" s="39"/>
      <c r="K229" s="39"/>
      <c r="L229" s="39"/>
      <c r="M229" s="39"/>
      <c r="N229" s="39">
        <v>2</v>
      </c>
      <c r="O229" s="39"/>
      <c r="P229" s="37"/>
      <c r="Q229" s="47" t="s">
        <v>392</v>
      </c>
    </row>
    <row r="230" spans="1:17" s="43" customFormat="1" ht="15" customHeight="1">
      <c r="A230" s="37" t="s">
        <v>17</v>
      </c>
      <c r="B230" s="38" t="s">
        <v>1058</v>
      </c>
      <c r="C230" s="52">
        <v>0.47986111111111113</v>
      </c>
      <c r="D230" s="37" t="s">
        <v>57</v>
      </c>
      <c r="E230" s="37" t="s">
        <v>39</v>
      </c>
      <c r="F230" s="37" t="s">
        <v>29</v>
      </c>
      <c r="G230" s="46">
        <v>3</v>
      </c>
      <c r="H230" s="39" t="s">
        <v>1077</v>
      </c>
      <c r="I230" s="39">
        <v>477</v>
      </c>
      <c r="J230" s="39"/>
      <c r="K230" s="39"/>
      <c r="L230" s="39"/>
      <c r="M230" s="39"/>
      <c r="N230" s="39">
        <v>3</v>
      </c>
      <c r="O230" s="39"/>
      <c r="P230" s="37"/>
      <c r="Q230" s="47" t="s">
        <v>392</v>
      </c>
    </row>
    <row r="231" spans="1:17" s="43" customFormat="1" ht="15" customHeight="1">
      <c r="A231" s="37" t="s">
        <v>17</v>
      </c>
      <c r="B231" s="38" t="s">
        <v>1058</v>
      </c>
      <c r="C231" s="52">
        <v>0.50347222222222221</v>
      </c>
      <c r="D231" s="37" t="s">
        <v>57</v>
      </c>
      <c r="E231" s="37" t="s">
        <v>39</v>
      </c>
      <c r="F231" s="37" t="s">
        <v>29</v>
      </c>
      <c r="G231" s="46">
        <v>4</v>
      </c>
      <c r="H231" s="39" t="s">
        <v>1078</v>
      </c>
      <c r="I231" s="39">
        <v>624</v>
      </c>
      <c r="J231" s="39"/>
      <c r="K231" s="39"/>
      <c r="L231" s="39"/>
      <c r="M231" s="39">
        <v>1</v>
      </c>
      <c r="N231" s="39"/>
      <c r="O231" s="39"/>
      <c r="P231" s="37"/>
      <c r="Q231" s="47" t="s">
        <v>392</v>
      </c>
    </row>
    <row r="232" spans="1:17" s="43" customFormat="1" ht="15" customHeight="1">
      <c r="A232" s="37" t="s">
        <v>17</v>
      </c>
      <c r="B232" s="38" t="s">
        <v>1058</v>
      </c>
      <c r="C232" s="52">
        <v>0.54166666666666663</v>
      </c>
      <c r="D232" s="37" t="s">
        <v>57</v>
      </c>
      <c r="E232" s="37" t="s">
        <v>39</v>
      </c>
      <c r="F232" s="37" t="s">
        <v>29</v>
      </c>
      <c r="G232" s="46">
        <v>5</v>
      </c>
      <c r="H232" s="39" t="s">
        <v>1079</v>
      </c>
      <c r="I232" s="39">
        <v>514</v>
      </c>
      <c r="J232" s="39"/>
      <c r="K232" s="39"/>
      <c r="L232" s="39"/>
      <c r="M232" s="39"/>
      <c r="N232" s="39">
        <v>3</v>
      </c>
      <c r="O232" s="39"/>
      <c r="P232" s="37"/>
      <c r="Q232" s="47" t="s">
        <v>392</v>
      </c>
    </row>
    <row r="233" spans="1:17" s="43" customFormat="1" ht="15" customHeight="1">
      <c r="A233" s="37" t="s">
        <v>17</v>
      </c>
      <c r="B233" s="38" t="s">
        <v>1058</v>
      </c>
      <c r="C233" s="52">
        <v>0.55555555555555558</v>
      </c>
      <c r="D233" s="37" t="s">
        <v>57</v>
      </c>
      <c r="E233" s="37" t="s">
        <v>39</v>
      </c>
      <c r="F233" s="37" t="s">
        <v>29</v>
      </c>
      <c r="G233" s="46">
        <v>6</v>
      </c>
      <c r="H233" s="39" t="s">
        <v>1080</v>
      </c>
      <c r="I233" s="39">
        <v>496</v>
      </c>
      <c r="J233" s="39"/>
      <c r="K233" s="39"/>
      <c r="L233" s="39"/>
      <c r="M233" s="39"/>
      <c r="N233" s="39">
        <v>2</v>
      </c>
      <c r="O233" s="39"/>
      <c r="P233" s="39"/>
      <c r="Q233" s="47" t="s">
        <v>392</v>
      </c>
    </row>
    <row r="234" spans="1:17" s="43" customFormat="1" ht="15" customHeight="1">
      <c r="A234" s="37" t="s">
        <v>17</v>
      </c>
      <c r="B234" s="38" t="s">
        <v>1058</v>
      </c>
      <c r="C234" s="52">
        <v>0.55555555555555558</v>
      </c>
      <c r="D234" s="37" t="s">
        <v>57</v>
      </c>
      <c r="E234" s="37" t="s">
        <v>39</v>
      </c>
      <c r="F234" s="37" t="s">
        <v>29</v>
      </c>
      <c r="G234" s="46">
        <v>7</v>
      </c>
      <c r="H234" s="39" t="s">
        <v>1080</v>
      </c>
      <c r="I234" s="39">
        <v>496</v>
      </c>
      <c r="J234" s="39"/>
      <c r="K234" s="39"/>
      <c r="L234" s="39"/>
      <c r="M234" s="39"/>
      <c r="N234" s="39">
        <v>7</v>
      </c>
      <c r="O234" s="39"/>
      <c r="P234" s="39"/>
      <c r="Q234" s="47" t="s">
        <v>392</v>
      </c>
    </row>
    <row r="235" spans="1:17" s="43" customFormat="1" ht="15" customHeight="1">
      <c r="A235" s="37" t="s">
        <v>17</v>
      </c>
      <c r="B235" s="38" t="s">
        <v>1058</v>
      </c>
      <c r="C235" s="52">
        <v>0.59722222222222221</v>
      </c>
      <c r="D235" s="37" t="s">
        <v>57</v>
      </c>
      <c r="E235" s="37" t="s">
        <v>39</v>
      </c>
      <c r="F235" s="37" t="s">
        <v>29</v>
      </c>
      <c r="G235" s="46">
        <v>8</v>
      </c>
      <c r="H235" s="39" t="s">
        <v>1081</v>
      </c>
      <c r="I235" s="39">
        <v>388</v>
      </c>
      <c r="J235" s="39"/>
      <c r="K235" s="39"/>
      <c r="L235" s="39"/>
      <c r="M235" s="39">
        <v>1</v>
      </c>
      <c r="N235" s="39"/>
      <c r="O235" s="39"/>
      <c r="P235" s="39"/>
      <c r="Q235" s="47" t="s">
        <v>392</v>
      </c>
    </row>
    <row r="236" spans="1:17" s="43" customFormat="1" ht="15" customHeight="1">
      <c r="A236" s="37" t="s">
        <v>17</v>
      </c>
      <c r="B236" s="38" t="s">
        <v>1058</v>
      </c>
      <c r="C236" s="52">
        <v>0.59722222222222221</v>
      </c>
      <c r="D236" s="37" t="s">
        <v>57</v>
      </c>
      <c r="E236" s="37" t="s">
        <v>39</v>
      </c>
      <c r="F236" s="37" t="s">
        <v>29</v>
      </c>
      <c r="G236" s="46">
        <v>9</v>
      </c>
      <c r="H236" s="39" t="s">
        <v>1081</v>
      </c>
      <c r="I236" s="39">
        <v>388</v>
      </c>
      <c r="J236" s="39"/>
      <c r="K236" s="39"/>
      <c r="L236" s="39"/>
      <c r="M236" s="39"/>
      <c r="N236" s="39">
        <v>2</v>
      </c>
      <c r="O236" s="39"/>
      <c r="P236" s="39"/>
      <c r="Q236" s="47" t="s">
        <v>397</v>
      </c>
    </row>
    <row r="237" spans="1:17" s="43" customFormat="1" ht="15" customHeight="1">
      <c r="A237" s="37" t="s">
        <v>17</v>
      </c>
      <c r="B237" s="38" t="s">
        <v>1058</v>
      </c>
      <c r="C237" s="52">
        <v>0.59722222222222221</v>
      </c>
      <c r="D237" s="37" t="s">
        <v>57</v>
      </c>
      <c r="E237" s="37" t="s">
        <v>39</v>
      </c>
      <c r="F237" s="37" t="s">
        <v>29</v>
      </c>
      <c r="G237" s="46">
        <v>10</v>
      </c>
      <c r="H237" s="39" t="s">
        <v>1081</v>
      </c>
      <c r="I237" s="39">
        <v>388</v>
      </c>
      <c r="J237" s="39"/>
      <c r="K237" s="39"/>
      <c r="L237" s="39"/>
      <c r="M237" s="39">
        <v>1</v>
      </c>
      <c r="N237" s="39"/>
      <c r="O237" s="39"/>
      <c r="P237" s="39"/>
      <c r="Q237" s="47" t="s">
        <v>397</v>
      </c>
    </row>
    <row r="238" spans="1:17" s="43" customFormat="1" ht="15" customHeight="1">
      <c r="A238" s="37" t="s">
        <v>17</v>
      </c>
      <c r="B238" s="38" t="s">
        <v>1058</v>
      </c>
      <c r="C238" s="52">
        <v>0.63888888888888895</v>
      </c>
      <c r="D238" s="37" t="s">
        <v>57</v>
      </c>
      <c r="E238" s="37" t="s">
        <v>39</v>
      </c>
      <c r="F238" s="37" t="s">
        <v>29</v>
      </c>
      <c r="G238" s="46">
        <v>11</v>
      </c>
      <c r="H238" s="39" t="s">
        <v>1082</v>
      </c>
      <c r="I238" s="39">
        <v>300</v>
      </c>
      <c r="J238" s="39"/>
      <c r="K238" s="39"/>
      <c r="L238" s="39"/>
      <c r="M238" s="39"/>
      <c r="N238" s="39">
        <v>9</v>
      </c>
      <c r="O238" s="39"/>
      <c r="P238" s="39"/>
      <c r="Q238" s="47" t="s">
        <v>397</v>
      </c>
    </row>
    <row r="239" spans="1:17">
      <c r="J239">
        <f>SUM(J69:J238)</f>
        <v>26</v>
      </c>
      <c r="K239">
        <f t="shared" ref="K239:P239" si="1">SUM(K69:K238)</f>
        <v>94</v>
      </c>
      <c r="L239">
        <f t="shared" si="1"/>
        <v>38</v>
      </c>
      <c r="M239">
        <f t="shared" si="1"/>
        <v>71</v>
      </c>
      <c r="N239">
        <f t="shared" si="1"/>
        <v>225</v>
      </c>
      <c r="O239">
        <f t="shared" si="1"/>
        <v>9</v>
      </c>
      <c r="P239">
        <f t="shared" si="1"/>
        <v>0</v>
      </c>
      <c r="Q239">
        <f>SUM(J239:P239)</f>
        <v>463</v>
      </c>
    </row>
    <row r="243" spans="10:17">
      <c r="J243">
        <f>J239+J68</f>
        <v>43</v>
      </c>
      <c r="K243">
        <f t="shared" ref="K243:Q243" si="2">K239+K68</f>
        <v>147</v>
      </c>
      <c r="L243">
        <f t="shared" si="2"/>
        <v>65</v>
      </c>
      <c r="M243">
        <f t="shared" si="2"/>
        <v>98</v>
      </c>
      <c r="N243">
        <f t="shared" si="2"/>
        <v>299</v>
      </c>
      <c r="O243">
        <f t="shared" si="2"/>
        <v>77</v>
      </c>
      <c r="P243">
        <f t="shared" si="2"/>
        <v>0</v>
      </c>
      <c r="Q243">
        <f t="shared" si="2"/>
        <v>729</v>
      </c>
    </row>
  </sheetData>
  <mergeCells count="1">
    <mergeCell ref="B68:I68"/>
  </mergeCells>
  <pageMargins left="0.7" right="0.7" top="0.75" bottom="0.75" header="0.3" footer="0.3"/>
  <pageSetup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93"/>
  <sheetViews>
    <sheetView zoomScale="70" zoomScaleNormal="70" workbookViewId="0">
      <pane ySplit="1" topLeftCell="A185" activePane="bottomLeft" state="frozen"/>
      <selection pane="bottomLeft" activeCell="J193" sqref="J193:O193"/>
    </sheetView>
  </sheetViews>
  <sheetFormatPr defaultColWidth="10.7109375" defaultRowHeight="15"/>
  <cols>
    <col min="5" max="5" width="19.42578125" customWidth="1"/>
    <col min="6" max="6" width="18.42578125" customWidth="1"/>
    <col min="8" max="8" width="21.28515625" customWidth="1"/>
    <col min="17" max="17" width="23.5703125" customWidth="1"/>
    <col min="21" max="21" width="23.5703125" bestFit="1" customWidth="1"/>
  </cols>
  <sheetData>
    <row r="1" spans="1:17" s="87" customFormat="1" ht="29.25" customHeight="1" thickBot="1">
      <c r="A1" s="175" t="s">
        <v>367</v>
      </c>
      <c r="B1" s="176" t="s">
        <v>368</v>
      </c>
      <c r="C1" s="177" t="s">
        <v>369</v>
      </c>
      <c r="D1" s="177" t="s">
        <v>3</v>
      </c>
      <c r="E1" s="177" t="s">
        <v>4</v>
      </c>
      <c r="F1" s="177" t="s">
        <v>5</v>
      </c>
      <c r="G1" s="177" t="s">
        <v>6</v>
      </c>
      <c r="H1" s="177" t="s">
        <v>7</v>
      </c>
      <c r="I1" s="177" t="s">
        <v>8</v>
      </c>
      <c r="J1" s="177" t="s">
        <v>9</v>
      </c>
      <c r="K1" s="177" t="s">
        <v>10</v>
      </c>
      <c r="L1" s="177" t="s">
        <v>11</v>
      </c>
      <c r="M1" s="177" t="s">
        <v>12</v>
      </c>
      <c r="N1" s="177" t="s">
        <v>13</v>
      </c>
      <c r="O1" s="177" t="s">
        <v>14</v>
      </c>
      <c r="P1" s="178" t="s">
        <v>15</v>
      </c>
      <c r="Q1" s="179" t="s">
        <v>16</v>
      </c>
    </row>
    <row r="2" spans="1:17" ht="33" customHeight="1">
      <c r="A2" s="136" t="s">
        <v>17</v>
      </c>
      <c r="B2" s="134" t="s">
        <v>1083</v>
      </c>
      <c r="C2" s="133">
        <v>10.050000000000001</v>
      </c>
      <c r="D2" s="133" t="s">
        <v>1084</v>
      </c>
      <c r="E2" s="147" t="s">
        <v>1085</v>
      </c>
      <c r="F2" s="133" t="s">
        <v>281</v>
      </c>
      <c r="G2" s="133">
        <v>1</v>
      </c>
      <c r="H2" s="134" t="s">
        <v>1086</v>
      </c>
      <c r="I2" s="135">
        <v>1</v>
      </c>
      <c r="J2" s="133"/>
      <c r="K2" s="133"/>
      <c r="L2" s="133"/>
      <c r="M2" s="133">
        <v>1</v>
      </c>
      <c r="N2" s="133"/>
      <c r="O2" s="133"/>
      <c r="P2" s="134"/>
      <c r="Q2" s="133"/>
    </row>
    <row r="3" spans="1:17" ht="27.75" customHeight="1">
      <c r="A3" s="136" t="s">
        <v>17</v>
      </c>
      <c r="B3" s="7" t="s">
        <v>1083</v>
      </c>
      <c r="C3" s="1">
        <v>10.050000000000001</v>
      </c>
      <c r="D3" s="1" t="s">
        <v>1084</v>
      </c>
      <c r="E3" s="4" t="s">
        <v>1085</v>
      </c>
      <c r="F3" s="1" t="s">
        <v>281</v>
      </c>
      <c r="G3" s="1">
        <v>2</v>
      </c>
      <c r="H3" s="7" t="s">
        <v>1086</v>
      </c>
      <c r="I3" s="136">
        <v>1</v>
      </c>
      <c r="J3" s="1"/>
      <c r="K3" s="1"/>
      <c r="L3" s="1"/>
      <c r="M3" s="1"/>
      <c r="N3" s="1"/>
      <c r="O3" s="1">
        <v>7</v>
      </c>
      <c r="P3" s="7"/>
      <c r="Q3" s="1"/>
    </row>
    <row r="4" spans="1:17" ht="28.5" customHeight="1">
      <c r="A4" s="136" t="s">
        <v>17</v>
      </c>
      <c r="B4" s="7" t="s">
        <v>1083</v>
      </c>
      <c r="C4" s="1">
        <v>10.3</v>
      </c>
      <c r="D4" s="1" t="s">
        <v>1084</v>
      </c>
      <c r="E4" s="4" t="s">
        <v>1085</v>
      </c>
      <c r="F4" s="1" t="s">
        <v>281</v>
      </c>
      <c r="G4" s="1">
        <v>3</v>
      </c>
      <c r="H4" s="7" t="s">
        <v>1087</v>
      </c>
      <c r="I4" s="136">
        <v>167</v>
      </c>
      <c r="J4" s="1"/>
      <c r="K4" s="1"/>
      <c r="L4" s="1"/>
      <c r="M4" s="1">
        <v>1</v>
      </c>
      <c r="N4" s="1"/>
      <c r="O4" s="1"/>
      <c r="P4" s="7"/>
      <c r="Q4" s="1"/>
    </row>
    <row r="5" spans="1:17" ht="39.75" customHeight="1">
      <c r="A5" s="136" t="s">
        <v>17</v>
      </c>
      <c r="B5" s="7" t="s">
        <v>1083</v>
      </c>
      <c r="C5" s="1">
        <v>10.44</v>
      </c>
      <c r="D5" s="1" t="s">
        <v>1084</v>
      </c>
      <c r="E5" s="4" t="s">
        <v>1085</v>
      </c>
      <c r="F5" s="1" t="s">
        <v>281</v>
      </c>
      <c r="G5" s="1">
        <v>4</v>
      </c>
      <c r="H5" s="7" t="s">
        <v>1088</v>
      </c>
      <c r="I5" s="136">
        <v>277</v>
      </c>
      <c r="J5" s="1"/>
      <c r="K5" s="1"/>
      <c r="L5" s="1"/>
      <c r="M5" s="1">
        <v>1</v>
      </c>
      <c r="N5" s="1"/>
      <c r="O5" s="1"/>
      <c r="P5" s="7"/>
      <c r="Q5" s="1"/>
    </row>
    <row r="6" spans="1:17" ht="41.25" customHeight="1">
      <c r="A6" s="136" t="s">
        <v>17</v>
      </c>
      <c r="B6" s="7" t="s">
        <v>1083</v>
      </c>
      <c r="C6" s="1">
        <v>10.51</v>
      </c>
      <c r="D6" s="1" t="s">
        <v>1084</v>
      </c>
      <c r="E6" s="4" t="s">
        <v>1085</v>
      </c>
      <c r="F6" s="1" t="s">
        <v>281</v>
      </c>
      <c r="G6" s="1">
        <v>5</v>
      </c>
      <c r="H6" s="7" t="s">
        <v>1089</v>
      </c>
      <c r="I6" s="136">
        <v>316</v>
      </c>
      <c r="J6" s="1"/>
      <c r="K6" s="1"/>
      <c r="L6" s="1"/>
      <c r="M6" s="1">
        <v>1</v>
      </c>
      <c r="N6" s="1"/>
      <c r="O6" s="1"/>
      <c r="P6" s="7"/>
      <c r="Q6" s="1"/>
    </row>
    <row r="7" spans="1:17" ht="33" customHeight="1">
      <c r="A7" s="136" t="s">
        <v>17</v>
      </c>
      <c r="B7" s="7" t="s">
        <v>1083</v>
      </c>
      <c r="C7" s="1">
        <v>12.42</v>
      </c>
      <c r="D7" s="1" t="s">
        <v>1084</v>
      </c>
      <c r="E7" s="4" t="s">
        <v>1085</v>
      </c>
      <c r="F7" s="1" t="s">
        <v>281</v>
      </c>
      <c r="G7" s="1">
        <v>6</v>
      </c>
      <c r="H7" s="7" t="s">
        <v>1090</v>
      </c>
      <c r="I7" s="136">
        <v>211</v>
      </c>
      <c r="J7" s="1"/>
      <c r="K7" s="1"/>
      <c r="L7" s="1"/>
      <c r="M7" s="1"/>
      <c r="N7" s="1">
        <v>3</v>
      </c>
      <c r="O7" s="1"/>
      <c r="P7" s="7"/>
      <c r="Q7" s="1"/>
    </row>
    <row r="8" spans="1:17" ht="35.25" customHeight="1">
      <c r="A8" s="136" t="s">
        <v>17</v>
      </c>
      <c r="B8" s="7" t="s">
        <v>1083</v>
      </c>
      <c r="C8" s="1">
        <v>13.27</v>
      </c>
      <c r="D8" s="1" t="s">
        <v>1084</v>
      </c>
      <c r="E8" s="4" t="s">
        <v>1085</v>
      </c>
      <c r="F8" s="1" t="s">
        <v>281</v>
      </c>
      <c r="G8" s="1">
        <v>7</v>
      </c>
      <c r="H8" s="7" t="s">
        <v>1091</v>
      </c>
      <c r="I8" s="136">
        <v>101</v>
      </c>
      <c r="J8" s="1">
        <v>1</v>
      </c>
      <c r="K8" s="1">
        <v>8</v>
      </c>
      <c r="L8" s="1">
        <v>1</v>
      </c>
      <c r="M8" s="1"/>
      <c r="N8" s="1"/>
      <c r="O8" s="1"/>
      <c r="P8" s="7"/>
      <c r="Q8" s="1"/>
    </row>
    <row r="9" spans="1:17" ht="35.25" customHeight="1">
      <c r="A9" s="136" t="s">
        <v>17</v>
      </c>
      <c r="B9" s="7" t="s">
        <v>1083</v>
      </c>
      <c r="C9" s="1">
        <v>13.34</v>
      </c>
      <c r="D9" s="1" t="s">
        <v>1084</v>
      </c>
      <c r="E9" s="4" t="s">
        <v>1085</v>
      </c>
      <c r="F9" s="1" t="s">
        <v>281</v>
      </c>
      <c r="G9" s="1">
        <v>8</v>
      </c>
      <c r="H9" s="7" t="s">
        <v>1092</v>
      </c>
      <c r="I9" s="136">
        <v>137</v>
      </c>
      <c r="J9" s="1"/>
      <c r="K9" s="1"/>
      <c r="L9" s="1"/>
      <c r="M9" s="1"/>
      <c r="N9" s="1">
        <v>2</v>
      </c>
      <c r="O9" s="1"/>
      <c r="P9" s="7"/>
      <c r="Q9" s="1"/>
    </row>
    <row r="10" spans="1:17" ht="33.75" customHeight="1">
      <c r="A10" s="136" t="s">
        <v>17</v>
      </c>
      <c r="B10" s="7" t="s">
        <v>1083</v>
      </c>
      <c r="C10" s="1">
        <v>13.45</v>
      </c>
      <c r="D10" s="1" t="s">
        <v>1084</v>
      </c>
      <c r="E10" s="4" t="s">
        <v>1085</v>
      </c>
      <c r="F10" s="1" t="s">
        <v>281</v>
      </c>
      <c r="G10" s="1">
        <v>9</v>
      </c>
      <c r="H10" s="7" t="s">
        <v>1093</v>
      </c>
      <c r="I10" s="136">
        <v>174</v>
      </c>
      <c r="J10" s="1">
        <v>1</v>
      </c>
      <c r="K10" s="1">
        <v>7</v>
      </c>
      <c r="L10" s="1">
        <v>4</v>
      </c>
      <c r="M10" s="1"/>
      <c r="N10" s="1"/>
      <c r="O10" s="1"/>
      <c r="P10" s="7"/>
      <c r="Q10" s="1"/>
    </row>
    <row r="11" spans="1:17" ht="33.75" customHeight="1">
      <c r="A11" s="136" t="s">
        <v>17</v>
      </c>
      <c r="B11" s="7" t="s">
        <v>1083</v>
      </c>
      <c r="C11" s="1">
        <v>13.45</v>
      </c>
      <c r="D11" s="1" t="s">
        <v>1084</v>
      </c>
      <c r="E11" s="4" t="s">
        <v>1085</v>
      </c>
      <c r="F11" s="1" t="s">
        <v>281</v>
      </c>
      <c r="G11" s="1">
        <v>10</v>
      </c>
      <c r="H11" s="7" t="s">
        <v>1093</v>
      </c>
      <c r="I11" s="136">
        <v>174</v>
      </c>
      <c r="J11" s="1">
        <v>1</v>
      </c>
      <c r="K11" s="1">
        <v>7</v>
      </c>
      <c r="L11" s="1">
        <v>3</v>
      </c>
      <c r="M11" s="1"/>
      <c r="N11" s="1"/>
      <c r="O11" s="1"/>
      <c r="P11" s="7"/>
      <c r="Q11" s="1"/>
    </row>
    <row r="12" spans="1:17" ht="36" customHeight="1">
      <c r="A12" s="136" t="s">
        <v>17</v>
      </c>
      <c r="B12" s="7" t="s">
        <v>1083</v>
      </c>
      <c r="C12" s="1">
        <v>13.45</v>
      </c>
      <c r="D12" s="1" t="s">
        <v>1084</v>
      </c>
      <c r="E12" s="4" t="s">
        <v>1085</v>
      </c>
      <c r="F12" s="1" t="s">
        <v>281</v>
      </c>
      <c r="G12" s="1">
        <v>11</v>
      </c>
      <c r="H12" s="7" t="s">
        <v>1093</v>
      </c>
      <c r="I12" s="136">
        <v>174</v>
      </c>
      <c r="J12" s="1"/>
      <c r="K12" s="1"/>
      <c r="L12" s="1"/>
      <c r="M12" s="1"/>
      <c r="N12" s="1">
        <v>5</v>
      </c>
      <c r="O12" s="1"/>
      <c r="P12" s="7"/>
      <c r="Q12" s="1"/>
    </row>
    <row r="13" spans="1:17" ht="37.5" customHeight="1">
      <c r="A13" s="136" t="s">
        <v>17</v>
      </c>
      <c r="B13" s="7" t="s">
        <v>1083</v>
      </c>
      <c r="C13" s="1">
        <v>13.52</v>
      </c>
      <c r="D13" s="1" t="s">
        <v>1084</v>
      </c>
      <c r="E13" s="4" t="s">
        <v>1085</v>
      </c>
      <c r="F13" s="1" t="s">
        <v>281</v>
      </c>
      <c r="G13" s="1">
        <v>12</v>
      </c>
      <c r="H13" s="7" t="s">
        <v>1094</v>
      </c>
      <c r="I13" s="136">
        <v>182</v>
      </c>
      <c r="J13" s="1">
        <v>1</v>
      </c>
      <c r="K13" s="1">
        <v>5</v>
      </c>
      <c r="L13" s="1">
        <v>3</v>
      </c>
      <c r="M13" s="1"/>
      <c r="N13" s="1"/>
      <c r="O13" s="1"/>
      <c r="P13" s="7"/>
      <c r="Q13" s="1"/>
    </row>
    <row r="14" spans="1:17" ht="32.25" customHeight="1">
      <c r="A14" s="136" t="s">
        <v>17</v>
      </c>
      <c r="B14" s="7" t="s">
        <v>1083</v>
      </c>
      <c r="C14" s="1">
        <v>14.07</v>
      </c>
      <c r="D14" s="1" t="s">
        <v>1084</v>
      </c>
      <c r="E14" s="4" t="s">
        <v>1085</v>
      </c>
      <c r="F14" s="1" t="s">
        <v>281</v>
      </c>
      <c r="G14" s="1">
        <v>13</v>
      </c>
      <c r="H14" s="7" t="s">
        <v>1095</v>
      </c>
      <c r="I14" s="136">
        <v>225</v>
      </c>
      <c r="J14" s="1">
        <v>1</v>
      </c>
      <c r="K14" s="1">
        <v>11</v>
      </c>
      <c r="L14" s="1">
        <v>7</v>
      </c>
      <c r="M14" s="1"/>
      <c r="N14" s="1"/>
      <c r="O14" s="1"/>
      <c r="P14" s="7"/>
      <c r="Q14" s="1"/>
    </row>
    <row r="15" spans="1:17" ht="32.25" customHeight="1">
      <c r="A15" s="136" t="s">
        <v>17</v>
      </c>
      <c r="B15" s="7" t="s">
        <v>1083</v>
      </c>
      <c r="C15" s="1">
        <v>14.12</v>
      </c>
      <c r="D15" s="1" t="s">
        <v>1084</v>
      </c>
      <c r="E15" s="4" t="s">
        <v>1085</v>
      </c>
      <c r="F15" s="1" t="s">
        <v>281</v>
      </c>
      <c r="G15" s="1">
        <v>14</v>
      </c>
      <c r="H15" s="7" t="s">
        <v>1096</v>
      </c>
      <c r="I15" s="136">
        <v>232</v>
      </c>
      <c r="J15" s="1">
        <v>1</v>
      </c>
      <c r="K15" s="1">
        <v>3</v>
      </c>
      <c r="L15" s="1">
        <v>3</v>
      </c>
      <c r="M15" s="1"/>
      <c r="N15" s="1"/>
      <c r="O15" s="1"/>
      <c r="P15" s="7"/>
      <c r="Q15" s="1"/>
    </row>
    <row r="16" spans="1:17" ht="35.25" customHeight="1">
      <c r="A16" s="136" t="s">
        <v>17</v>
      </c>
      <c r="B16" s="7" t="s">
        <v>1083</v>
      </c>
      <c r="C16" s="1">
        <v>14.56</v>
      </c>
      <c r="D16" s="1" t="s">
        <v>1084</v>
      </c>
      <c r="E16" s="4" t="s">
        <v>1085</v>
      </c>
      <c r="F16" s="1" t="s">
        <v>281</v>
      </c>
      <c r="G16" s="1">
        <v>15</v>
      </c>
      <c r="H16" s="7" t="s">
        <v>1097</v>
      </c>
      <c r="I16" s="136">
        <v>251</v>
      </c>
      <c r="J16" s="1"/>
      <c r="K16" s="1"/>
      <c r="L16" s="1"/>
      <c r="M16" s="1">
        <v>1</v>
      </c>
      <c r="N16" s="1"/>
      <c r="O16" s="1"/>
      <c r="P16" s="7"/>
      <c r="Q16" s="1"/>
    </row>
    <row r="17" spans="1:17" ht="35.25" customHeight="1">
      <c r="A17" s="136" t="s">
        <v>17</v>
      </c>
      <c r="B17" s="7" t="s">
        <v>1083</v>
      </c>
      <c r="C17" s="1">
        <v>15.19</v>
      </c>
      <c r="D17" s="1" t="s">
        <v>1084</v>
      </c>
      <c r="E17" s="4" t="s">
        <v>1085</v>
      </c>
      <c r="F17" s="1" t="s">
        <v>281</v>
      </c>
      <c r="G17" s="1">
        <v>16</v>
      </c>
      <c r="H17" s="7" t="s">
        <v>1098</v>
      </c>
      <c r="I17" s="136">
        <v>356</v>
      </c>
      <c r="J17" s="1"/>
      <c r="K17" s="1"/>
      <c r="L17" s="1"/>
      <c r="M17" s="1"/>
      <c r="N17" s="1">
        <v>2</v>
      </c>
      <c r="O17" s="1"/>
      <c r="P17" s="7"/>
      <c r="Q17" s="1"/>
    </row>
    <row r="18" spans="1:17" ht="38.25" customHeight="1">
      <c r="A18" s="136" t="s">
        <v>17</v>
      </c>
      <c r="B18" s="7" t="s">
        <v>1083</v>
      </c>
      <c r="C18" s="1">
        <v>15.58</v>
      </c>
      <c r="D18" s="1" t="s">
        <v>1084</v>
      </c>
      <c r="E18" s="4" t="s">
        <v>1085</v>
      </c>
      <c r="F18" s="1" t="s">
        <v>281</v>
      </c>
      <c r="G18" s="1">
        <v>17</v>
      </c>
      <c r="H18" s="7" t="s">
        <v>1099</v>
      </c>
      <c r="I18" s="136">
        <v>531</v>
      </c>
      <c r="J18" s="1">
        <v>1</v>
      </c>
      <c r="K18" s="1">
        <v>4</v>
      </c>
      <c r="L18" s="1">
        <v>1</v>
      </c>
      <c r="M18" s="1"/>
      <c r="N18" s="1"/>
      <c r="O18" s="1"/>
      <c r="P18" s="7"/>
      <c r="Q18" s="1"/>
    </row>
    <row r="19" spans="1:17" ht="33.75" customHeight="1">
      <c r="A19" s="136" t="s">
        <v>17</v>
      </c>
      <c r="B19" s="7" t="s">
        <v>1083</v>
      </c>
      <c r="C19" s="1">
        <v>15.58</v>
      </c>
      <c r="D19" s="1" t="s">
        <v>1084</v>
      </c>
      <c r="E19" s="4" t="s">
        <v>1085</v>
      </c>
      <c r="F19" s="1" t="s">
        <v>281</v>
      </c>
      <c r="G19" s="1">
        <v>18</v>
      </c>
      <c r="H19" s="7" t="s">
        <v>1099</v>
      </c>
      <c r="I19" s="136">
        <v>531</v>
      </c>
      <c r="J19" s="1">
        <v>1</v>
      </c>
      <c r="K19" s="1">
        <v>5</v>
      </c>
      <c r="L19" s="1">
        <v>3</v>
      </c>
      <c r="M19" s="1"/>
      <c r="N19" s="1"/>
      <c r="O19" s="1"/>
      <c r="P19" s="7"/>
      <c r="Q19" s="1"/>
    </row>
    <row r="20" spans="1:17" ht="35.25" customHeight="1">
      <c r="A20" s="136" t="s">
        <v>17</v>
      </c>
      <c r="B20" s="7" t="s">
        <v>1083</v>
      </c>
      <c r="C20" s="1">
        <v>16.510000000000002</v>
      </c>
      <c r="D20" s="1" t="s">
        <v>1084</v>
      </c>
      <c r="E20" s="4" t="s">
        <v>1085</v>
      </c>
      <c r="F20" s="1" t="s">
        <v>281</v>
      </c>
      <c r="G20" s="1">
        <v>19</v>
      </c>
      <c r="H20" s="7" t="s">
        <v>1100</v>
      </c>
      <c r="I20" s="136">
        <v>456</v>
      </c>
      <c r="J20" s="1">
        <v>1</v>
      </c>
      <c r="K20" s="1">
        <v>7</v>
      </c>
      <c r="L20" s="1">
        <v>3</v>
      </c>
      <c r="M20" s="1"/>
      <c r="N20" s="1"/>
      <c r="O20" s="1"/>
      <c r="P20" s="7"/>
      <c r="Q20" s="1"/>
    </row>
    <row r="21" spans="1:17" ht="36" customHeight="1">
      <c r="A21" s="136" t="s">
        <v>17</v>
      </c>
      <c r="B21" s="7" t="s">
        <v>1083</v>
      </c>
      <c r="C21" s="1">
        <v>16.510000000000002</v>
      </c>
      <c r="D21" s="1" t="s">
        <v>1084</v>
      </c>
      <c r="E21" s="4" t="s">
        <v>1085</v>
      </c>
      <c r="F21" s="1" t="s">
        <v>281</v>
      </c>
      <c r="G21" s="1">
        <v>20</v>
      </c>
      <c r="H21" s="7" t="s">
        <v>1100</v>
      </c>
      <c r="I21" s="136">
        <v>456</v>
      </c>
      <c r="J21" s="1">
        <v>1</v>
      </c>
      <c r="K21" s="1">
        <v>5</v>
      </c>
      <c r="L21" s="1">
        <v>4</v>
      </c>
      <c r="M21" s="1"/>
      <c r="N21" s="1"/>
      <c r="O21" s="1"/>
      <c r="P21" s="7"/>
      <c r="Q21" s="1"/>
    </row>
    <row r="22" spans="1:17" ht="34.5" customHeight="1">
      <c r="A22" s="4" t="s">
        <v>17</v>
      </c>
      <c r="B22" s="4" t="s">
        <v>1101</v>
      </c>
      <c r="C22" s="4">
        <v>10.48</v>
      </c>
      <c r="D22" s="4" t="s">
        <v>1084</v>
      </c>
      <c r="E22" s="4" t="s">
        <v>1085</v>
      </c>
      <c r="F22" s="49" t="s">
        <v>732</v>
      </c>
      <c r="G22" s="8">
        <v>1</v>
      </c>
      <c r="H22" s="4" t="s">
        <v>1102</v>
      </c>
      <c r="I22" s="4">
        <v>594</v>
      </c>
      <c r="J22" s="4"/>
      <c r="K22" s="4"/>
      <c r="L22" s="4"/>
      <c r="M22" s="4"/>
      <c r="N22" s="4">
        <v>2</v>
      </c>
      <c r="O22" s="4"/>
      <c r="P22" s="4"/>
      <c r="Q22" s="4" t="s">
        <v>390</v>
      </c>
    </row>
    <row r="23" spans="1:17" ht="29.25">
      <c r="A23" s="4" t="s">
        <v>17</v>
      </c>
      <c r="B23" s="4" t="s">
        <v>1101</v>
      </c>
      <c r="C23" s="4">
        <v>11.51</v>
      </c>
      <c r="D23" s="4" t="s">
        <v>1084</v>
      </c>
      <c r="E23" s="4" t="s">
        <v>1085</v>
      </c>
      <c r="F23" s="49" t="s">
        <v>732</v>
      </c>
      <c r="G23" s="8">
        <v>2</v>
      </c>
      <c r="H23" s="4" t="s">
        <v>1103</v>
      </c>
      <c r="I23" s="4">
        <v>494</v>
      </c>
      <c r="J23" s="4"/>
      <c r="K23" s="4"/>
      <c r="L23" s="4"/>
      <c r="M23" s="4">
        <v>1</v>
      </c>
      <c r="N23" s="4"/>
      <c r="O23" s="4"/>
      <c r="P23" s="4"/>
      <c r="Q23" s="4" t="s">
        <v>390</v>
      </c>
    </row>
    <row r="24" spans="1:17" ht="29.25">
      <c r="A24" s="4" t="s">
        <v>17</v>
      </c>
      <c r="B24" s="4" t="s">
        <v>1101</v>
      </c>
      <c r="C24" s="4">
        <v>11.58</v>
      </c>
      <c r="D24" s="4" t="s">
        <v>1084</v>
      </c>
      <c r="E24" s="4" t="s">
        <v>1085</v>
      </c>
      <c r="F24" s="49" t="s">
        <v>732</v>
      </c>
      <c r="G24" s="8">
        <v>3</v>
      </c>
      <c r="H24" s="4" t="s">
        <v>1104</v>
      </c>
      <c r="I24" s="4">
        <v>483</v>
      </c>
      <c r="J24" s="4"/>
      <c r="K24" s="4"/>
      <c r="L24" s="4"/>
      <c r="M24" s="4"/>
      <c r="N24" s="4">
        <v>6</v>
      </c>
      <c r="O24" s="4"/>
      <c r="P24" s="4"/>
      <c r="Q24" s="4" t="s">
        <v>397</v>
      </c>
    </row>
    <row r="25" spans="1:17" ht="29.25">
      <c r="A25" s="4" t="s">
        <v>17</v>
      </c>
      <c r="B25" s="4" t="s">
        <v>1101</v>
      </c>
      <c r="C25" s="4">
        <v>11.58</v>
      </c>
      <c r="D25" s="4" t="s">
        <v>1084</v>
      </c>
      <c r="E25" s="4" t="s">
        <v>1085</v>
      </c>
      <c r="F25" s="49" t="s">
        <v>732</v>
      </c>
      <c r="G25" s="8">
        <v>4</v>
      </c>
      <c r="H25" s="4" t="s">
        <v>1105</v>
      </c>
      <c r="I25" s="4">
        <v>483</v>
      </c>
      <c r="J25" s="4"/>
      <c r="K25" s="4"/>
      <c r="L25" s="4"/>
      <c r="M25" s="4"/>
      <c r="N25" s="4">
        <v>7</v>
      </c>
      <c r="O25" s="4"/>
      <c r="P25" s="4"/>
      <c r="Q25" s="4" t="s">
        <v>397</v>
      </c>
    </row>
    <row r="26" spans="1:17" ht="29.25">
      <c r="A26" s="4" t="s">
        <v>17</v>
      </c>
      <c r="B26" s="4" t="s">
        <v>1101</v>
      </c>
      <c r="C26" s="4">
        <v>11.58</v>
      </c>
      <c r="D26" s="4" t="s">
        <v>1084</v>
      </c>
      <c r="E26" s="4" t="s">
        <v>1085</v>
      </c>
      <c r="F26" s="49" t="s">
        <v>732</v>
      </c>
      <c r="G26" s="8">
        <v>5</v>
      </c>
      <c r="H26" s="4" t="s">
        <v>1105</v>
      </c>
      <c r="I26" s="4">
        <v>483</v>
      </c>
      <c r="J26" s="4">
        <v>1</v>
      </c>
      <c r="K26" s="4">
        <v>3</v>
      </c>
      <c r="L26" s="4">
        <v>3</v>
      </c>
      <c r="M26" s="4"/>
      <c r="N26" s="4"/>
      <c r="O26" s="4"/>
      <c r="P26" s="4"/>
      <c r="Q26" s="4" t="s">
        <v>397</v>
      </c>
    </row>
    <row r="27" spans="1:17" ht="29.25">
      <c r="A27" s="4" t="s">
        <v>17</v>
      </c>
      <c r="B27" s="4" t="s">
        <v>1101</v>
      </c>
      <c r="C27" s="4">
        <v>12.15</v>
      </c>
      <c r="D27" s="4" t="s">
        <v>1084</v>
      </c>
      <c r="E27" s="4" t="s">
        <v>1085</v>
      </c>
      <c r="F27" s="49" t="s">
        <v>732</v>
      </c>
      <c r="G27" s="8">
        <v>6</v>
      </c>
      <c r="H27" s="4" t="s">
        <v>1106</v>
      </c>
      <c r="I27" s="4">
        <v>437</v>
      </c>
      <c r="J27" s="4"/>
      <c r="K27" s="4"/>
      <c r="L27" s="4"/>
      <c r="M27" s="4"/>
      <c r="N27" s="4">
        <v>24</v>
      </c>
      <c r="O27" s="4"/>
      <c r="P27" s="4"/>
      <c r="Q27" s="4" t="s">
        <v>397</v>
      </c>
    </row>
    <row r="28" spans="1:17" ht="29.25">
      <c r="A28" s="4" t="s">
        <v>17</v>
      </c>
      <c r="B28" s="4" t="s">
        <v>1101</v>
      </c>
      <c r="C28" s="4">
        <v>12.15</v>
      </c>
      <c r="D28" s="4" t="s">
        <v>1084</v>
      </c>
      <c r="E28" s="4" t="s">
        <v>1085</v>
      </c>
      <c r="F28" s="49" t="s">
        <v>732</v>
      </c>
      <c r="G28" s="8">
        <v>7</v>
      </c>
      <c r="H28" s="4" t="s">
        <v>1107</v>
      </c>
      <c r="I28" s="4">
        <v>436</v>
      </c>
      <c r="J28" s="4">
        <v>1</v>
      </c>
      <c r="K28" s="4">
        <v>31</v>
      </c>
      <c r="L28" s="4">
        <v>12</v>
      </c>
      <c r="M28" s="4"/>
      <c r="N28" s="4"/>
      <c r="O28" s="4"/>
      <c r="P28" s="4"/>
      <c r="Q28" s="4" t="s">
        <v>397</v>
      </c>
    </row>
    <row r="29" spans="1:17" ht="29.25">
      <c r="A29" s="4" t="s">
        <v>17</v>
      </c>
      <c r="B29" s="4" t="s">
        <v>1101</v>
      </c>
      <c r="C29" s="148">
        <v>0.52777777777777779</v>
      </c>
      <c r="D29" s="4" t="s">
        <v>1084</v>
      </c>
      <c r="E29" s="4" t="s">
        <v>1085</v>
      </c>
      <c r="F29" s="49" t="s">
        <v>732</v>
      </c>
      <c r="G29" s="8">
        <v>8</v>
      </c>
      <c r="H29" s="4" t="s">
        <v>1108</v>
      </c>
      <c r="I29" s="4">
        <v>469</v>
      </c>
      <c r="J29" s="4"/>
      <c r="K29" s="4"/>
      <c r="L29" s="4"/>
      <c r="M29" s="4"/>
      <c r="N29" s="4">
        <v>7</v>
      </c>
      <c r="O29" s="4"/>
      <c r="P29" s="4"/>
      <c r="Q29" s="4" t="s">
        <v>397</v>
      </c>
    </row>
    <row r="30" spans="1:17" ht="29.25">
      <c r="A30" s="4" t="s">
        <v>17</v>
      </c>
      <c r="B30" s="4" t="s">
        <v>1101</v>
      </c>
      <c r="C30" s="4">
        <v>12.44</v>
      </c>
      <c r="D30" s="4" t="s">
        <v>1084</v>
      </c>
      <c r="E30" s="4" t="s">
        <v>1085</v>
      </c>
      <c r="F30" s="49" t="s">
        <v>732</v>
      </c>
      <c r="G30" s="8">
        <v>9</v>
      </c>
      <c r="H30" s="4" t="s">
        <v>1108</v>
      </c>
      <c r="I30" s="4">
        <v>469</v>
      </c>
      <c r="J30" s="4">
        <v>1</v>
      </c>
      <c r="K30" s="4">
        <v>3</v>
      </c>
      <c r="L30" s="4">
        <v>1</v>
      </c>
      <c r="M30" s="4"/>
      <c r="N30" s="4"/>
      <c r="O30" s="4"/>
      <c r="P30" s="4"/>
      <c r="Q30" s="4" t="s">
        <v>390</v>
      </c>
    </row>
    <row r="31" spans="1:17" ht="29.25">
      <c r="A31" s="4" t="s">
        <v>17</v>
      </c>
      <c r="B31" s="4" t="s">
        <v>1101</v>
      </c>
      <c r="C31" s="4">
        <v>12.55</v>
      </c>
      <c r="D31" s="4" t="s">
        <v>1084</v>
      </c>
      <c r="E31" s="4" t="s">
        <v>1085</v>
      </c>
      <c r="F31" s="49" t="s">
        <v>732</v>
      </c>
      <c r="G31" s="8">
        <v>10</v>
      </c>
      <c r="H31" s="4" t="s">
        <v>1109</v>
      </c>
      <c r="I31" s="4">
        <v>418</v>
      </c>
      <c r="J31" s="4"/>
      <c r="K31" s="4"/>
      <c r="L31" s="4"/>
      <c r="M31" s="4">
        <v>1</v>
      </c>
      <c r="N31" s="4"/>
      <c r="O31" s="4"/>
      <c r="P31" s="4"/>
      <c r="Q31" s="4" t="s">
        <v>392</v>
      </c>
    </row>
    <row r="32" spans="1:17" ht="29.25">
      <c r="A32" s="4" t="s">
        <v>17</v>
      </c>
      <c r="B32" s="4" t="s">
        <v>1101</v>
      </c>
      <c r="C32" s="4">
        <v>12.59</v>
      </c>
      <c r="D32" s="4" t="s">
        <v>1084</v>
      </c>
      <c r="E32" s="4" t="s">
        <v>1085</v>
      </c>
      <c r="F32" s="49" t="s">
        <v>732</v>
      </c>
      <c r="G32" s="8">
        <v>11</v>
      </c>
      <c r="H32" s="4" t="s">
        <v>1110</v>
      </c>
      <c r="I32" s="4">
        <v>398</v>
      </c>
      <c r="J32" s="4">
        <v>1</v>
      </c>
      <c r="K32" s="4">
        <v>8</v>
      </c>
      <c r="L32" s="4">
        <v>3</v>
      </c>
      <c r="M32" s="4"/>
      <c r="N32" s="4"/>
      <c r="O32" s="4"/>
      <c r="P32" s="4"/>
      <c r="Q32" s="4" t="s">
        <v>503</v>
      </c>
    </row>
    <row r="33" spans="1:17" ht="29.25">
      <c r="A33" s="4" t="s">
        <v>17</v>
      </c>
      <c r="B33" s="4" t="s">
        <v>1101</v>
      </c>
      <c r="C33" s="148">
        <v>0.54166666666666663</v>
      </c>
      <c r="D33" s="4" t="s">
        <v>1084</v>
      </c>
      <c r="E33" s="4" t="s">
        <v>1085</v>
      </c>
      <c r="F33" s="49" t="s">
        <v>732</v>
      </c>
      <c r="G33" s="8">
        <v>12</v>
      </c>
      <c r="H33" s="4" t="s">
        <v>1111</v>
      </c>
      <c r="I33" s="4">
        <v>411</v>
      </c>
      <c r="J33" s="4">
        <v>1</v>
      </c>
      <c r="K33" s="4">
        <v>2</v>
      </c>
      <c r="L33" s="4">
        <v>1</v>
      </c>
      <c r="M33" s="4"/>
      <c r="N33" s="4"/>
      <c r="O33" s="4"/>
      <c r="P33" s="4"/>
      <c r="Q33" s="4" t="s">
        <v>1112</v>
      </c>
    </row>
    <row r="34" spans="1:17" ht="29.25">
      <c r="A34" s="4" t="s">
        <v>17</v>
      </c>
      <c r="B34" s="4" t="s">
        <v>1101</v>
      </c>
      <c r="C34" s="4">
        <v>13.13</v>
      </c>
      <c r="D34" s="4" t="s">
        <v>1084</v>
      </c>
      <c r="E34" s="4" t="s">
        <v>1085</v>
      </c>
      <c r="F34" s="49" t="s">
        <v>732</v>
      </c>
      <c r="G34" s="8">
        <v>13</v>
      </c>
      <c r="H34" s="4" t="s">
        <v>1113</v>
      </c>
      <c r="I34" s="4">
        <v>413</v>
      </c>
      <c r="J34" s="4">
        <v>1</v>
      </c>
      <c r="K34" s="4">
        <v>6</v>
      </c>
      <c r="L34" s="4">
        <v>2</v>
      </c>
      <c r="M34" s="4"/>
      <c r="N34" s="4"/>
      <c r="O34" s="4"/>
      <c r="P34" s="4"/>
      <c r="Q34" s="4" t="s">
        <v>1060</v>
      </c>
    </row>
    <row r="35" spans="1:17" ht="29.25">
      <c r="A35" s="4" t="s">
        <v>17</v>
      </c>
      <c r="B35" s="4" t="s">
        <v>1101</v>
      </c>
      <c r="C35" s="4">
        <v>13.19</v>
      </c>
      <c r="D35" s="4" t="s">
        <v>1084</v>
      </c>
      <c r="E35" s="4" t="s">
        <v>1085</v>
      </c>
      <c r="F35" s="49" t="s">
        <v>732</v>
      </c>
      <c r="G35" s="8">
        <v>14</v>
      </c>
      <c r="H35" s="4" t="s">
        <v>1114</v>
      </c>
      <c r="I35" s="4">
        <v>377</v>
      </c>
      <c r="J35" s="4"/>
      <c r="K35" s="4"/>
      <c r="L35" s="4"/>
      <c r="M35" s="4"/>
      <c r="N35" s="4">
        <v>2</v>
      </c>
      <c r="O35" s="4"/>
      <c r="P35" s="4"/>
      <c r="Q35" s="4" t="s">
        <v>392</v>
      </c>
    </row>
    <row r="36" spans="1:17" ht="29.25">
      <c r="A36" s="4" t="s">
        <v>17</v>
      </c>
      <c r="B36" s="4" t="s">
        <v>1101</v>
      </c>
      <c r="C36" s="4"/>
      <c r="D36" s="4" t="s">
        <v>1084</v>
      </c>
      <c r="E36" s="4" t="s">
        <v>1085</v>
      </c>
      <c r="F36" s="49" t="s">
        <v>732</v>
      </c>
      <c r="G36" s="8">
        <v>15</v>
      </c>
      <c r="H36" s="4" t="s">
        <v>1115</v>
      </c>
      <c r="I36" s="4">
        <v>314</v>
      </c>
      <c r="J36" s="4"/>
      <c r="K36" s="4"/>
      <c r="L36" s="4"/>
      <c r="M36" s="4"/>
      <c r="N36" s="4"/>
      <c r="O36" s="4"/>
      <c r="P36" s="4">
        <v>1</v>
      </c>
      <c r="Q36" s="4" t="s">
        <v>1060</v>
      </c>
    </row>
    <row r="37" spans="1:17" ht="29.25">
      <c r="A37" s="4" t="s">
        <v>17</v>
      </c>
      <c r="B37" s="4" t="s">
        <v>1101</v>
      </c>
      <c r="C37" s="4">
        <v>14.03</v>
      </c>
      <c r="D37" s="4" t="s">
        <v>1084</v>
      </c>
      <c r="E37" s="4" t="s">
        <v>1085</v>
      </c>
      <c r="F37" s="49" t="s">
        <v>732</v>
      </c>
      <c r="G37" s="8">
        <v>16</v>
      </c>
      <c r="H37" s="4" t="s">
        <v>1116</v>
      </c>
      <c r="I37" s="4">
        <v>313</v>
      </c>
      <c r="J37" s="4">
        <v>1</v>
      </c>
      <c r="K37" s="4">
        <v>3</v>
      </c>
      <c r="L37" s="4">
        <v>1</v>
      </c>
      <c r="M37" s="4"/>
      <c r="N37" s="4"/>
      <c r="O37" s="4"/>
      <c r="P37" s="4"/>
      <c r="Q37" s="4" t="s">
        <v>397</v>
      </c>
    </row>
    <row r="38" spans="1:17" ht="29.25">
      <c r="A38" s="4" t="s">
        <v>17</v>
      </c>
      <c r="B38" s="4" t="s">
        <v>1101</v>
      </c>
      <c r="C38" s="4">
        <v>14.19</v>
      </c>
      <c r="D38" s="4" t="s">
        <v>1084</v>
      </c>
      <c r="E38" s="4" t="s">
        <v>1085</v>
      </c>
      <c r="F38" s="49" t="s">
        <v>732</v>
      </c>
      <c r="G38" s="8">
        <v>17</v>
      </c>
      <c r="H38" s="4" t="s">
        <v>1117</v>
      </c>
      <c r="I38" s="4">
        <v>400</v>
      </c>
      <c r="J38" s="4"/>
      <c r="K38" s="4"/>
      <c r="L38" s="4"/>
      <c r="M38" s="4">
        <v>1</v>
      </c>
      <c r="N38" s="4"/>
      <c r="O38" s="4"/>
      <c r="P38" s="4"/>
      <c r="Q38" s="4" t="s">
        <v>397</v>
      </c>
    </row>
    <row r="39" spans="1:17" ht="29.25">
      <c r="A39" s="4" t="s">
        <v>17</v>
      </c>
      <c r="B39" s="4" t="s">
        <v>1101</v>
      </c>
      <c r="C39" s="4">
        <v>14.19</v>
      </c>
      <c r="D39" s="4" t="s">
        <v>1084</v>
      </c>
      <c r="E39" s="4" t="s">
        <v>1085</v>
      </c>
      <c r="F39" s="49" t="s">
        <v>732</v>
      </c>
      <c r="G39" s="8">
        <v>18</v>
      </c>
      <c r="H39" s="4" t="s">
        <v>1117</v>
      </c>
      <c r="I39" s="4">
        <v>400</v>
      </c>
      <c r="J39" s="4"/>
      <c r="K39" s="4"/>
      <c r="L39" s="4"/>
      <c r="M39" s="4">
        <v>1</v>
      </c>
      <c r="N39" s="4"/>
      <c r="O39" s="4"/>
      <c r="P39" s="4"/>
      <c r="Q39" s="4" t="s">
        <v>390</v>
      </c>
    </row>
    <row r="40" spans="1:17" ht="29.25">
      <c r="A40" s="4" t="s">
        <v>17</v>
      </c>
      <c r="B40" s="4" t="s">
        <v>1101</v>
      </c>
      <c r="C40" s="4">
        <v>14.37</v>
      </c>
      <c r="D40" s="4" t="s">
        <v>1084</v>
      </c>
      <c r="E40" s="4" t="s">
        <v>1085</v>
      </c>
      <c r="F40" s="49" t="s">
        <v>732</v>
      </c>
      <c r="G40" s="8">
        <v>19</v>
      </c>
      <c r="H40" s="4" t="s">
        <v>1118</v>
      </c>
      <c r="I40" s="4">
        <v>643</v>
      </c>
      <c r="J40" s="4"/>
      <c r="K40" s="4"/>
      <c r="L40" s="4"/>
      <c r="M40" s="4">
        <v>1</v>
      </c>
      <c r="N40" s="4"/>
      <c r="O40" s="4"/>
      <c r="P40" s="4"/>
      <c r="Q40" s="4" t="s">
        <v>1060</v>
      </c>
    </row>
    <row r="41" spans="1:17" ht="29.25">
      <c r="A41" s="4" t="s">
        <v>17</v>
      </c>
      <c r="B41" s="4" t="s">
        <v>1101</v>
      </c>
      <c r="C41" s="4">
        <v>14.37</v>
      </c>
      <c r="D41" s="4" t="s">
        <v>1084</v>
      </c>
      <c r="E41" s="4" t="s">
        <v>1085</v>
      </c>
      <c r="F41" s="49" t="s">
        <v>732</v>
      </c>
      <c r="G41" s="8">
        <v>20</v>
      </c>
      <c r="H41" s="4" t="s">
        <v>1118</v>
      </c>
      <c r="I41" s="4">
        <v>643</v>
      </c>
      <c r="J41" s="4">
        <v>1</v>
      </c>
      <c r="K41" s="4">
        <v>10</v>
      </c>
      <c r="L41" s="4">
        <v>2</v>
      </c>
      <c r="M41" s="4"/>
      <c r="N41" s="4"/>
      <c r="O41" s="4"/>
      <c r="P41" s="4"/>
      <c r="Q41" s="4" t="s">
        <v>427</v>
      </c>
    </row>
    <row r="42" spans="1:17" ht="29.25">
      <c r="A42" s="4" t="s">
        <v>17</v>
      </c>
      <c r="B42" s="4" t="s">
        <v>1101</v>
      </c>
      <c r="C42" s="4">
        <v>14.46</v>
      </c>
      <c r="D42" s="4" t="s">
        <v>1084</v>
      </c>
      <c r="E42" s="4" t="s">
        <v>1085</v>
      </c>
      <c r="F42" s="49" t="s">
        <v>732</v>
      </c>
      <c r="G42" s="8">
        <v>21</v>
      </c>
      <c r="H42" s="4" t="s">
        <v>1119</v>
      </c>
      <c r="I42" s="4">
        <v>661</v>
      </c>
      <c r="J42" s="4"/>
      <c r="K42" s="4"/>
      <c r="L42" s="4"/>
      <c r="M42" s="4"/>
      <c r="N42" s="4">
        <v>3</v>
      </c>
      <c r="O42" s="4"/>
      <c r="P42" s="4"/>
      <c r="Q42" s="4" t="s">
        <v>1120</v>
      </c>
    </row>
    <row r="43" spans="1:17" ht="29.25">
      <c r="A43" s="4" t="s">
        <v>17</v>
      </c>
      <c r="B43" s="4" t="s">
        <v>1101</v>
      </c>
      <c r="C43" s="4">
        <v>14.54</v>
      </c>
      <c r="D43" s="4" t="s">
        <v>1084</v>
      </c>
      <c r="E43" s="4" t="s">
        <v>1085</v>
      </c>
      <c r="F43" s="49" t="s">
        <v>732</v>
      </c>
      <c r="G43" s="8">
        <v>22</v>
      </c>
      <c r="H43" s="4" t="s">
        <v>1121</v>
      </c>
      <c r="I43" s="4">
        <v>746</v>
      </c>
      <c r="J43" s="4">
        <v>1</v>
      </c>
      <c r="K43" s="4">
        <v>4</v>
      </c>
      <c r="L43" s="4">
        <v>1</v>
      </c>
      <c r="M43" s="4"/>
      <c r="N43" s="4"/>
      <c r="O43" s="4"/>
      <c r="P43" s="4"/>
      <c r="Q43" s="4" t="s">
        <v>397</v>
      </c>
    </row>
    <row r="44" spans="1:17" ht="29.25">
      <c r="A44" s="4" t="s">
        <v>17</v>
      </c>
      <c r="B44" s="4" t="s">
        <v>1101</v>
      </c>
      <c r="C44" s="4">
        <v>15.19</v>
      </c>
      <c r="D44" s="4" t="s">
        <v>1084</v>
      </c>
      <c r="E44" s="4" t="s">
        <v>1085</v>
      </c>
      <c r="F44" s="49" t="s">
        <v>732</v>
      </c>
      <c r="G44" s="8">
        <v>23</v>
      </c>
      <c r="H44" s="4" t="s">
        <v>1122</v>
      </c>
      <c r="I44" s="4">
        <v>872</v>
      </c>
      <c r="J44" s="4"/>
      <c r="K44" s="4"/>
      <c r="L44" s="4"/>
      <c r="M44" s="4"/>
      <c r="N44" s="4"/>
      <c r="O44" s="4">
        <v>19</v>
      </c>
      <c r="P44" s="4"/>
      <c r="Q44" s="4" t="s">
        <v>397</v>
      </c>
    </row>
    <row r="45" spans="1:17" ht="29.25">
      <c r="A45" s="4" t="s">
        <v>17</v>
      </c>
      <c r="B45" s="4" t="s">
        <v>1101</v>
      </c>
      <c r="C45" s="4">
        <v>15.19</v>
      </c>
      <c r="D45" s="4" t="s">
        <v>1084</v>
      </c>
      <c r="E45" s="4" t="s">
        <v>1085</v>
      </c>
      <c r="F45" s="49" t="s">
        <v>732</v>
      </c>
      <c r="G45" s="8">
        <v>24</v>
      </c>
      <c r="H45" s="4" t="s">
        <v>1122</v>
      </c>
      <c r="I45" s="4">
        <v>872</v>
      </c>
      <c r="J45" s="4"/>
      <c r="K45" s="4"/>
      <c r="L45" s="4"/>
      <c r="M45" s="4"/>
      <c r="N45" s="4">
        <v>2</v>
      </c>
      <c r="O45" s="4"/>
      <c r="P45" s="4"/>
      <c r="Q45" s="4" t="s">
        <v>397</v>
      </c>
    </row>
    <row r="46" spans="1:17" ht="29.25">
      <c r="A46" s="4" t="s">
        <v>17</v>
      </c>
      <c r="B46" s="4" t="s">
        <v>1101</v>
      </c>
      <c r="C46" s="4">
        <v>15.28</v>
      </c>
      <c r="D46" s="4" t="s">
        <v>1084</v>
      </c>
      <c r="E46" s="4" t="s">
        <v>1085</v>
      </c>
      <c r="F46" s="49" t="s">
        <v>732</v>
      </c>
      <c r="G46" s="8">
        <v>25</v>
      </c>
      <c r="H46" s="4" t="s">
        <v>1123</v>
      </c>
      <c r="I46" s="4">
        <v>833</v>
      </c>
      <c r="J46" s="4">
        <v>1</v>
      </c>
      <c r="K46" s="4">
        <v>8</v>
      </c>
      <c r="L46" s="4">
        <v>2</v>
      </c>
      <c r="M46" s="4"/>
      <c r="N46" s="4"/>
      <c r="O46" s="4"/>
      <c r="P46" s="4"/>
      <c r="Q46" s="4" t="s">
        <v>397</v>
      </c>
    </row>
    <row r="47" spans="1:17" ht="29.25">
      <c r="A47" s="4" t="s">
        <v>17</v>
      </c>
      <c r="B47" s="4" t="s">
        <v>1101</v>
      </c>
      <c r="C47" s="4">
        <v>15.37</v>
      </c>
      <c r="D47" s="4" t="s">
        <v>1084</v>
      </c>
      <c r="E47" s="4" t="s">
        <v>1085</v>
      </c>
      <c r="F47" s="49" t="s">
        <v>732</v>
      </c>
      <c r="G47" s="8">
        <v>26</v>
      </c>
      <c r="H47" s="4" t="s">
        <v>1124</v>
      </c>
      <c r="I47" s="4">
        <v>752</v>
      </c>
      <c r="J47" s="4">
        <v>1</v>
      </c>
      <c r="K47" s="4">
        <v>3</v>
      </c>
      <c r="L47" s="4">
        <v>1</v>
      </c>
      <c r="M47" s="4"/>
      <c r="N47" s="4"/>
      <c r="O47" s="4"/>
      <c r="P47" s="4"/>
      <c r="Q47" s="4" t="s">
        <v>397</v>
      </c>
    </row>
    <row r="48" spans="1:17" ht="29.25">
      <c r="A48" s="4" t="s">
        <v>17</v>
      </c>
      <c r="B48" s="4" t="s">
        <v>1101</v>
      </c>
      <c r="C48" s="4">
        <v>15.37</v>
      </c>
      <c r="D48" s="4" t="s">
        <v>1084</v>
      </c>
      <c r="E48" s="4" t="s">
        <v>1085</v>
      </c>
      <c r="F48" s="49" t="s">
        <v>732</v>
      </c>
      <c r="G48" s="8">
        <v>27</v>
      </c>
      <c r="H48" s="4" t="s">
        <v>1124</v>
      </c>
      <c r="I48" s="4">
        <v>752</v>
      </c>
      <c r="J48" s="4"/>
      <c r="K48" s="4"/>
      <c r="L48" s="4"/>
      <c r="M48" s="4">
        <v>1</v>
      </c>
      <c r="N48" s="4"/>
      <c r="O48" s="4"/>
      <c r="P48" s="4"/>
      <c r="Q48" s="4" t="s">
        <v>397</v>
      </c>
    </row>
    <row r="49" spans="1:17" ht="29.25">
      <c r="A49" s="4" t="s">
        <v>17</v>
      </c>
      <c r="B49" s="4" t="s">
        <v>1101</v>
      </c>
      <c r="C49" s="4">
        <v>15.41</v>
      </c>
      <c r="D49" s="4" t="s">
        <v>1084</v>
      </c>
      <c r="E49" s="4" t="s">
        <v>1085</v>
      </c>
      <c r="F49" s="49" t="s">
        <v>732</v>
      </c>
      <c r="G49" s="8">
        <v>28</v>
      </c>
      <c r="H49" s="4" t="s">
        <v>1125</v>
      </c>
      <c r="I49" s="4">
        <v>773</v>
      </c>
      <c r="J49" s="4"/>
      <c r="K49" s="4"/>
      <c r="L49" s="4"/>
      <c r="M49" s="4"/>
      <c r="N49" s="4"/>
      <c r="O49" s="4">
        <v>5</v>
      </c>
      <c r="P49" s="4"/>
      <c r="Q49" s="4" t="s">
        <v>397</v>
      </c>
    </row>
    <row r="50" spans="1:17" ht="29.25">
      <c r="A50" s="4" t="s">
        <v>17</v>
      </c>
      <c r="B50" s="4" t="s">
        <v>1101</v>
      </c>
      <c r="C50" s="148">
        <v>0.66666666666666663</v>
      </c>
      <c r="D50" s="4" t="s">
        <v>1084</v>
      </c>
      <c r="E50" s="4" t="s">
        <v>1085</v>
      </c>
      <c r="F50" s="49" t="s">
        <v>732</v>
      </c>
      <c r="G50" s="8">
        <v>29</v>
      </c>
      <c r="H50" s="4" t="s">
        <v>1126</v>
      </c>
      <c r="I50" s="4">
        <v>474</v>
      </c>
      <c r="J50" s="4"/>
      <c r="K50" s="4"/>
      <c r="L50" s="4"/>
      <c r="M50" s="4"/>
      <c r="N50" s="4"/>
      <c r="O50" s="4">
        <v>2</v>
      </c>
      <c r="P50" s="4"/>
      <c r="Q50" s="4" t="s">
        <v>397</v>
      </c>
    </row>
    <row r="51" spans="1:17" ht="29.25">
      <c r="A51" s="4" t="s">
        <v>17</v>
      </c>
      <c r="B51" s="4" t="s">
        <v>1101</v>
      </c>
      <c r="C51" s="148">
        <v>0.66666666666666663</v>
      </c>
      <c r="D51" s="4" t="s">
        <v>1084</v>
      </c>
      <c r="E51" s="4" t="s">
        <v>1085</v>
      </c>
      <c r="F51" s="49" t="s">
        <v>732</v>
      </c>
      <c r="G51" s="8">
        <v>30</v>
      </c>
      <c r="H51" s="4" t="s">
        <v>1126</v>
      </c>
      <c r="I51" s="4">
        <v>747</v>
      </c>
      <c r="J51" s="4"/>
      <c r="K51" s="4"/>
      <c r="L51" s="4"/>
      <c r="M51" s="4"/>
      <c r="N51" s="4"/>
      <c r="O51" s="4">
        <v>6</v>
      </c>
      <c r="P51" s="4"/>
      <c r="Q51" s="4" t="s">
        <v>397</v>
      </c>
    </row>
    <row r="52" spans="1:17" ht="29.25">
      <c r="A52" s="4" t="s">
        <v>17</v>
      </c>
      <c r="B52" s="4" t="s">
        <v>1101</v>
      </c>
      <c r="C52" s="148">
        <v>0.66666666666666663</v>
      </c>
      <c r="D52" s="4" t="s">
        <v>1084</v>
      </c>
      <c r="E52" s="4" t="s">
        <v>1085</v>
      </c>
      <c r="F52" s="49" t="s">
        <v>732</v>
      </c>
      <c r="G52" s="8">
        <v>31</v>
      </c>
      <c r="H52" s="4" t="s">
        <v>1127</v>
      </c>
      <c r="I52" s="4">
        <v>491</v>
      </c>
      <c r="J52" s="4"/>
      <c r="K52" s="4"/>
      <c r="L52" s="4"/>
      <c r="M52" s="4"/>
      <c r="N52" s="4"/>
      <c r="O52" s="4">
        <v>26</v>
      </c>
      <c r="P52" s="4"/>
      <c r="Q52" s="4" t="s">
        <v>397</v>
      </c>
    </row>
    <row r="53" spans="1:17" ht="29.25">
      <c r="A53" s="4" t="s">
        <v>17</v>
      </c>
      <c r="B53" s="4" t="s">
        <v>1101</v>
      </c>
      <c r="C53" s="4">
        <v>16.12</v>
      </c>
      <c r="D53" s="4" t="s">
        <v>1084</v>
      </c>
      <c r="E53" s="4" t="s">
        <v>1085</v>
      </c>
      <c r="F53" s="49" t="s">
        <v>732</v>
      </c>
      <c r="G53" s="8">
        <v>32</v>
      </c>
      <c r="H53" s="4" t="s">
        <v>1128</v>
      </c>
      <c r="I53" s="4">
        <v>492</v>
      </c>
      <c r="J53" s="4"/>
      <c r="K53" s="4"/>
      <c r="L53" s="4"/>
      <c r="M53" s="4"/>
      <c r="N53" s="4"/>
      <c r="O53" s="4">
        <v>2</v>
      </c>
      <c r="P53" s="4"/>
      <c r="Q53" s="4" t="s">
        <v>397</v>
      </c>
    </row>
    <row r="54" spans="1:17" ht="29.25">
      <c r="A54" s="4" t="s">
        <v>17</v>
      </c>
      <c r="B54" s="4" t="s">
        <v>1101</v>
      </c>
      <c r="C54" s="4">
        <v>16.190000000000001</v>
      </c>
      <c r="D54" s="4" t="s">
        <v>1084</v>
      </c>
      <c r="E54" s="4" t="s">
        <v>1085</v>
      </c>
      <c r="F54" s="49" t="s">
        <v>732</v>
      </c>
      <c r="G54" s="8">
        <v>33</v>
      </c>
      <c r="H54" s="4" t="s">
        <v>1129</v>
      </c>
      <c r="I54" s="4">
        <v>574</v>
      </c>
      <c r="J54" s="4"/>
      <c r="K54" s="4"/>
      <c r="L54" s="4"/>
      <c r="M54" s="4"/>
      <c r="N54" s="4"/>
      <c r="O54" s="4">
        <v>7</v>
      </c>
      <c r="P54" s="4"/>
      <c r="Q54" s="4" t="s">
        <v>397</v>
      </c>
    </row>
    <row r="55" spans="1:17" ht="29.25">
      <c r="A55" s="4" t="s">
        <v>17</v>
      </c>
      <c r="B55" s="4" t="s">
        <v>1101</v>
      </c>
      <c r="C55" s="4">
        <v>16.22</v>
      </c>
      <c r="D55" s="4" t="s">
        <v>1084</v>
      </c>
      <c r="E55" s="4" t="s">
        <v>1085</v>
      </c>
      <c r="F55" s="49" t="s">
        <v>732</v>
      </c>
      <c r="G55" s="8">
        <v>34</v>
      </c>
      <c r="H55" s="4" t="s">
        <v>1130</v>
      </c>
      <c r="I55" s="4">
        <v>606</v>
      </c>
      <c r="J55" s="4"/>
      <c r="K55" s="4"/>
      <c r="L55" s="4"/>
      <c r="M55" s="4">
        <v>1</v>
      </c>
      <c r="N55" s="4"/>
      <c r="O55" s="4"/>
      <c r="P55" s="4"/>
      <c r="Q55" s="4" t="s">
        <v>397</v>
      </c>
    </row>
    <row r="56" spans="1:17" ht="29.25">
      <c r="A56" s="4" t="s">
        <v>17</v>
      </c>
      <c r="B56" s="4" t="s">
        <v>1101</v>
      </c>
      <c r="C56" s="4">
        <v>16.329999999999998</v>
      </c>
      <c r="D56" s="4" t="s">
        <v>1084</v>
      </c>
      <c r="E56" s="4" t="s">
        <v>1085</v>
      </c>
      <c r="F56" s="49" t="s">
        <v>732</v>
      </c>
      <c r="G56" s="8">
        <v>35</v>
      </c>
      <c r="H56" s="4" t="s">
        <v>1131</v>
      </c>
      <c r="I56" s="4">
        <v>523</v>
      </c>
      <c r="J56" s="4"/>
      <c r="K56" s="4"/>
      <c r="L56" s="4"/>
      <c r="M56" s="4"/>
      <c r="N56" s="4"/>
      <c r="O56" s="4">
        <v>3</v>
      </c>
      <c r="P56" s="4"/>
      <c r="Q56" s="4" t="s">
        <v>397</v>
      </c>
    </row>
    <row r="57" spans="1:17" ht="29.25">
      <c r="A57" s="4" t="s">
        <v>17</v>
      </c>
      <c r="B57" s="4" t="s">
        <v>1101</v>
      </c>
      <c r="C57" s="4">
        <v>16.329999999999998</v>
      </c>
      <c r="D57" s="4" t="s">
        <v>1084</v>
      </c>
      <c r="E57" s="4" t="s">
        <v>1085</v>
      </c>
      <c r="F57" s="49" t="s">
        <v>732</v>
      </c>
      <c r="G57" s="8">
        <v>36</v>
      </c>
      <c r="H57" s="4" t="s">
        <v>1131</v>
      </c>
      <c r="I57" s="4">
        <v>523</v>
      </c>
      <c r="J57" s="4"/>
      <c r="K57" s="4"/>
      <c r="L57" s="4"/>
      <c r="M57" s="4"/>
      <c r="N57" s="4"/>
      <c r="O57" s="4">
        <v>2</v>
      </c>
      <c r="P57" s="4"/>
      <c r="Q57" s="4" t="s">
        <v>397</v>
      </c>
    </row>
    <row r="58" spans="1:17" ht="29.25">
      <c r="A58" s="4" t="s">
        <v>17</v>
      </c>
      <c r="B58" s="4" t="s">
        <v>1101</v>
      </c>
      <c r="C58" s="4">
        <v>11.45</v>
      </c>
      <c r="D58" s="4" t="s">
        <v>1084</v>
      </c>
      <c r="E58" s="4" t="s">
        <v>1085</v>
      </c>
      <c r="F58" s="49" t="s">
        <v>22</v>
      </c>
      <c r="G58" s="8">
        <v>1</v>
      </c>
      <c r="H58" s="4" t="s">
        <v>1132</v>
      </c>
      <c r="I58" s="4" t="s">
        <v>1133</v>
      </c>
      <c r="J58" s="4"/>
      <c r="K58" s="4"/>
      <c r="L58" s="4"/>
      <c r="M58" s="4">
        <v>1</v>
      </c>
      <c r="N58" s="4"/>
      <c r="O58" s="4"/>
      <c r="P58" s="4"/>
      <c r="Q58" s="4" t="s">
        <v>400</v>
      </c>
    </row>
    <row r="59" spans="1:17" ht="29.25">
      <c r="A59" s="4" t="s">
        <v>17</v>
      </c>
      <c r="B59" s="4" t="s">
        <v>1101</v>
      </c>
      <c r="C59" s="4">
        <v>12.08</v>
      </c>
      <c r="D59" s="4" t="s">
        <v>1084</v>
      </c>
      <c r="E59" s="4" t="s">
        <v>1085</v>
      </c>
      <c r="F59" s="49" t="s">
        <v>22</v>
      </c>
      <c r="G59" s="8">
        <v>2</v>
      </c>
      <c r="H59" s="4" t="s">
        <v>1134</v>
      </c>
      <c r="I59" s="4" t="s">
        <v>1133</v>
      </c>
      <c r="J59" s="4"/>
      <c r="K59" s="4"/>
      <c r="L59" s="4"/>
      <c r="M59" s="4"/>
      <c r="N59" s="4">
        <v>5</v>
      </c>
      <c r="O59" s="4"/>
      <c r="P59" s="4"/>
      <c r="Q59" s="4" t="s">
        <v>390</v>
      </c>
    </row>
    <row r="60" spans="1:17" ht="29.25">
      <c r="A60" s="4" t="s">
        <v>17</v>
      </c>
      <c r="B60" s="4" t="s">
        <v>1101</v>
      </c>
      <c r="C60" s="4">
        <v>12.08</v>
      </c>
      <c r="D60" s="4" t="s">
        <v>1084</v>
      </c>
      <c r="E60" s="4" t="s">
        <v>1085</v>
      </c>
      <c r="F60" s="49" t="s">
        <v>22</v>
      </c>
      <c r="G60" s="8">
        <v>3</v>
      </c>
      <c r="H60" s="4" t="s">
        <v>1134</v>
      </c>
      <c r="I60" s="4" t="s">
        <v>1133</v>
      </c>
      <c r="J60" s="4">
        <v>1</v>
      </c>
      <c r="K60" s="4">
        <v>5</v>
      </c>
      <c r="L60" s="4">
        <v>2</v>
      </c>
      <c r="M60" s="4"/>
      <c r="N60" s="4"/>
      <c r="O60" s="4"/>
      <c r="P60" s="4"/>
      <c r="Q60" s="4" t="s">
        <v>390</v>
      </c>
    </row>
    <row r="61" spans="1:17" ht="29.25">
      <c r="A61" s="4" t="s">
        <v>17</v>
      </c>
      <c r="B61" s="4" t="s">
        <v>1101</v>
      </c>
      <c r="C61" s="4">
        <v>13.07</v>
      </c>
      <c r="D61" s="4" t="s">
        <v>1084</v>
      </c>
      <c r="E61" s="4" t="s">
        <v>1085</v>
      </c>
      <c r="F61" s="49" t="s">
        <v>22</v>
      </c>
      <c r="G61" s="8">
        <v>4</v>
      </c>
      <c r="H61" s="4" t="s">
        <v>1135</v>
      </c>
      <c r="I61" s="4" t="s">
        <v>1133</v>
      </c>
      <c r="J61" s="4">
        <v>1</v>
      </c>
      <c r="K61" s="4">
        <v>3</v>
      </c>
      <c r="L61" s="4">
        <v>1</v>
      </c>
      <c r="M61" s="4"/>
      <c r="N61" s="4"/>
      <c r="O61" s="4"/>
      <c r="P61" s="4"/>
      <c r="Q61" s="4" t="s">
        <v>390</v>
      </c>
    </row>
    <row r="62" spans="1:17" ht="29.25">
      <c r="A62" s="4" t="s">
        <v>17</v>
      </c>
      <c r="B62" s="4" t="s">
        <v>1101</v>
      </c>
      <c r="C62" s="4">
        <v>13.07</v>
      </c>
      <c r="D62" s="4" t="s">
        <v>1084</v>
      </c>
      <c r="E62" s="4" t="s">
        <v>1085</v>
      </c>
      <c r="F62" s="49" t="s">
        <v>22</v>
      </c>
      <c r="G62" s="8">
        <v>5</v>
      </c>
      <c r="H62" s="4" t="s">
        <v>1135</v>
      </c>
      <c r="I62" s="4" t="s">
        <v>1133</v>
      </c>
      <c r="J62" s="4"/>
      <c r="K62" s="4"/>
      <c r="L62" s="4"/>
      <c r="M62" s="4">
        <v>1</v>
      </c>
      <c r="N62" s="4"/>
      <c r="O62" s="4"/>
      <c r="P62" s="4"/>
      <c r="Q62" s="4" t="s">
        <v>392</v>
      </c>
    </row>
    <row r="63" spans="1:17" ht="29.25">
      <c r="A63" s="4" t="s">
        <v>17</v>
      </c>
      <c r="B63" s="4" t="s">
        <v>1101</v>
      </c>
      <c r="C63" s="4">
        <v>13.29</v>
      </c>
      <c r="D63" s="4" t="s">
        <v>1084</v>
      </c>
      <c r="E63" s="4" t="s">
        <v>1085</v>
      </c>
      <c r="F63" s="49" t="s">
        <v>22</v>
      </c>
      <c r="G63" s="8">
        <v>6</v>
      </c>
      <c r="H63" s="4" t="s">
        <v>1136</v>
      </c>
      <c r="I63" s="4" t="s">
        <v>1133</v>
      </c>
      <c r="J63" s="4">
        <v>1</v>
      </c>
      <c r="K63" s="4">
        <v>2</v>
      </c>
      <c r="L63" s="4">
        <v>1</v>
      </c>
      <c r="M63" s="4"/>
      <c r="N63" s="4"/>
      <c r="O63" s="4"/>
      <c r="P63" s="4"/>
      <c r="Q63" s="4" t="s">
        <v>392</v>
      </c>
    </row>
    <row r="64" spans="1:17" ht="29.25">
      <c r="A64" s="4" t="s">
        <v>17</v>
      </c>
      <c r="B64" s="4" t="s">
        <v>1101</v>
      </c>
      <c r="C64" s="4">
        <v>13.41</v>
      </c>
      <c r="D64" s="4" t="s">
        <v>1084</v>
      </c>
      <c r="E64" s="4" t="s">
        <v>1085</v>
      </c>
      <c r="F64" s="49" t="s">
        <v>22</v>
      </c>
      <c r="G64" s="8">
        <v>7</v>
      </c>
      <c r="H64" s="4" t="s">
        <v>1137</v>
      </c>
      <c r="I64" s="4" t="s">
        <v>1133</v>
      </c>
      <c r="J64" s="4"/>
      <c r="K64" s="4"/>
      <c r="L64" s="4"/>
      <c r="M64" s="4"/>
      <c r="N64" s="4"/>
      <c r="O64" s="4">
        <v>11</v>
      </c>
      <c r="P64" s="4"/>
      <c r="Q64" s="4" t="s">
        <v>390</v>
      </c>
    </row>
    <row r="65" spans="1:18" ht="29.25">
      <c r="A65" s="4" t="s">
        <v>17</v>
      </c>
      <c r="B65" s="4" t="s">
        <v>1101</v>
      </c>
      <c r="C65" s="4">
        <v>13.41</v>
      </c>
      <c r="D65" s="4" t="s">
        <v>1084</v>
      </c>
      <c r="E65" s="4" t="s">
        <v>1085</v>
      </c>
      <c r="F65" s="49" t="s">
        <v>22</v>
      </c>
      <c r="G65" s="8">
        <v>8</v>
      </c>
      <c r="H65" s="4" t="s">
        <v>1137</v>
      </c>
      <c r="I65" s="4" t="s">
        <v>1133</v>
      </c>
      <c r="J65" s="4"/>
      <c r="K65" s="4"/>
      <c r="L65" s="4"/>
      <c r="M65" s="4">
        <v>1</v>
      </c>
      <c r="N65" s="4"/>
      <c r="O65" s="4"/>
      <c r="P65" s="4"/>
      <c r="Q65" s="4" t="s">
        <v>390</v>
      </c>
    </row>
    <row r="66" spans="1:18" ht="29.25">
      <c r="A66" s="4" t="s">
        <v>17</v>
      </c>
      <c r="B66" s="4" t="s">
        <v>1101</v>
      </c>
      <c r="C66" s="4">
        <v>14.2</v>
      </c>
      <c r="D66" s="4" t="s">
        <v>1084</v>
      </c>
      <c r="E66" s="4" t="s">
        <v>1085</v>
      </c>
      <c r="F66" s="49" t="s">
        <v>22</v>
      </c>
      <c r="G66" s="8">
        <v>9</v>
      </c>
      <c r="H66" s="4" t="s">
        <v>1138</v>
      </c>
      <c r="I66" s="4" t="s">
        <v>1133</v>
      </c>
      <c r="J66" s="4"/>
      <c r="K66" s="4"/>
      <c r="L66" s="4"/>
      <c r="M66" s="4"/>
      <c r="N66" s="4">
        <v>2</v>
      </c>
      <c r="O66" s="4"/>
      <c r="P66" s="4"/>
      <c r="Q66" s="4" t="s">
        <v>390</v>
      </c>
    </row>
    <row r="67" spans="1:18" ht="29.25">
      <c r="A67" s="4" t="s">
        <v>17</v>
      </c>
      <c r="B67" s="4" t="s">
        <v>1101</v>
      </c>
      <c r="C67" s="4">
        <v>14.44</v>
      </c>
      <c r="D67" s="4" t="s">
        <v>1084</v>
      </c>
      <c r="E67" s="4" t="s">
        <v>1085</v>
      </c>
      <c r="F67" s="49" t="s">
        <v>22</v>
      </c>
      <c r="G67" s="8">
        <v>10</v>
      </c>
      <c r="H67" s="4" t="s">
        <v>1139</v>
      </c>
      <c r="I67" s="4" t="s">
        <v>1133</v>
      </c>
      <c r="J67" s="4"/>
      <c r="K67" s="4"/>
      <c r="L67" s="4"/>
      <c r="M67" s="4">
        <v>1</v>
      </c>
      <c r="N67" s="4"/>
      <c r="O67" s="4"/>
      <c r="P67" s="4"/>
      <c r="Q67" s="4" t="s">
        <v>392</v>
      </c>
    </row>
    <row r="68" spans="1:18" ht="29.25">
      <c r="A68" s="4" t="s">
        <v>17</v>
      </c>
      <c r="B68" s="4" t="s">
        <v>1101</v>
      </c>
      <c r="C68" s="4">
        <v>15.03</v>
      </c>
      <c r="D68" s="4" t="s">
        <v>1084</v>
      </c>
      <c r="E68" s="4" t="s">
        <v>1085</v>
      </c>
      <c r="F68" s="49" t="s">
        <v>22</v>
      </c>
      <c r="G68" s="8">
        <v>11</v>
      </c>
      <c r="H68" s="4" t="s">
        <v>1140</v>
      </c>
      <c r="I68" s="4" t="s">
        <v>1133</v>
      </c>
      <c r="J68" s="4"/>
      <c r="K68" s="4"/>
      <c r="L68" s="4"/>
      <c r="M68" s="4">
        <v>1</v>
      </c>
      <c r="N68" s="4"/>
      <c r="O68" s="4"/>
      <c r="P68" s="4"/>
      <c r="Q68" s="4" t="s">
        <v>390</v>
      </c>
    </row>
    <row r="69" spans="1:18" ht="29.25">
      <c r="A69" s="4" t="s">
        <v>17</v>
      </c>
      <c r="B69" s="4" t="s">
        <v>1101</v>
      </c>
      <c r="C69" s="4">
        <v>15.17</v>
      </c>
      <c r="D69" s="4" t="s">
        <v>1084</v>
      </c>
      <c r="E69" s="4" t="s">
        <v>1085</v>
      </c>
      <c r="F69" s="49" t="s">
        <v>22</v>
      </c>
      <c r="G69" s="8">
        <v>12</v>
      </c>
      <c r="H69" s="4" t="s">
        <v>1141</v>
      </c>
      <c r="I69" s="4" t="s">
        <v>1133</v>
      </c>
      <c r="J69" s="4"/>
      <c r="K69" s="4"/>
      <c r="L69" s="4"/>
      <c r="M69" s="4"/>
      <c r="N69" s="4">
        <v>5</v>
      </c>
      <c r="O69" s="4"/>
      <c r="P69" s="4"/>
      <c r="Q69" s="4" t="s">
        <v>390</v>
      </c>
    </row>
    <row r="70" spans="1:18" ht="29.25">
      <c r="A70" s="4" t="s">
        <v>17</v>
      </c>
      <c r="B70" s="4" t="s">
        <v>1101</v>
      </c>
      <c r="C70" s="4">
        <v>15.3</v>
      </c>
      <c r="D70" s="4" t="s">
        <v>1084</v>
      </c>
      <c r="E70" s="4" t="s">
        <v>1085</v>
      </c>
      <c r="F70" s="49" t="s">
        <v>22</v>
      </c>
      <c r="G70" s="8">
        <v>13</v>
      </c>
      <c r="H70" s="4" t="s">
        <v>1142</v>
      </c>
      <c r="I70" s="4" t="s">
        <v>1133</v>
      </c>
      <c r="J70" s="4"/>
      <c r="K70" s="4"/>
      <c r="L70" s="4"/>
      <c r="M70" s="4">
        <v>1</v>
      </c>
      <c r="N70" s="4"/>
      <c r="O70" s="4"/>
      <c r="P70" s="4"/>
      <c r="Q70" s="4" t="s">
        <v>390</v>
      </c>
    </row>
    <row r="71" spans="1:18" ht="29.25">
      <c r="A71" s="4" t="s">
        <v>17</v>
      </c>
      <c r="B71" s="4" t="s">
        <v>1101</v>
      </c>
      <c r="C71" s="148">
        <v>0.66666666666666663</v>
      </c>
      <c r="D71" s="4" t="s">
        <v>1084</v>
      </c>
      <c r="E71" s="4" t="s">
        <v>1085</v>
      </c>
      <c r="F71" s="49" t="s">
        <v>22</v>
      </c>
      <c r="G71" s="8">
        <v>14</v>
      </c>
      <c r="H71" s="4" t="s">
        <v>1143</v>
      </c>
      <c r="I71" s="4" t="s">
        <v>1133</v>
      </c>
      <c r="J71" s="4"/>
      <c r="K71" s="4"/>
      <c r="L71" s="4"/>
      <c r="M71" s="4">
        <v>1</v>
      </c>
      <c r="N71" s="4"/>
      <c r="O71" s="4"/>
      <c r="P71" s="4"/>
      <c r="Q71" s="4" t="s">
        <v>390</v>
      </c>
    </row>
    <row r="72" spans="1:18" s="86" customFormat="1">
      <c r="A72" s="439" t="s">
        <v>1144</v>
      </c>
      <c r="B72" s="439"/>
      <c r="C72" s="439"/>
      <c r="D72" s="439"/>
      <c r="E72" s="439"/>
      <c r="F72" s="439"/>
      <c r="G72" s="439"/>
      <c r="H72" s="439"/>
      <c r="I72" s="439"/>
      <c r="J72" s="173">
        <f t="shared" ref="J72:P72" si="0">SUM(J2:J71)</f>
        <v>24</v>
      </c>
      <c r="K72" s="173">
        <f t="shared" si="0"/>
        <v>153</v>
      </c>
      <c r="L72" s="173">
        <f t="shared" si="0"/>
        <v>65</v>
      </c>
      <c r="M72" s="173">
        <f t="shared" si="0"/>
        <v>19</v>
      </c>
      <c r="N72" s="173">
        <f t="shared" si="0"/>
        <v>77</v>
      </c>
      <c r="O72" s="173">
        <f t="shared" si="0"/>
        <v>90</v>
      </c>
      <c r="P72" s="173">
        <f t="shared" si="0"/>
        <v>1</v>
      </c>
      <c r="Q72" s="173"/>
      <c r="R72" s="88">
        <f>SUM(J72:P72)</f>
        <v>429</v>
      </c>
    </row>
    <row r="73" spans="1:18" ht="29.25">
      <c r="A73" s="4" t="s">
        <v>17</v>
      </c>
      <c r="B73" s="4" t="s">
        <v>1145</v>
      </c>
      <c r="C73" s="148">
        <v>0.51736111111111105</v>
      </c>
      <c r="D73" s="4" t="s">
        <v>1084</v>
      </c>
      <c r="E73" s="4" t="s">
        <v>49</v>
      </c>
      <c r="F73" s="49" t="s">
        <v>1146</v>
      </c>
      <c r="G73" s="8">
        <v>1</v>
      </c>
      <c r="H73" s="4" t="s">
        <v>1147</v>
      </c>
      <c r="I73" s="4">
        <v>289</v>
      </c>
      <c r="J73" s="4"/>
      <c r="K73" s="4"/>
      <c r="L73" s="4"/>
      <c r="M73" s="8">
        <v>1</v>
      </c>
      <c r="N73" s="4"/>
      <c r="O73" s="4"/>
      <c r="P73" s="4"/>
      <c r="Q73" s="4" t="s">
        <v>400</v>
      </c>
    </row>
    <row r="74" spans="1:18" ht="29.25">
      <c r="A74" s="4" t="s">
        <v>17</v>
      </c>
      <c r="B74" s="4" t="s">
        <v>1145</v>
      </c>
      <c r="C74" s="148">
        <v>0.54861111111111105</v>
      </c>
      <c r="D74" s="4" t="s">
        <v>1084</v>
      </c>
      <c r="E74" s="4" t="s">
        <v>49</v>
      </c>
      <c r="F74" s="49" t="s">
        <v>1146</v>
      </c>
      <c r="G74" s="8">
        <v>2</v>
      </c>
      <c r="H74" s="4" t="s">
        <v>1148</v>
      </c>
      <c r="I74" s="4">
        <v>185</v>
      </c>
      <c r="J74" s="4"/>
      <c r="K74" s="4"/>
      <c r="L74" s="4"/>
      <c r="M74" s="4"/>
      <c r="N74" s="4"/>
      <c r="O74" s="4">
        <v>1</v>
      </c>
      <c r="P74" s="4"/>
      <c r="Q74" s="4" t="s">
        <v>392</v>
      </c>
    </row>
    <row r="75" spans="1:18">
      <c r="A75" s="4" t="s">
        <v>17</v>
      </c>
      <c r="B75" s="4" t="s">
        <v>1145</v>
      </c>
      <c r="C75" s="148">
        <v>0.40277777777777773</v>
      </c>
      <c r="D75" s="4" t="s">
        <v>1084</v>
      </c>
      <c r="E75" s="4" t="s">
        <v>49</v>
      </c>
      <c r="F75" s="49" t="s">
        <v>28</v>
      </c>
      <c r="G75" s="8">
        <v>1</v>
      </c>
      <c r="H75" s="4" t="s">
        <v>1149</v>
      </c>
      <c r="I75" s="4"/>
      <c r="J75" s="4"/>
      <c r="K75" s="4">
        <v>1</v>
      </c>
      <c r="L75" s="4">
        <v>1</v>
      </c>
      <c r="M75" s="4"/>
      <c r="N75" s="4"/>
      <c r="O75" s="4"/>
      <c r="P75" s="4"/>
      <c r="Q75" s="4" t="s">
        <v>390</v>
      </c>
    </row>
    <row r="76" spans="1:18">
      <c r="A76" s="4" t="s">
        <v>17</v>
      </c>
      <c r="B76" s="4" t="s">
        <v>1145</v>
      </c>
      <c r="C76" s="148">
        <v>0.5625</v>
      </c>
      <c r="D76" s="4" t="s">
        <v>1084</v>
      </c>
      <c r="E76" s="4" t="s">
        <v>49</v>
      </c>
      <c r="F76" s="49" t="s">
        <v>28</v>
      </c>
      <c r="G76" s="8">
        <v>2</v>
      </c>
      <c r="H76" s="4" t="s">
        <v>1150</v>
      </c>
      <c r="I76" s="4">
        <v>331</v>
      </c>
      <c r="J76" s="4"/>
      <c r="K76" s="4"/>
      <c r="L76" s="4"/>
      <c r="M76" s="4"/>
      <c r="N76" s="4"/>
      <c r="O76" s="4">
        <v>13</v>
      </c>
      <c r="P76" s="4"/>
      <c r="Q76" s="4" t="s">
        <v>390</v>
      </c>
    </row>
    <row r="77" spans="1:18">
      <c r="A77" s="4" t="s">
        <v>17</v>
      </c>
      <c r="B77" s="4" t="s">
        <v>1145</v>
      </c>
      <c r="C77" s="148">
        <v>0.56944444444444442</v>
      </c>
      <c r="D77" s="4" t="s">
        <v>1084</v>
      </c>
      <c r="E77" s="4" t="s">
        <v>49</v>
      </c>
      <c r="F77" s="49" t="s">
        <v>28</v>
      </c>
      <c r="G77" s="8">
        <v>3</v>
      </c>
      <c r="H77" s="4" t="s">
        <v>1151</v>
      </c>
      <c r="I77" s="4">
        <v>284</v>
      </c>
      <c r="J77" s="4">
        <v>1</v>
      </c>
      <c r="K77" s="4">
        <v>1</v>
      </c>
      <c r="L77" s="4"/>
      <c r="M77" s="4"/>
      <c r="N77" s="4"/>
      <c r="O77" s="4"/>
      <c r="P77" s="4"/>
      <c r="Q77" s="4" t="s">
        <v>423</v>
      </c>
    </row>
    <row r="78" spans="1:18">
      <c r="A78" s="4" t="s">
        <v>17</v>
      </c>
      <c r="B78" s="4" t="s">
        <v>1145</v>
      </c>
      <c r="C78" s="148">
        <v>0.59027777777777779</v>
      </c>
      <c r="D78" s="4" t="s">
        <v>1084</v>
      </c>
      <c r="E78" s="4" t="s">
        <v>49</v>
      </c>
      <c r="F78" s="49" t="s">
        <v>28</v>
      </c>
      <c r="G78" s="8">
        <v>4</v>
      </c>
      <c r="H78" s="4" t="s">
        <v>1152</v>
      </c>
      <c r="I78" s="4">
        <v>212</v>
      </c>
      <c r="J78" s="4">
        <v>1</v>
      </c>
      <c r="K78" s="4">
        <v>5</v>
      </c>
      <c r="L78" s="4">
        <v>1</v>
      </c>
      <c r="M78" s="4"/>
      <c r="N78" s="4"/>
      <c r="O78" s="4"/>
      <c r="P78" s="4"/>
      <c r="Q78" s="4" t="s">
        <v>397</v>
      </c>
    </row>
    <row r="79" spans="1:18">
      <c r="A79" s="4" t="s">
        <v>17</v>
      </c>
      <c r="B79" s="4" t="s">
        <v>1145</v>
      </c>
      <c r="C79" s="148">
        <v>0.625</v>
      </c>
      <c r="D79" s="4" t="s">
        <v>1084</v>
      </c>
      <c r="E79" s="4" t="s">
        <v>49</v>
      </c>
      <c r="F79" s="49" t="s">
        <v>28</v>
      </c>
      <c r="G79" s="8">
        <v>5</v>
      </c>
      <c r="H79" s="4" t="s">
        <v>1153</v>
      </c>
      <c r="I79" s="4">
        <v>99</v>
      </c>
      <c r="J79" s="4">
        <v>1</v>
      </c>
      <c r="K79" s="4">
        <v>1</v>
      </c>
      <c r="L79" s="4"/>
      <c r="M79" s="4"/>
      <c r="N79" s="4"/>
      <c r="O79" s="4"/>
      <c r="P79" s="4"/>
      <c r="Q79" s="4" t="s">
        <v>397</v>
      </c>
    </row>
    <row r="80" spans="1:18">
      <c r="A80" s="4" t="s">
        <v>17</v>
      </c>
      <c r="B80" s="4" t="s">
        <v>1145</v>
      </c>
      <c r="C80" s="148">
        <v>0.63194444444444442</v>
      </c>
      <c r="D80" s="4" t="s">
        <v>1084</v>
      </c>
      <c r="E80" s="4" t="s">
        <v>49</v>
      </c>
      <c r="F80" s="49" t="s">
        <v>28</v>
      </c>
      <c r="G80" s="8">
        <v>6</v>
      </c>
      <c r="H80" s="4" t="s">
        <v>1154</v>
      </c>
      <c r="I80" s="4">
        <v>331</v>
      </c>
      <c r="J80" s="4"/>
      <c r="K80" s="4"/>
      <c r="L80" s="4"/>
      <c r="M80" s="4"/>
      <c r="N80" s="4">
        <v>1</v>
      </c>
      <c r="O80" s="4"/>
      <c r="P80" s="4"/>
      <c r="Q80" s="4" t="s">
        <v>397</v>
      </c>
    </row>
    <row r="81" spans="1:17">
      <c r="A81" s="4" t="s">
        <v>17</v>
      </c>
      <c r="B81" s="4" t="s">
        <v>1145</v>
      </c>
      <c r="C81" s="148">
        <v>0.40972222222222227</v>
      </c>
      <c r="D81" s="4" t="s">
        <v>1084</v>
      </c>
      <c r="E81" s="4" t="s">
        <v>49</v>
      </c>
      <c r="F81" s="49" t="s">
        <v>42</v>
      </c>
      <c r="G81" s="8">
        <v>1</v>
      </c>
      <c r="H81" s="4" t="s">
        <v>1155</v>
      </c>
      <c r="I81" s="4">
        <v>425</v>
      </c>
      <c r="J81" s="4"/>
      <c r="K81" s="4"/>
      <c r="L81" s="4"/>
      <c r="M81" s="4"/>
      <c r="N81" s="4"/>
      <c r="O81" s="4">
        <v>5</v>
      </c>
      <c r="P81" s="4"/>
      <c r="Q81" s="4" t="s">
        <v>390</v>
      </c>
    </row>
    <row r="82" spans="1:17">
      <c r="A82" s="4" t="s">
        <v>17</v>
      </c>
      <c r="B82" s="4" t="s">
        <v>1145</v>
      </c>
      <c r="C82" s="148">
        <v>0.47569444444444442</v>
      </c>
      <c r="D82" s="4" t="s">
        <v>1084</v>
      </c>
      <c r="E82" s="4" t="s">
        <v>49</v>
      </c>
      <c r="F82" s="49" t="s">
        <v>25</v>
      </c>
      <c r="G82" s="8">
        <v>2</v>
      </c>
      <c r="H82" s="4" t="s">
        <v>1156</v>
      </c>
      <c r="I82" s="4">
        <v>698</v>
      </c>
      <c r="J82" s="4"/>
      <c r="K82" s="4"/>
      <c r="L82" s="4"/>
      <c r="M82" s="4"/>
      <c r="N82" s="4">
        <v>3</v>
      </c>
      <c r="O82" s="4"/>
      <c r="P82" s="4"/>
      <c r="Q82" s="4" t="s">
        <v>390</v>
      </c>
    </row>
    <row r="83" spans="1:17">
      <c r="A83" s="4" t="s">
        <v>17</v>
      </c>
      <c r="B83" s="4" t="s">
        <v>1145</v>
      </c>
      <c r="C83" s="148">
        <v>0.52083333333333337</v>
      </c>
      <c r="D83" s="4" t="s">
        <v>1084</v>
      </c>
      <c r="E83" s="4" t="s">
        <v>49</v>
      </c>
      <c r="F83" s="49" t="s">
        <v>25</v>
      </c>
      <c r="G83" s="8">
        <v>3</v>
      </c>
      <c r="H83" s="4" t="s">
        <v>1157</v>
      </c>
      <c r="I83" s="4">
        <v>701</v>
      </c>
      <c r="J83" s="4"/>
      <c r="K83" s="4"/>
      <c r="L83" s="4"/>
      <c r="M83" s="4"/>
      <c r="N83" s="4">
        <v>9</v>
      </c>
      <c r="O83" s="4"/>
      <c r="P83" s="4"/>
      <c r="Q83" s="4" t="s">
        <v>390</v>
      </c>
    </row>
    <row r="84" spans="1:17">
      <c r="A84" s="4" t="s">
        <v>17</v>
      </c>
      <c r="B84" s="4" t="s">
        <v>1145</v>
      </c>
      <c r="C84" s="148">
        <v>0.52083333333333337</v>
      </c>
      <c r="D84" s="4" t="s">
        <v>1084</v>
      </c>
      <c r="E84" s="4" t="s">
        <v>49</v>
      </c>
      <c r="F84" s="49" t="s">
        <v>25</v>
      </c>
      <c r="G84" s="8">
        <v>4</v>
      </c>
      <c r="H84" s="4" t="s">
        <v>1158</v>
      </c>
      <c r="I84" s="4">
        <v>701</v>
      </c>
      <c r="J84" s="4"/>
      <c r="K84" s="4"/>
      <c r="L84" s="4"/>
      <c r="M84" s="4"/>
      <c r="N84" s="4">
        <v>2</v>
      </c>
      <c r="O84" s="4"/>
      <c r="P84" s="4"/>
      <c r="Q84" s="4" t="s">
        <v>390</v>
      </c>
    </row>
    <row r="85" spans="1:17">
      <c r="A85" s="4" t="s">
        <v>17</v>
      </c>
      <c r="B85" s="4" t="s">
        <v>1145</v>
      </c>
      <c r="C85" s="148">
        <v>0.56874999999999998</v>
      </c>
      <c r="D85" s="4" t="s">
        <v>1084</v>
      </c>
      <c r="E85" s="4" t="s">
        <v>49</v>
      </c>
      <c r="F85" s="49" t="s">
        <v>25</v>
      </c>
      <c r="G85" s="8">
        <v>5</v>
      </c>
      <c r="H85" s="4" t="s">
        <v>1159</v>
      </c>
      <c r="I85" s="4">
        <v>441</v>
      </c>
      <c r="J85" s="4"/>
      <c r="K85" s="4"/>
      <c r="L85" s="4"/>
      <c r="M85" s="4"/>
      <c r="N85" s="4">
        <v>5</v>
      </c>
      <c r="O85" s="4"/>
      <c r="P85" s="4"/>
      <c r="Q85" s="4" t="s">
        <v>397</v>
      </c>
    </row>
    <row r="86" spans="1:17">
      <c r="A86" s="4" t="s">
        <v>17</v>
      </c>
      <c r="B86" s="4" t="s">
        <v>1145</v>
      </c>
      <c r="C86" s="148">
        <v>0.56944444444444442</v>
      </c>
      <c r="D86" s="4" t="s">
        <v>1084</v>
      </c>
      <c r="E86" s="4" t="s">
        <v>49</v>
      </c>
      <c r="F86" s="49" t="s">
        <v>42</v>
      </c>
      <c r="G86" s="8">
        <v>6</v>
      </c>
      <c r="H86" s="4" t="s">
        <v>1160</v>
      </c>
      <c r="I86" s="4">
        <v>441</v>
      </c>
      <c r="J86" s="4"/>
      <c r="K86" s="4"/>
      <c r="L86" s="4"/>
      <c r="M86" s="4"/>
      <c r="N86" s="4">
        <v>3</v>
      </c>
      <c r="O86" s="4"/>
      <c r="P86" s="4"/>
      <c r="Q86" s="4" t="s">
        <v>397</v>
      </c>
    </row>
    <row r="87" spans="1:17">
      <c r="A87" s="4" t="s">
        <v>17</v>
      </c>
      <c r="B87" s="4" t="s">
        <v>1145</v>
      </c>
      <c r="C87" s="148">
        <v>0.4458333333333333</v>
      </c>
      <c r="D87" s="4" t="s">
        <v>1084</v>
      </c>
      <c r="E87" s="4" t="s">
        <v>49</v>
      </c>
      <c r="F87" s="49" t="s">
        <v>29</v>
      </c>
      <c r="G87" s="8">
        <v>1</v>
      </c>
      <c r="H87" s="4" t="s">
        <v>1161</v>
      </c>
      <c r="I87" s="4">
        <v>563</v>
      </c>
      <c r="J87" s="4"/>
      <c r="K87" s="4"/>
      <c r="L87" s="4"/>
      <c r="M87" s="4">
        <v>1</v>
      </c>
      <c r="N87" s="4"/>
      <c r="O87" s="4"/>
      <c r="P87" s="4"/>
      <c r="Q87" s="4" t="s">
        <v>400</v>
      </c>
    </row>
    <row r="88" spans="1:17">
      <c r="A88" s="4" t="s">
        <v>17</v>
      </c>
      <c r="B88" s="4" t="s">
        <v>1145</v>
      </c>
      <c r="C88" s="148">
        <v>0.4694444444444445</v>
      </c>
      <c r="D88" s="4" t="s">
        <v>1084</v>
      </c>
      <c r="E88" s="4" t="s">
        <v>49</v>
      </c>
      <c r="F88" s="49" t="s">
        <v>29</v>
      </c>
      <c r="G88" s="8">
        <v>2</v>
      </c>
      <c r="H88" s="4" t="s">
        <v>1162</v>
      </c>
      <c r="I88" s="4">
        <v>692</v>
      </c>
      <c r="J88" s="4"/>
      <c r="K88" s="4"/>
      <c r="L88" s="4"/>
      <c r="M88" s="4">
        <v>1</v>
      </c>
      <c r="N88" s="4"/>
      <c r="O88" s="4"/>
      <c r="P88" s="4"/>
      <c r="Q88" s="4" t="s">
        <v>397</v>
      </c>
    </row>
    <row r="89" spans="1:17">
      <c r="A89" s="4" t="s">
        <v>17</v>
      </c>
      <c r="B89" s="4" t="s">
        <v>1145</v>
      </c>
      <c r="C89" s="148">
        <v>0.50069444444444444</v>
      </c>
      <c r="D89" s="4" t="s">
        <v>1084</v>
      </c>
      <c r="E89" s="4" t="s">
        <v>49</v>
      </c>
      <c r="F89" s="49" t="s">
        <v>29</v>
      </c>
      <c r="G89" s="8">
        <v>3</v>
      </c>
      <c r="H89" s="4" t="s">
        <v>1163</v>
      </c>
      <c r="I89" s="4">
        <v>744</v>
      </c>
      <c r="J89" s="4"/>
      <c r="K89" s="4"/>
      <c r="L89" s="4"/>
      <c r="M89" s="4">
        <v>1</v>
      </c>
      <c r="N89" s="4"/>
      <c r="O89" s="4"/>
      <c r="P89" s="4"/>
      <c r="Q89" s="4" t="s">
        <v>390</v>
      </c>
    </row>
    <row r="90" spans="1:17">
      <c r="A90" s="4" t="s">
        <v>17</v>
      </c>
      <c r="B90" s="4" t="s">
        <v>1145</v>
      </c>
      <c r="C90" s="148">
        <v>0.50069444444444444</v>
      </c>
      <c r="D90" s="4" t="s">
        <v>1084</v>
      </c>
      <c r="E90" s="4" t="s">
        <v>49</v>
      </c>
      <c r="F90" s="49" t="s">
        <v>29</v>
      </c>
      <c r="G90" s="8">
        <v>4</v>
      </c>
      <c r="H90" s="4" t="s">
        <v>1163</v>
      </c>
      <c r="I90" s="4">
        <v>744</v>
      </c>
      <c r="J90" s="4"/>
      <c r="K90" s="4"/>
      <c r="L90" s="4"/>
      <c r="M90" s="4">
        <v>1</v>
      </c>
      <c r="N90" s="4"/>
      <c r="O90" s="4"/>
      <c r="P90" s="4"/>
      <c r="Q90" s="4" t="s">
        <v>392</v>
      </c>
    </row>
    <row r="91" spans="1:17">
      <c r="A91" s="4" t="s">
        <v>17</v>
      </c>
      <c r="B91" s="4" t="s">
        <v>1145</v>
      </c>
      <c r="C91" s="148">
        <v>0.52083333333333337</v>
      </c>
      <c r="D91" s="4" t="s">
        <v>1084</v>
      </c>
      <c r="E91" s="4" t="s">
        <v>49</v>
      </c>
      <c r="F91" s="49" t="s">
        <v>29</v>
      </c>
      <c r="G91" s="8">
        <v>5</v>
      </c>
      <c r="H91" s="4" t="s">
        <v>1164</v>
      </c>
      <c r="I91" s="4">
        <v>698</v>
      </c>
      <c r="J91" s="4"/>
      <c r="K91" s="4"/>
      <c r="L91" s="4"/>
      <c r="M91" s="4"/>
      <c r="N91" s="4">
        <v>4</v>
      </c>
      <c r="O91" s="4"/>
      <c r="P91" s="4"/>
      <c r="Q91" s="4" t="s">
        <v>397</v>
      </c>
    </row>
    <row r="92" spans="1:17">
      <c r="A92" s="4" t="s">
        <v>17</v>
      </c>
      <c r="B92" s="4" t="s">
        <v>1145</v>
      </c>
      <c r="C92" s="148">
        <v>0.52083333333333337</v>
      </c>
      <c r="D92" s="4" t="s">
        <v>1084</v>
      </c>
      <c r="E92" s="4" t="s">
        <v>49</v>
      </c>
      <c r="F92" s="49" t="s">
        <v>29</v>
      </c>
      <c r="G92" s="8">
        <v>6</v>
      </c>
      <c r="H92" s="4" t="s">
        <v>1164</v>
      </c>
      <c r="I92" s="4">
        <v>698</v>
      </c>
      <c r="J92" s="4">
        <v>1</v>
      </c>
      <c r="K92" s="4">
        <v>2</v>
      </c>
      <c r="L92" s="4">
        <v>1</v>
      </c>
      <c r="M92" s="4"/>
      <c r="N92" s="4"/>
      <c r="O92" s="4"/>
      <c r="P92" s="4"/>
      <c r="Q92" s="4" t="s">
        <v>390</v>
      </c>
    </row>
    <row r="93" spans="1:17">
      <c r="A93" s="4" t="s">
        <v>17</v>
      </c>
      <c r="B93" s="4" t="s">
        <v>1145</v>
      </c>
      <c r="C93" s="148">
        <v>0.52083333333333337</v>
      </c>
      <c r="D93" s="4" t="s">
        <v>1084</v>
      </c>
      <c r="E93" s="4" t="s">
        <v>49</v>
      </c>
      <c r="F93" s="49" t="s">
        <v>29</v>
      </c>
      <c r="G93" s="8">
        <v>7</v>
      </c>
      <c r="H93" s="4" t="s">
        <v>1164</v>
      </c>
      <c r="I93" s="4">
        <v>698</v>
      </c>
      <c r="J93" s="4"/>
      <c r="K93" s="4"/>
      <c r="L93" s="4"/>
      <c r="M93" s="4">
        <v>1</v>
      </c>
      <c r="N93" s="4"/>
      <c r="O93" s="4"/>
      <c r="P93" s="4"/>
      <c r="Q93" s="4" t="s">
        <v>390</v>
      </c>
    </row>
    <row r="94" spans="1:17">
      <c r="A94" s="4" t="s">
        <v>17</v>
      </c>
      <c r="B94" s="4" t="s">
        <v>1145</v>
      </c>
      <c r="C94" s="148">
        <v>0.52083333333333337</v>
      </c>
      <c r="D94" s="4" t="s">
        <v>1084</v>
      </c>
      <c r="E94" s="4" t="s">
        <v>49</v>
      </c>
      <c r="F94" s="49" t="s">
        <v>29</v>
      </c>
      <c r="G94" s="8">
        <v>8</v>
      </c>
      <c r="H94" s="4" t="s">
        <v>1164</v>
      </c>
      <c r="I94" s="4">
        <v>698</v>
      </c>
      <c r="J94" s="4"/>
      <c r="K94" s="4"/>
      <c r="L94" s="4"/>
      <c r="M94" s="4">
        <v>1</v>
      </c>
      <c r="N94" s="4"/>
      <c r="O94" s="4"/>
      <c r="P94" s="4"/>
      <c r="Q94" s="4" t="s">
        <v>795</v>
      </c>
    </row>
    <row r="95" spans="1:17">
      <c r="A95" s="4" t="s">
        <v>17</v>
      </c>
      <c r="B95" s="4" t="s">
        <v>1145</v>
      </c>
      <c r="C95" s="148">
        <v>0.52430555555555558</v>
      </c>
      <c r="D95" s="4" t="s">
        <v>1084</v>
      </c>
      <c r="E95" s="4" t="s">
        <v>49</v>
      </c>
      <c r="F95" s="49" t="s">
        <v>29</v>
      </c>
      <c r="G95" s="8">
        <v>9</v>
      </c>
      <c r="H95" s="4" t="s">
        <v>1165</v>
      </c>
      <c r="I95" s="4">
        <v>675</v>
      </c>
      <c r="J95" s="4"/>
      <c r="K95" s="4"/>
      <c r="L95" s="4"/>
      <c r="M95" s="4">
        <v>1</v>
      </c>
      <c r="N95" s="4"/>
      <c r="O95" s="4"/>
      <c r="P95" s="4"/>
      <c r="Q95" s="4" t="s">
        <v>390</v>
      </c>
    </row>
    <row r="96" spans="1:17">
      <c r="A96" s="4" t="s">
        <v>17</v>
      </c>
      <c r="B96" s="4" t="s">
        <v>1145</v>
      </c>
      <c r="C96" s="148">
        <v>0.52430555555555558</v>
      </c>
      <c r="D96" s="4" t="s">
        <v>1084</v>
      </c>
      <c r="E96" s="4" t="s">
        <v>49</v>
      </c>
      <c r="F96" s="49" t="s">
        <v>29</v>
      </c>
      <c r="G96" s="8">
        <v>10</v>
      </c>
      <c r="H96" s="4" t="s">
        <v>1165</v>
      </c>
      <c r="I96" s="4">
        <v>675</v>
      </c>
      <c r="J96" s="4"/>
      <c r="K96" s="4"/>
      <c r="L96" s="4"/>
      <c r="M96" s="4">
        <v>1</v>
      </c>
      <c r="N96" s="4"/>
      <c r="O96" s="4"/>
      <c r="P96" s="4"/>
      <c r="Q96" s="4" t="s">
        <v>390</v>
      </c>
    </row>
    <row r="97" spans="1:18">
      <c r="A97" s="4" t="s">
        <v>17</v>
      </c>
      <c r="B97" s="4" t="s">
        <v>1145</v>
      </c>
      <c r="C97" s="148">
        <v>0.52430555555555558</v>
      </c>
      <c r="D97" s="4" t="s">
        <v>1084</v>
      </c>
      <c r="E97" s="4" t="s">
        <v>49</v>
      </c>
      <c r="F97" s="49" t="s">
        <v>29</v>
      </c>
      <c r="G97" s="8">
        <v>11</v>
      </c>
      <c r="H97" s="4" t="s">
        <v>1165</v>
      </c>
      <c r="I97" s="4">
        <v>675</v>
      </c>
      <c r="J97" s="4"/>
      <c r="K97" s="4"/>
      <c r="L97" s="4"/>
      <c r="M97" s="4">
        <v>1</v>
      </c>
      <c r="N97" s="4"/>
      <c r="O97" s="4"/>
      <c r="P97" s="4"/>
      <c r="Q97" s="4" t="s">
        <v>390</v>
      </c>
    </row>
    <row r="98" spans="1:18">
      <c r="A98" s="4" t="s">
        <v>17</v>
      </c>
      <c r="B98" s="4" t="s">
        <v>1145</v>
      </c>
      <c r="C98" s="148">
        <v>0.52430555555555558</v>
      </c>
      <c r="D98" s="4" t="s">
        <v>1084</v>
      </c>
      <c r="E98" s="4" t="s">
        <v>49</v>
      </c>
      <c r="F98" s="49" t="s">
        <v>29</v>
      </c>
      <c r="G98" s="8">
        <v>12</v>
      </c>
      <c r="H98" s="4" t="s">
        <v>1165</v>
      </c>
      <c r="I98" s="4">
        <v>675</v>
      </c>
      <c r="J98" s="4"/>
      <c r="K98" s="4"/>
      <c r="L98" s="4"/>
      <c r="M98" s="4"/>
      <c r="N98" s="4">
        <v>3</v>
      </c>
      <c r="O98" s="4"/>
      <c r="P98" s="4"/>
      <c r="Q98" s="4" t="s">
        <v>390</v>
      </c>
    </row>
    <row r="99" spans="1:18">
      <c r="A99" s="4" t="s">
        <v>17</v>
      </c>
      <c r="B99" s="4" t="s">
        <v>1145</v>
      </c>
      <c r="C99" s="148">
        <v>0.56597222222222221</v>
      </c>
      <c r="D99" s="4" t="s">
        <v>1084</v>
      </c>
      <c r="E99" s="4" t="s">
        <v>49</v>
      </c>
      <c r="F99" s="49" t="s">
        <v>29</v>
      </c>
      <c r="G99" s="8">
        <v>13</v>
      </c>
      <c r="H99" s="4" t="s">
        <v>1166</v>
      </c>
      <c r="I99" s="4">
        <v>520</v>
      </c>
      <c r="J99" s="4"/>
      <c r="K99" s="4"/>
      <c r="L99" s="4"/>
      <c r="M99" s="4">
        <v>1</v>
      </c>
      <c r="N99" s="4"/>
      <c r="O99" s="4"/>
      <c r="P99" s="4"/>
      <c r="Q99" s="4" t="s">
        <v>795</v>
      </c>
    </row>
    <row r="100" spans="1:18">
      <c r="A100" s="4" t="s">
        <v>17</v>
      </c>
      <c r="B100" s="4" t="s">
        <v>1145</v>
      </c>
      <c r="C100" s="148">
        <v>0.59097222222222223</v>
      </c>
      <c r="D100" s="4" t="s">
        <v>1084</v>
      </c>
      <c r="E100" s="4" t="s">
        <v>49</v>
      </c>
      <c r="F100" s="49" t="s">
        <v>29</v>
      </c>
      <c r="G100" s="8">
        <v>14</v>
      </c>
      <c r="H100" s="4" t="s">
        <v>1167</v>
      </c>
      <c r="I100" s="4">
        <v>441</v>
      </c>
      <c r="J100" s="4"/>
      <c r="K100" s="4"/>
      <c r="L100" s="4"/>
      <c r="M100" s="4">
        <v>1</v>
      </c>
      <c r="N100" s="4"/>
      <c r="O100" s="4"/>
      <c r="P100" s="4"/>
      <c r="Q100" s="4" t="s">
        <v>390</v>
      </c>
    </row>
    <row r="101" spans="1:18">
      <c r="A101" s="4" t="s">
        <v>17</v>
      </c>
      <c r="B101" s="4" t="s">
        <v>1145</v>
      </c>
      <c r="C101" s="148">
        <v>0.59097222222222223</v>
      </c>
      <c r="D101" s="4" t="s">
        <v>1084</v>
      </c>
      <c r="E101" s="4" t="s">
        <v>49</v>
      </c>
      <c r="F101" s="49" t="s">
        <v>29</v>
      </c>
      <c r="G101" s="8">
        <v>15</v>
      </c>
      <c r="H101" s="4" t="s">
        <v>1168</v>
      </c>
      <c r="I101" s="4">
        <v>296</v>
      </c>
      <c r="J101" s="4"/>
      <c r="K101" s="4"/>
      <c r="L101" s="4"/>
      <c r="M101" s="4">
        <v>1</v>
      </c>
      <c r="N101" s="4"/>
      <c r="O101" s="4"/>
      <c r="P101" s="4"/>
      <c r="Q101" s="4" t="s">
        <v>390</v>
      </c>
    </row>
    <row r="102" spans="1:18">
      <c r="A102" s="4" t="s">
        <v>17</v>
      </c>
      <c r="B102" s="4" t="s">
        <v>1145</v>
      </c>
      <c r="C102" s="148">
        <v>0.61805555555555558</v>
      </c>
      <c r="D102" s="4" t="s">
        <v>1084</v>
      </c>
      <c r="E102" s="4" t="s">
        <v>49</v>
      </c>
      <c r="F102" s="49" t="s">
        <v>29</v>
      </c>
      <c r="G102" s="8">
        <v>16</v>
      </c>
      <c r="H102" s="4" t="s">
        <v>1168</v>
      </c>
      <c r="I102" s="4">
        <v>296</v>
      </c>
      <c r="J102" s="4"/>
      <c r="K102" s="4"/>
      <c r="L102" s="4"/>
      <c r="M102" s="4"/>
      <c r="N102" s="4"/>
      <c r="O102" s="4">
        <v>7</v>
      </c>
      <c r="P102" s="4"/>
      <c r="Q102" s="4" t="s">
        <v>390</v>
      </c>
    </row>
    <row r="103" spans="1:18">
      <c r="A103" s="4" t="s">
        <v>17</v>
      </c>
      <c r="B103" s="4" t="s">
        <v>1145</v>
      </c>
      <c r="C103" s="148">
        <v>0.65763888888888888</v>
      </c>
      <c r="D103" s="4" t="s">
        <v>1084</v>
      </c>
      <c r="E103" s="4" t="s">
        <v>49</v>
      </c>
      <c r="F103" s="49" t="s">
        <v>29</v>
      </c>
      <c r="G103" s="8">
        <v>17</v>
      </c>
      <c r="H103" s="4" t="s">
        <v>1169</v>
      </c>
      <c r="I103" s="4">
        <v>176</v>
      </c>
      <c r="J103" s="4"/>
      <c r="K103" s="4"/>
      <c r="L103" s="4"/>
      <c r="M103" s="4">
        <v>1</v>
      </c>
      <c r="N103" s="4"/>
      <c r="O103" s="4"/>
      <c r="P103" s="4"/>
      <c r="Q103" s="4" t="s">
        <v>392</v>
      </c>
    </row>
    <row r="104" spans="1:18">
      <c r="A104" s="173"/>
      <c r="B104" s="173"/>
      <c r="C104" s="173"/>
      <c r="D104" s="173"/>
      <c r="E104" s="173"/>
      <c r="F104" s="173" t="s">
        <v>1144</v>
      </c>
      <c r="G104" s="174"/>
      <c r="H104" s="173"/>
      <c r="I104" s="173"/>
      <c r="J104" s="173">
        <f t="shared" ref="J104:O104" si="1">SUM(J73:J103)</f>
        <v>4</v>
      </c>
      <c r="K104" s="173">
        <f t="shared" si="1"/>
        <v>10</v>
      </c>
      <c r="L104" s="173">
        <f t="shared" si="1"/>
        <v>3</v>
      </c>
      <c r="M104" s="173">
        <f t="shared" si="1"/>
        <v>14</v>
      </c>
      <c r="N104" s="173">
        <f t="shared" si="1"/>
        <v>30</v>
      </c>
      <c r="O104" s="173">
        <f t="shared" si="1"/>
        <v>26</v>
      </c>
      <c r="P104" s="173"/>
      <c r="Q104" s="173"/>
      <c r="R104" s="88">
        <f>SUM(J104:Q104)</f>
        <v>87</v>
      </c>
    </row>
    <row r="105" spans="1:18">
      <c r="A105" s="4" t="s">
        <v>17</v>
      </c>
      <c r="B105" s="4" t="s">
        <v>1170</v>
      </c>
      <c r="C105" s="148">
        <v>0.40972222222222227</v>
      </c>
      <c r="D105" s="4" t="s">
        <v>1084</v>
      </c>
      <c r="E105" s="4" t="s">
        <v>118</v>
      </c>
      <c r="F105" s="49" t="s">
        <v>28</v>
      </c>
      <c r="G105" s="8">
        <v>1</v>
      </c>
      <c r="H105" s="4" t="s">
        <v>1171</v>
      </c>
      <c r="I105" s="4">
        <v>583</v>
      </c>
      <c r="J105" s="4"/>
      <c r="K105" s="4"/>
      <c r="L105" s="4"/>
      <c r="M105" s="4"/>
      <c r="N105" s="4">
        <v>3</v>
      </c>
      <c r="O105" s="4"/>
      <c r="P105" s="4"/>
      <c r="Q105" s="4" t="s">
        <v>397</v>
      </c>
    </row>
    <row r="106" spans="1:18">
      <c r="A106" s="4" t="s">
        <v>17</v>
      </c>
      <c r="B106" s="4" t="s">
        <v>1170</v>
      </c>
      <c r="C106" s="148">
        <v>0.3888888888888889</v>
      </c>
      <c r="D106" s="4" t="s">
        <v>1084</v>
      </c>
      <c r="E106" s="4" t="s">
        <v>118</v>
      </c>
      <c r="F106" s="49" t="s">
        <v>32</v>
      </c>
      <c r="G106" s="8">
        <v>1</v>
      </c>
      <c r="H106" s="4" t="s">
        <v>1172</v>
      </c>
      <c r="I106" s="4">
        <v>444</v>
      </c>
      <c r="J106" s="4"/>
      <c r="K106" s="4"/>
      <c r="L106" s="4"/>
      <c r="M106" s="4"/>
      <c r="N106" s="4">
        <v>1</v>
      </c>
      <c r="O106" s="4"/>
      <c r="P106" s="4"/>
      <c r="Q106" s="4" t="s">
        <v>397</v>
      </c>
    </row>
    <row r="107" spans="1:18">
      <c r="A107" s="4" t="s">
        <v>17</v>
      </c>
      <c r="B107" s="4" t="s">
        <v>1170</v>
      </c>
      <c r="C107" s="148">
        <v>0.45833333333333331</v>
      </c>
      <c r="D107" s="4" t="s">
        <v>1084</v>
      </c>
      <c r="E107" s="4" t="s">
        <v>118</v>
      </c>
      <c r="F107" s="49" t="s">
        <v>32</v>
      </c>
      <c r="G107" s="8">
        <v>2</v>
      </c>
      <c r="H107" s="4" t="s">
        <v>1173</v>
      </c>
      <c r="I107" s="4">
        <v>598</v>
      </c>
      <c r="J107" s="4"/>
      <c r="K107" s="4"/>
      <c r="L107" s="4"/>
      <c r="M107" s="4">
        <v>1</v>
      </c>
      <c r="N107" s="4"/>
      <c r="O107" s="4"/>
      <c r="P107" s="4"/>
      <c r="Q107" s="4" t="s">
        <v>397</v>
      </c>
    </row>
    <row r="108" spans="1:18">
      <c r="A108" s="4" t="s">
        <v>17</v>
      </c>
      <c r="B108" s="4" t="s">
        <v>1170</v>
      </c>
      <c r="C108" s="148">
        <v>0.46527777777777773</v>
      </c>
      <c r="D108" s="4" t="s">
        <v>1084</v>
      </c>
      <c r="E108" s="4" t="s">
        <v>118</v>
      </c>
      <c r="F108" s="49" t="s">
        <v>32</v>
      </c>
      <c r="G108" s="8">
        <v>3</v>
      </c>
      <c r="H108" s="4" t="s">
        <v>1174</v>
      </c>
      <c r="I108" s="4">
        <v>554</v>
      </c>
      <c r="J108" s="4"/>
      <c r="K108" s="4"/>
      <c r="L108" s="4"/>
      <c r="M108" s="4"/>
      <c r="N108" s="4">
        <v>3</v>
      </c>
      <c r="O108" s="4"/>
      <c r="P108" s="4"/>
      <c r="Q108" s="4" t="s">
        <v>397</v>
      </c>
    </row>
    <row r="109" spans="1:18">
      <c r="A109" s="4" t="s">
        <v>17</v>
      </c>
      <c r="B109" s="4" t="s">
        <v>1170</v>
      </c>
      <c r="C109" s="148">
        <v>0.47916666666666669</v>
      </c>
      <c r="D109" s="4" t="s">
        <v>1084</v>
      </c>
      <c r="E109" s="4" t="s">
        <v>118</v>
      </c>
      <c r="F109" s="49" t="s">
        <v>32</v>
      </c>
      <c r="G109" s="8">
        <v>4</v>
      </c>
      <c r="H109" s="4" t="s">
        <v>1175</v>
      </c>
      <c r="I109" s="4">
        <v>455</v>
      </c>
      <c r="J109" s="4"/>
      <c r="K109" s="4"/>
      <c r="L109" s="4"/>
      <c r="M109" s="4">
        <v>1</v>
      </c>
      <c r="N109" s="4"/>
      <c r="O109" s="4"/>
      <c r="P109" s="4"/>
      <c r="Q109" s="4" t="s">
        <v>397</v>
      </c>
    </row>
    <row r="110" spans="1:18">
      <c r="A110" s="4" t="s">
        <v>17</v>
      </c>
      <c r="B110" s="4" t="s">
        <v>1170</v>
      </c>
      <c r="C110" s="148">
        <v>0.42152777777777778</v>
      </c>
      <c r="D110" s="4" t="s">
        <v>1084</v>
      </c>
      <c r="E110" s="4" t="s">
        <v>118</v>
      </c>
      <c r="F110" s="49" t="s">
        <v>25</v>
      </c>
      <c r="G110" s="8">
        <v>1</v>
      </c>
      <c r="H110" s="4" t="s">
        <v>1176</v>
      </c>
      <c r="I110" s="4">
        <v>582</v>
      </c>
      <c r="J110" s="4"/>
      <c r="K110" s="4"/>
      <c r="L110" s="4"/>
      <c r="M110" s="4">
        <v>1</v>
      </c>
      <c r="N110" s="4"/>
      <c r="O110" s="4">
        <v>5</v>
      </c>
      <c r="P110" s="4"/>
      <c r="Q110" s="4" t="s">
        <v>392</v>
      </c>
    </row>
    <row r="111" spans="1:18">
      <c r="A111" s="4" t="s">
        <v>17</v>
      </c>
      <c r="B111" s="4" t="s">
        <v>1170</v>
      </c>
      <c r="C111" s="148">
        <v>0.42152777777777778</v>
      </c>
      <c r="D111" s="4" t="s">
        <v>1084</v>
      </c>
      <c r="E111" s="4" t="s">
        <v>118</v>
      </c>
      <c r="F111" s="49" t="s">
        <v>25</v>
      </c>
      <c r="G111" s="8">
        <v>2</v>
      </c>
      <c r="H111" s="4" t="s">
        <v>1177</v>
      </c>
      <c r="I111" s="4">
        <v>857</v>
      </c>
      <c r="J111" s="4"/>
      <c r="K111" s="4"/>
      <c r="L111" s="4"/>
      <c r="M111" s="4">
        <v>1</v>
      </c>
      <c r="N111" s="4"/>
      <c r="O111" s="4"/>
      <c r="P111" s="4"/>
      <c r="Q111" s="4" t="s">
        <v>400</v>
      </c>
    </row>
    <row r="112" spans="1:18">
      <c r="A112" s="4" t="s">
        <v>17</v>
      </c>
      <c r="B112" s="4" t="s">
        <v>1170</v>
      </c>
      <c r="C112" s="148">
        <v>0.45833333333333331</v>
      </c>
      <c r="D112" s="4" t="s">
        <v>1084</v>
      </c>
      <c r="E112" s="4" t="s">
        <v>118</v>
      </c>
      <c r="F112" s="49" t="s">
        <v>25</v>
      </c>
      <c r="G112" s="8">
        <v>3</v>
      </c>
      <c r="H112" s="4" t="s">
        <v>1177</v>
      </c>
      <c r="I112" s="4">
        <v>587</v>
      </c>
      <c r="J112" s="4">
        <v>1</v>
      </c>
      <c r="K112" s="4">
        <v>1</v>
      </c>
      <c r="L112" s="4">
        <v>1</v>
      </c>
      <c r="M112" s="4"/>
      <c r="N112" s="4"/>
      <c r="O112" s="4"/>
      <c r="P112" s="4"/>
      <c r="Q112" s="4" t="s">
        <v>400</v>
      </c>
    </row>
    <row r="113" spans="1:17">
      <c r="A113" s="4" t="s">
        <v>17</v>
      </c>
      <c r="B113" s="4" t="s">
        <v>1170</v>
      </c>
      <c r="C113" s="148">
        <v>0.4826388888888889</v>
      </c>
      <c r="D113" s="4" t="s">
        <v>1084</v>
      </c>
      <c r="E113" s="4" t="s">
        <v>118</v>
      </c>
      <c r="F113" s="49" t="s">
        <v>25</v>
      </c>
      <c r="G113" s="8">
        <v>4</v>
      </c>
      <c r="H113" s="4" t="s">
        <v>1178</v>
      </c>
      <c r="I113" s="4">
        <v>529</v>
      </c>
      <c r="J113" s="4">
        <v>1</v>
      </c>
      <c r="K113" s="4">
        <v>2</v>
      </c>
      <c r="L113" s="4">
        <v>1</v>
      </c>
      <c r="M113" s="4"/>
      <c r="N113" s="4"/>
      <c r="O113" s="4"/>
      <c r="P113" s="4"/>
      <c r="Q113" s="4" t="s">
        <v>390</v>
      </c>
    </row>
    <row r="114" spans="1:17">
      <c r="A114" s="4" t="s">
        <v>17</v>
      </c>
      <c r="B114" s="4" t="s">
        <v>1170</v>
      </c>
      <c r="C114" s="148">
        <v>0.4826388888888889</v>
      </c>
      <c r="D114" s="4" t="s">
        <v>1084</v>
      </c>
      <c r="E114" s="4" t="s">
        <v>118</v>
      </c>
      <c r="F114" s="49" t="s">
        <v>25</v>
      </c>
      <c r="G114" s="8">
        <v>5</v>
      </c>
      <c r="H114" s="4" t="s">
        <v>1178</v>
      </c>
      <c r="I114" s="4">
        <v>529</v>
      </c>
      <c r="J114" s="4"/>
      <c r="K114" s="4"/>
      <c r="L114" s="4"/>
      <c r="M114" s="4"/>
      <c r="N114" s="4">
        <v>3</v>
      </c>
      <c r="O114" s="4"/>
      <c r="P114" s="4"/>
      <c r="Q114" s="4" t="s">
        <v>390</v>
      </c>
    </row>
    <row r="115" spans="1:17">
      <c r="A115" s="4" t="s">
        <v>17</v>
      </c>
      <c r="B115" s="4" t="s">
        <v>1170</v>
      </c>
      <c r="C115" s="148">
        <v>0.4916666666666667</v>
      </c>
      <c r="D115" s="4" t="s">
        <v>1084</v>
      </c>
      <c r="E115" s="4" t="s">
        <v>118</v>
      </c>
      <c r="F115" s="49" t="s">
        <v>25</v>
      </c>
      <c r="G115" s="8">
        <v>6</v>
      </c>
      <c r="H115" s="4" t="s">
        <v>1179</v>
      </c>
      <c r="I115" s="4">
        <v>540</v>
      </c>
      <c r="J115" s="4"/>
      <c r="K115" s="4"/>
      <c r="L115" s="4"/>
      <c r="M115" s="4"/>
      <c r="N115" s="4">
        <v>2</v>
      </c>
      <c r="O115" s="4"/>
      <c r="P115" s="4"/>
      <c r="Q115" s="4" t="s">
        <v>423</v>
      </c>
    </row>
    <row r="116" spans="1:17">
      <c r="A116" s="4" t="s">
        <v>17</v>
      </c>
      <c r="B116" s="4" t="s">
        <v>1170</v>
      </c>
      <c r="C116" s="148">
        <v>0.49791666666666662</v>
      </c>
      <c r="D116" s="4" t="s">
        <v>1084</v>
      </c>
      <c r="E116" s="4" t="s">
        <v>118</v>
      </c>
      <c r="F116" s="49" t="s">
        <v>25</v>
      </c>
      <c r="G116" s="8">
        <v>7</v>
      </c>
      <c r="H116" s="4" t="s">
        <v>1180</v>
      </c>
      <c r="I116" s="4">
        <v>513</v>
      </c>
      <c r="J116" s="4"/>
      <c r="K116" s="4"/>
      <c r="L116" s="4"/>
      <c r="M116" s="4">
        <v>1</v>
      </c>
      <c r="N116" s="4"/>
      <c r="O116" s="4"/>
      <c r="P116" s="4"/>
      <c r="Q116" s="4" t="s">
        <v>423</v>
      </c>
    </row>
    <row r="117" spans="1:17">
      <c r="A117" s="4" t="s">
        <v>17</v>
      </c>
      <c r="B117" s="4" t="s">
        <v>1170</v>
      </c>
      <c r="C117" s="148">
        <v>0.50555555555555554</v>
      </c>
      <c r="D117" s="4" t="s">
        <v>1084</v>
      </c>
      <c r="E117" s="4" t="s">
        <v>118</v>
      </c>
      <c r="F117" s="49" t="s">
        <v>25</v>
      </c>
      <c r="G117" s="8">
        <v>8</v>
      </c>
      <c r="H117" s="4" t="s">
        <v>1181</v>
      </c>
      <c r="I117" s="4">
        <v>489</v>
      </c>
      <c r="J117" s="4">
        <v>1</v>
      </c>
      <c r="K117" s="4">
        <v>1</v>
      </c>
      <c r="L117" s="4">
        <v>1</v>
      </c>
      <c r="M117" s="4"/>
      <c r="N117" s="4"/>
      <c r="O117" s="4"/>
      <c r="P117" s="4"/>
      <c r="Q117" s="4" t="s">
        <v>392</v>
      </c>
    </row>
    <row r="118" spans="1:17">
      <c r="A118" s="4" t="s">
        <v>17</v>
      </c>
      <c r="B118" s="4" t="s">
        <v>1170</v>
      </c>
      <c r="C118" s="148">
        <v>0.51388888888888895</v>
      </c>
      <c r="D118" s="4" t="s">
        <v>1084</v>
      </c>
      <c r="E118" s="4" t="s">
        <v>118</v>
      </c>
      <c r="F118" s="49" t="s">
        <v>25</v>
      </c>
      <c r="G118" s="8">
        <v>9</v>
      </c>
      <c r="H118" s="4" t="s">
        <v>1182</v>
      </c>
      <c r="I118" s="4">
        <v>496</v>
      </c>
      <c r="J118" s="4"/>
      <c r="K118" s="4"/>
      <c r="L118" s="4"/>
      <c r="M118" s="4">
        <v>1</v>
      </c>
      <c r="N118" s="4"/>
      <c r="O118" s="4"/>
      <c r="P118" s="4"/>
      <c r="Q118" s="4" t="s">
        <v>423</v>
      </c>
    </row>
    <row r="119" spans="1:17">
      <c r="A119" s="4" t="s">
        <v>17</v>
      </c>
      <c r="B119" s="4" t="s">
        <v>1170</v>
      </c>
      <c r="C119" s="148">
        <v>0.51388888888888895</v>
      </c>
      <c r="D119" s="4" t="s">
        <v>1084</v>
      </c>
      <c r="E119" s="4" t="s">
        <v>118</v>
      </c>
      <c r="F119" s="49" t="s">
        <v>25</v>
      </c>
      <c r="G119" s="8">
        <v>10</v>
      </c>
      <c r="H119" s="4" t="s">
        <v>1182</v>
      </c>
      <c r="I119" s="4">
        <v>496</v>
      </c>
      <c r="J119" s="4">
        <v>1</v>
      </c>
      <c r="K119" s="4">
        <v>2</v>
      </c>
      <c r="L119" s="4">
        <v>1</v>
      </c>
      <c r="M119" s="4"/>
      <c r="N119" s="4"/>
      <c r="O119" s="4"/>
      <c r="P119" s="4"/>
      <c r="Q119" s="4" t="s">
        <v>392</v>
      </c>
    </row>
    <row r="120" spans="1:17">
      <c r="A120" s="4" t="s">
        <v>17</v>
      </c>
      <c r="B120" s="4" t="s">
        <v>1170</v>
      </c>
      <c r="C120" s="148">
        <v>0.53263888888888888</v>
      </c>
      <c r="D120" s="4" t="s">
        <v>1084</v>
      </c>
      <c r="E120" s="4" t="s">
        <v>118</v>
      </c>
      <c r="F120" s="49" t="s">
        <v>25</v>
      </c>
      <c r="G120" s="8">
        <v>11</v>
      </c>
      <c r="H120" s="4" t="s">
        <v>1183</v>
      </c>
      <c r="I120" s="4">
        <v>484</v>
      </c>
      <c r="J120" s="4"/>
      <c r="K120" s="4"/>
      <c r="L120" s="4"/>
      <c r="M120" s="4">
        <v>1</v>
      </c>
      <c r="N120" s="4"/>
      <c r="O120" s="4"/>
      <c r="P120" s="4"/>
      <c r="Q120" s="4" t="s">
        <v>390</v>
      </c>
    </row>
    <row r="121" spans="1:17">
      <c r="A121" s="4" t="s">
        <v>17</v>
      </c>
      <c r="B121" s="4" t="s">
        <v>1170</v>
      </c>
      <c r="C121" s="148">
        <v>0.55625000000000002</v>
      </c>
      <c r="D121" s="4" t="s">
        <v>1084</v>
      </c>
      <c r="E121" s="4" t="s">
        <v>118</v>
      </c>
      <c r="F121" s="49" t="s">
        <v>25</v>
      </c>
      <c r="G121" s="8">
        <v>12</v>
      </c>
      <c r="H121" s="4" t="s">
        <v>1184</v>
      </c>
      <c r="I121" s="4">
        <v>241</v>
      </c>
      <c r="J121" s="4"/>
      <c r="K121" s="4"/>
      <c r="L121" s="4"/>
      <c r="M121" s="4">
        <v>1</v>
      </c>
      <c r="N121" s="4"/>
      <c r="O121" s="4"/>
      <c r="P121" s="4"/>
      <c r="Q121" s="4" t="s">
        <v>390</v>
      </c>
    </row>
    <row r="122" spans="1:17" ht="29.25">
      <c r="A122" s="4" t="s">
        <v>17</v>
      </c>
      <c r="B122" s="4" t="s">
        <v>1170</v>
      </c>
      <c r="C122" s="148">
        <v>0.39930555555555558</v>
      </c>
      <c r="D122" s="4" t="s">
        <v>1084</v>
      </c>
      <c r="E122" s="4" t="s">
        <v>118</v>
      </c>
      <c r="F122" s="49" t="s">
        <v>34</v>
      </c>
      <c r="G122" s="8">
        <v>1</v>
      </c>
      <c r="H122" s="4" t="s">
        <v>1185</v>
      </c>
      <c r="I122" s="4">
        <v>345</v>
      </c>
      <c r="J122" s="4">
        <v>1</v>
      </c>
      <c r="K122" s="4">
        <v>5</v>
      </c>
      <c r="L122" s="4">
        <v>2</v>
      </c>
      <c r="M122" s="4"/>
      <c r="N122" s="4"/>
      <c r="O122" s="4"/>
      <c r="P122" s="4"/>
      <c r="Q122" s="4" t="s">
        <v>397</v>
      </c>
    </row>
    <row r="123" spans="1:17" ht="29.25">
      <c r="A123" s="4" t="s">
        <v>17</v>
      </c>
      <c r="B123" s="4" t="s">
        <v>1170</v>
      </c>
      <c r="C123" s="148">
        <v>0.42638888888888887</v>
      </c>
      <c r="D123" s="4" t="s">
        <v>1084</v>
      </c>
      <c r="E123" s="4" t="s">
        <v>118</v>
      </c>
      <c r="F123" s="49" t="s">
        <v>34</v>
      </c>
      <c r="G123" s="8">
        <v>2</v>
      </c>
      <c r="H123" s="4" t="s">
        <v>1186</v>
      </c>
      <c r="I123" s="4">
        <v>410</v>
      </c>
      <c r="J123" s="4"/>
      <c r="K123" s="4"/>
      <c r="L123" s="4"/>
      <c r="M123" s="4">
        <v>1</v>
      </c>
      <c r="N123" s="4"/>
      <c r="O123" s="4"/>
      <c r="P123" s="4"/>
      <c r="Q123" s="4" t="s">
        <v>390</v>
      </c>
    </row>
    <row r="124" spans="1:17" ht="29.25">
      <c r="A124" s="4" t="s">
        <v>17</v>
      </c>
      <c r="B124" s="4" t="s">
        <v>1170</v>
      </c>
      <c r="C124" s="148">
        <v>0.42638888888888887</v>
      </c>
      <c r="D124" s="4" t="s">
        <v>1084</v>
      </c>
      <c r="E124" s="4" t="s">
        <v>118</v>
      </c>
      <c r="F124" s="49" t="s">
        <v>34</v>
      </c>
      <c r="G124" s="8">
        <v>3</v>
      </c>
      <c r="H124" s="4" t="s">
        <v>1186</v>
      </c>
      <c r="I124" s="4">
        <v>410</v>
      </c>
      <c r="J124" s="4"/>
      <c r="K124" s="4"/>
      <c r="L124" s="4"/>
      <c r="M124" s="4">
        <v>1</v>
      </c>
      <c r="N124" s="4"/>
      <c r="O124" s="4"/>
      <c r="P124" s="4"/>
      <c r="Q124" s="4" t="s">
        <v>390</v>
      </c>
    </row>
    <row r="125" spans="1:17" ht="29.25">
      <c r="A125" s="4" t="s">
        <v>17</v>
      </c>
      <c r="B125" s="4" t="s">
        <v>1170</v>
      </c>
      <c r="C125" s="148">
        <v>0.42638888888888887</v>
      </c>
      <c r="D125" s="4" t="s">
        <v>1084</v>
      </c>
      <c r="E125" s="4" t="s">
        <v>118</v>
      </c>
      <c r="F125" s="49" t="s">
        <v>34</v>
      </c>
      <c r="G125" s="8">
        <v>4</v>
      </c>
      <c r="H125" s="4" t="s">
        <v>1186</v>
      </c>
      <c r="I125" s="4">
        <v>410</v>
      </c>
      <c r="J125" s="4"/>
      <c r="K125" s="4"/>
      <c r="L125" s="4"/>
      <c r="M125" s="4">
        <v>1</v>
      </c>
      <c r="N125" s="4"/>
      <c r="O125" s="4"/>
      <c r="P125" s="4"/>
      <c r="Q125" s="4" t="s">
        <v>390</v>
      </c>
    </row>
    <row r="126" spans="1:17" ht="29.25">
      <c r="A126" s="4" t="s">
        <v>17</v>
      </c>
      <c r="B126" s="4" t="s">
        <v>1170</v>
      </c>
      <c r="C126" s="148">
        <v>0.45416666666666666</v>
      </c>
      <c r="D126" s="4" t="s">
        <v>1084</v>
      </c>
      <c r="E126" s="4" t="s">
        <v>118</v>
      </c>
      <c r="F126" s="49" t="s">
        <v>34</v>
      </c>
      <c r="G126" s="8">
        <v>5</v>
      </c>
      <c r="H126" s="4" t="s">
        <v>1187</v>
      </c>
      <c r="I126" s="4">
        <v>426</v>
      </c>
      <c r="J126" s="4"/>
      <c r="K126" s="4"/>
      <c r="L126" s="4"/>
      <c r="M126" s="4"/>
      <c r="N126" s="4">
        <v>4</v>
      </c>
      <c r="O126" s="4"/>
      <c r="P126" s="4"/>
      <c r="Q126" s="4" t="s">
        <v>397</v>
      </c>
    </row>
    <row r="127" spans="1:17" ht="29.25">
      <c r="A127" s="4" t="s">
        <v>17</v>
      </c>
      <c r="B127" s="4" t="s">
        <v>1170</v>
      </c>
      <c r="C127" s="148">
        <v>0.4826388888888889</v>
      </c>
      <c r="D127" s="4" t="s">
        <v>1084</v>
      </c>
      <c r="E127" s="4" t="s">
        <v>118</v>
      </c>
      <c r="F127" s="49" t="s">
        <v>34</v>
      </c>
      <c r="G127" s="8">
        <v>6</v>
      </c>
      <c r="H127" s="4" t="s">
        <v>1188</v>
      </c>
      <c r="I127" s="4">
        <v>415</v>
      </c>
      <c r="J127" s="4"/>
      <c r="K127" s="4"/>
      <c r="L127" s="4"/>
      <c r="M127" s="4"/>
      <c r="N127" s="4"/>
      <c r="O127" s="4">
        <v>2</v>
      </c>
      <c r="P127" s="4"/>
      <c r="Q127" s="4" t="s">
        <v>390</v>
      </c>
    </row>
    <row r="128" spans="1:17" ht="29.25">
      <c r="A128" s="4" t="s">
        <v>17</v>
      </c>
      <c r="B128" s="4" t="s">
        <v>1170</v>
      </c>
      <c r="C128" s="148">
        <v>0.49236111111111108</v>
      </c>
      <c r="D128" s="4" t="s">
        <v>1084</v>
      </c>
      <c r="E128" s="4" t="s">
        <v>118</v>
      </c>
      <c r="F128" s="49" t="s">
        <v>34</v>
      </c>
      <c r="G128" s="8">
        <v>7</v>
      </c>
      <c r="H128" s="4" t="s">
        <v>1189</v>
      </c>
      <c r="I128" s="4">
        <v>463</v>
      </c>
      <c r="J128" s="4"/>
      <c r="K128" s="4"/>
      <c r="L128" s="4"/>
      <c r="M128" s="4"/>
      <c r="N128" s="4">
        <v>2</v>
      </c>
      <c r="O128" s="4"/>
      <c r="P128" s="4"/>
      <c r="Q128" s="4" t="s">
        <v>390</v>
      </c>
    </row>
    <row r="129" spans="1:22" ht="29.25">
      <c r="A129" s="4" t="s">
        <v>17</v>
      </c>
      <c r="B129" s="4" t="s">
        <v>1170</v>
      </c>
      <c r="C129" s="148">
        <v>0.50624999999999998</v>
      </c>
      <c r="D129" s="4" t="s">
        <v>1084</v>
      </c>
      <c r="E129" s="4" t="s">
        <v>118</v>
      </c>
      <c r="F129" s="49" t="s">
        <v>34</v>
      </c>
      <c r="G129" s="8">
        <v>8</v>
      </c>
      <c r="H129" s="4" t="s">
        <v>1190</v>
      </c>
      <c r="I129" s="4">
        <v>377</v>
      </c>
      <c r="J129" s="4"/>
      <c r="K129" s="4"/>
      <c r="L129" s="4"/>
      <c r="M129" s="4"/>
      <c r="N129" s="4"/>
      <c r="O129" s="4">
        <v>1</v>
      </c>
      <c r="P129" s="4"/>
      <c r="Q129" s="4" t="s">
        <v>397</v>
      </c>
    </row>
    <row r="130" spans="1:22" ht="29.25">
      <c r="A130" s="4" t="s">
        <v>17</v>
      </c>
      <c r="B130" s="4" t="s">
        <v>1170</v>
      </c>
      <c r="C130" s="148">
        <v>0.5180555555555556</v>
      </c>
      <c r="D130" s="4" t="s">
        <v>1084</v>
      </c>
      <c r="E130" s="4" t="s">
        <v>118</v>
      </c>
      <c r="F130" s="49" t="s">
        <v>34</v>
      </c>
      <c r="G130" s="8">
        <v>9</v>
      </c>
      <c r="H130" s="4" t="s">
        <v>1191</v>
      </c>
      <c r="I130" s="4">
        <v>324</v>
      </c>
      <c r="J130" s="4"/>
      <c r="K130" s="4"/>
      <c r="L130" s="4"/>
      <c r="M130" s="4"/>
      <c r="N130" s="4">
        <v>2</v>
      </c>
      <c r="O130" s="4"/>
      <c r="P130" s="4"/>
      <c r="Q130" s="4" t="s">
        <v>390</v>
      </c>
    </row>
    <row r="131" spans="1:22" s="89" customFormat="1">
      <c r="A131" s="173"/>
      <c r="B131" s="173"/>
      <c r="C131" s="173"/>
      <c r="D131" s="173"/>
      <c r="E131" s="173"/>
      <c r="F131" s="173" t="s">
        <v>1144</v>
      </c>
      <c r="G131" s="173"/>
      <c r="H131" s="173"/>
      <c r="I131" s="173"/>
      <c r="J131" s="173">
        <f>SUM(J105:J130)</f>
        <v>5</v>
      </c>
      <c r="K131" s="173">
        <f t="shared" ref="K131:P131" si="2">SUM(K105:K130)</f>
        <v>11</v>
      </c>
      <c r="L131" s="173">
        <f t="shared" si="2"/>
        <v>6</v>
      </c>
      <c r="M131" s="173">
        <f t="shared" si="2"/>
        <v>11</v>
      </c>
      <c r="N131" s="173">
        <f t="shared" si="2"/>
        <v>20</v>
      </c>
      <c r="O131" s="173">
        <f t="shared" si="2"/>
        <v>8</v>
      </c>
      <c r="P131" s="173">
        <f t="shared" si="2"/>
        <v>0</v>
      </c>
      <c r="Q131" s="173"/>
      <c r="R131" s="89">
        <f>SUM(J131:P131)</f>
        <v>61</v>
      </c>
    </row>
    <row r="132" spans="1:22">
      <c r="A132" s="4" t="s">
        <v>17</v>
      </c>
      <c r="B132" s="4" t="s">
        <v>1192</v>
      </c>
      <c r="C132" s="148">
        <v>0.38819444444444445</v>
      </c>
      <c r="D132" s="4" t="s">
        <v>1084</v>
      </c>
      <c r="E132" s="4" t="s">
        <v>36</v>
      </c>
      <c r="F132" s="49" t="s">
        <v>32</v>
      </c>
      <c r="G132" s="8">
        <v>1</v>
      </c>
      <c r="H132" s="4" t="s">
        <v>1193</v>
      </c>
      <c r="I132" s="4">
        <v>311</v>
      </c>
      <c r="J132" s="4"/>
      <c r="K132" s="4"/>
      <c r="L132" s="4"/>
      <c r="M132" s="4"/>
      <c r="N132" s="4">
        <v>3</v>
      </c>
      <c r="O132" s="4"/>
      <c r="P132" s="4"/>
      <c r="Q132" s="4" t="s">
        <v>390</v>
      </c>
    </row>
    <row r="133" spans="1:22">
      <c r="A133" s="4" t="s">
        <v>17</v>
      </c>
      <c r="B133" s="4" t="s">
        <v>1192</v>
      </c>
      <c r="C133" s="148">
        <v>0.4375</v>
      </c>
      <c r="D133" s="4" t="s">
        <v>1084</v>
      </c>
      <c r="E133" s="4" t="s">
        <v>36</v>
      </c>
      <c r="F133" s="49" t="s">
        <v>32</v>
      </c>
      <c r="G133" s="8">
        <v>2</v>
      </c>
      <c r="H133" s="4" t="s">
        <v>1194</v>
      </c>
      <c r="I133" s="4">
        <v>335</v>
      </c>
      <c r="J133" s="4"/>
      <c r="K133" s="4"/>
      <c r="L133" s="4"/>
      <c r="M133" s="4">
        <v>1</v>
      </c>
      <c r="N133" s="4"/>
      <c r="O133" s="4"/>
      <c r="P133" s="4"/>
      <c r="Q133" s="4" t="s">
        <v>390</v>
      </c>
    </row>
    <row r="134" spans="1:22">
      <c r="A134" s="4" t="s">
        <v>17</v>
      </c>
      <c r="B134" s="4" t="s">
        <v>1192</v>
      </c>
      <c r="C134" s="148">
        <v>0.5</v>
      </c>
      <c r="D134" s="4" t="s">
        <v>1084</v>
      </c>
      <c r="E134" s="4" t="s">
        <v>36</v>
      </c>
      <c r="F134" s="49" t="s">
        <v>32</v>
      </c>
      <c r="G134" s="8">
        <v>3</v>
      </c>
      <c r="H134" s="4" t="s">
        <v>1195</v>
      </c>
      <c r="I134" s="4">
        <v>483</v>
      </c>
      <c r="J134" s="4"/>
      <c r="K134" s="4"/>
      <c r="L134" s="4"/>
      <c r="M134" s="4">
        <v>1</v>
      </c>
      <c r="N134" s="4"/>
      <c r="O134" s="4"/>
      <c r="P134" s="4"/>
      <c r="Q134" s="4" t="s">
        <v>390</v>
      </c>
    </row>
    <row r="135" spans="1:22">
      <c r="A135" s="4" t="s">
        <v>17</v>
      </c>
      <c r="B135" s="4" t="s">
        <v>1192</v>
      </c>
      <c r="C135" s="148">
        <v>0.5</v>
      </c>
      <c r="D135" s="4" t="s">
        <v>1084</v>
      </c>
      <c r="E135" s="4" t="s">
        <v>36</v>
      </c>
      <c r="F135" s="49" t="s">
        <v>32</v>
      </c>
      <c r="G135" s="8">
        <v>4</v>
      </c>
      <c r="H135" s="4" t="s">
        <v>1195</v>
      </c>
      <c r="I135" s="4">
        <v>483</v>
      </c>
      <c r="J135" s="4"/>
      <c r="K135" s="4"/>
      <c r="L135" s="4"/>
      <c r="M135" s="4">
        <v>1</v>
      </c>
      <c r="N135" s="4"/>
      <c r="O135" s="4"/>
      <c r="P135" s="4"/>
      <c r="Q135" s="4" t="s">
        <v>390</v>
      </c>
      <c r="U135" t="s">
        <v>1196</v>
      </c>
      <c r="V135">
        <f>SUM(R72)</f>
        <v>429</v>
      </c>
    </row>
    <row r="136" spans="1:22">
      <c r="A136" s="4" t="s">
        <v>17</v>
      </c>
      <c r="B136" s="4" t="s">
        <v>1192</v>
      </c>
      <c r="C136" s="148">
        <v>0.55347222222222225</v>
      </c>
      <c r="D136" s="4" t="s">
        <v>1084</v>
      </c>
      <c r="E136" s="4" t="s">
        <v>36</v>
      </c>
      <c r="F136" s="49" t="s">
        <v>32</v>
      </c>
      <c r="G136" s="8">
        <v>5</v>
      </c>
      <c r="H136" s="4" t="s">
        <v>1197</v>
      </c>
      <c r="I136" s="4">
        <v>550</v>
      </c>
      <c r="J136" s="4"/>
      <c r="K136" s="4"/>
      <c r="L136" s="4"/>
      <c r="M136" s="4">
        <v>1</v>
      </c>
      <c r="N136" s="4"/>
      <c r="O136" s="4"/>
      <c r="P136" s="4"/>
      <c r="Q136" s="4" t="s">
        <v>795</v>
      </c>
      <c r="U136" t="s">
        <v>1198</v>
      </c>
      <c r="V136">
        <f>SUM(R104,R131,R164,R188)</f>
        <v>253</v>
      </c>
    </row>
    <row r="137" spans="1:22">
      <c r="A137" s="4" t="s">
        <v>17</v>
      </c>
      <c r="B137" s="4" t="s">
        <v>1192</v>
      </c>
      <c r="C137" s="148">
        <v>0.55347222222222225</v>
      </c>
      <c r="D137" s="4" t="s">
        <v>1084</v>
      </c>
      <c r="E137" s="4" t="s">
        <v>36</v>
      </c>
      <c r="F137" s="49" t="s">
        <v>32</v>
      </c>
      <c r="G137" s="8">
        <v>6</v>
      </c>
      <c r="H137" s="4" t="s">
        <v>1197</v>
      </c>
      <c r="I137" s="4">
        <v>550</v>
      </c>
      <c r="J137" s="4"/>
      <c r="K137" s="4"/>
      <c r="L137" s="4"/>
      <c r="M137" s="4"/>
      <c r="N137" s="4">
        <v>2</v>
      </c>
      <c r="O137" s="4"/>
      <c r="P137" s="4"/>
      <c r="Q137" s="4" t="s">
        <v>397</v>
      </c>
      <c r="U137" t="s">
        <v>1199</v>
      </c>
      <c r="V137">
        <f>SUM(V135:V136)</f>
        <v>682</v>
      </c>
    </row>
    <row r="138" spans="1:22">
      <c r="A138" s="4" t="s">
        <v>17</v>
      </c>
      <c r="B138" s="4" t="s">
        <v>1192</v>
      </c>
      <c r="C138" s="148">
        <v>0.58333333333333337</v>
      </c>
      <c r="D138" s="4" t="s">
        <v>1084</v>
      </c>
      <c r="E138" s="4" t="s">
        <v>36</v>
      </c>
      <c r="F138" s="49" t="s">
        <v>32</v>
      </c>
      <c r="G138" s="8">
        <v>7</v>
      </c>
      <c r="H138" s="4" t="s">
        <v>1200</v>
      </c>
      <c r="I138" s="4">
        <v>385</v>
      </c>
      <c r="J138" s="4"/>
      <c r="K138" s="4"/>
      <c r="L138" s="4"/>
      <c r="M138" s="4">
        <v>1</v>
      </c>
      <c r="N138" s="4"/>
      <c r="O138" s="4"/>
      <c r="P138" s="4"/>
      <c r="Q138" s="4" t="s">
        <v>795</v>
      </c>
    </row>
    <row r="139" spans="1:22">
      <c r="A139" s="4" t="s">
        <v>17</v>
      </c>
      <c r="B139" s="4" t="s">
        <v>1192</v>
      </c>
      <c r="C139" s="148">
        <v>0.58333333333333337</v>
      </c>
      <c r="D139" s="4" t="s">
        <v>1084</v>
      </c>
      <c r="E139" s="4" t="s">
        <v>36</v>
      </c>
      <c r="F139" s="49" t="s">
        <v>32</v>
      </c>
      <c r="G139" s="8">
        <v>8</v>
      </c>
      <c r="H139" s="4" t="s">
        <v>1200</v>
      </c>
      <c r="I139" s="4">
        <v>385</v>
      </c>
      <c r="J139" s="4"/>
      <c r="K139" s="4"/>
      <c r="L139" s="4"/>
      <c r="M139" s="4">
        <v>1</v>
      </c>
      <c r="N139" s="4"/>
      <c r="O139" s="4"/>
      <c r="P139" s="4"/>
      <c r="Q139" s="4" t="s">
        <v>795</v>
      </c>
    </row>
    <row r="140" spans="1:22">
      <c r="A140" s="4" t="s">
        <v>17</v>
      </c>
      <c r="B140" s="4" t="s">
        <v>1192</v>
      </c>
      <c r="C140" s="148">
        <v>0.43124999999999997</v>
      </c>
      <c r="D140" s="4" t="s">
        <v>1084</v>
      </c>
      <c r="E140" s="4" t="s">
        <v>36</v>
      </c>
      <c r="F140" s="49" t="s">
        <v>25</v>
      </c>
      <c r="G140" s="8">
        <v>1</v>
      </c>
      <c r="H140" s="4" t="s">
        <v>1201</v>
      </c>
      <c r="I140" s="4">
        <v>540</v>
      </c>
      <c r="J140" s="4"/>
      <c r="K140" s="4"/>
      <c r="L140" s="4"/>
      <c r="M140" s="4">
        <v>1</v>
      </c>
      <c r="N140" s="4"/>
      <c r="O140" s="4"/>
      <c r="P140" s="4"/>
      <c r="Q140" s="4" t="s">
        <v>397</v>
      </c>
    </row>
    <row r="141" spans="1:22">
      <c r="A141" s="4" t="s">
        <v>17</v>
      </c>
      <c r="B141" s="4" t="s">
        <v>1192</v>
      </c>
      <c r="C141" s="148">
        <v>0.43124999999999997</v>
      </c>
      <c r="D141" s="4" t="s">
        <v>1084</v>
      </c>
      <c r="E141" s="4" t="s">
        <v>36</v>
      </c>
      <c r="F141" s="49" t="s">
        <v>25</v>
      </c>
      <c r="G141" s="8">
        <v>2</v>
      </c>
      <c r="H141" s="4" t="s">
        <v>1201</v>
      </c>
      <c r="I141" s="4">
        <v>540</v>
      </c>
      <c r="J141" s="4"/>
      <c r="K141" s="4"/>
      <c r="L141" s="4"/>
      <c r="M141" s="4">
        <v>1</v>
      </c>
      <c r="N141" s="4"/>
      <c r="O141" s="4"/>
      <c r="P141" s="4"/>
      <c r="Q141" s="4" t="s">
        <v>397</v>
      </c>
    </row>
    <row r="142" spans="1:22">
      <c r="A142" s="4" t="s">
        <v>17</v>
      </c>
      <c r="B142" s="4" t="s">
        <v>1192</v>
      </c>
      <c r="C142" s="148">
        <v>0.50694444444444442</v>
      </c>
      <c r="D142" s="4" t="s">
        <v>1084</v>
      </c>
      <c r="E142" s="4" t="s">
        <v>36</v>
      </c>
      <c r="F142" s="49" t="s">
        <v>25</v>
      </c>
      <c r="G142" s="8">
        <v>3</v>
      </c>
      <c r="H142" s="4" t="s">
        <v>1202</v>
      </c>
      <c r="I142" s="4">
        <v>521</v>
      </c>
      <c r="J142" s="4"/>
      <c r="K142" s="4"/>
      <c r="L142" s="4"/>
      <c r="M142" s="4">
        <v>1</v>
      </c>
      <c r="N142" s="4"/>
      <c r="O142" s="4"/>
      <c r="P142" s="4"/>
      <c r="Q142" s="4" t="s">
        <v>397</v>
      </c>
    </row>
    <row r="143" spans="1:22">
      <c r="A143" s="4" t="s">
        <v>17</v>
      </c>
      <c r="B143" s="4" t="s">
        <v>1192</v>
      </c>
      <c r="C143" s="148">
        <v>0.53819444444444442</v>
      </c>
      <c r="D143" s="4" t="s">
        <v>1084</v>
      </c>
      <c r="E143" s="4" t="s">
        <v>36</v>
      </c>
      <c r="F143" s="49" t="s">
        <v>25</v>
      </c>
      <c r="G143" s="8">
        <v>4</v>
      </c>
      <c r="H143" s="4" t="s">
        <v>1203</v>
      </c>
      <c r="I143" s="4">
        <v>647</v>
      </c>
      <c r="J143" s="4"/>
      <c r="K143" s="4"/>
      <c r="L143" s="4"/>
      <c r="M143" s="4">
        <v>1</v>
      </c>
      <c r="N143" s="4"/>
      <c r="O143" s="4"/>
      <c r="P143" s="4"/>
      <c r="Q143" s="4" t="s">
        <v>397</v>
      </c>
    </row>
    <row r="144" spans="1:22">
      <c r="A144" s="4" t="s">
        <v>17</v>
      </c>
      <c r="B144" s="4" t="s">
        <v>1192</v>
      </c>
      <c r="C144" s="148">
        <v>0.56666666666666665</v>
      </c>
      <c r="D144" s="4" t="s">
        <v>1084</v>
      </c>
      <c r="E144" s="4" t="s">
        <v>36</v>
      </c>
      <c r="F144" s="49" t="s">
        <v>25</v>
      </c>
      <c r="G144" s="8">
        <v>5</v>
      </c>
      <c r="H144" s="4" t="s">
        <v>1204</v>
      </c>
      <c r="I144" s="4">
        <v>556</v>
      </c>
      <c r="J144" s="4"/>
      <c r="K144" s="4"/>
      <c r="L144" s="4"/>
      <c r="M144" s="4">
        <v>1</v>
      </c>
      <c r="N144" s="4"/>
      <c r="O144" s="4"/>
      <c r="P144" s="4"/>
      <c r="Q144" s="4" t="s">
        <v>397</v>
      </c>
    </row>
    <row r="145" spans="1:17">
      <c r="A145" s="4" t="s">
        <v>17</v>
      </c>
      <c r="B145" s="4" t="s">
        <v>1192</v>
      </c>
      <c r="C145" s="148">
        <v>0.56666666666666665</v>
      </c>
      <c r="D145" s="4" t="s">
        <v>1084</v>
      </c>
      <c r="E145" s="4" t="s">
        <v>36</v>
      </c>
      <c r="F145" s="49" t="s">
        <v>25</v>
      </c>
      <c r="G145" s="8">
        <v>6</v>
      </c>
      <c r="H145" s="4" t="s">
        <v>1204</v>
      </c>
      <c r="I145" s="4">
        <v>556</v>
      </c>
      <c r="J145" s="4"/>
      <c r="K145" s="4"/>
      <c r="L145" s="4"/>
      <c r="M145" s="4">
        <v>1</v>
      </c>
      <c r="N145" s="4"/>
      <c r="O145" s="4"/>
      <c r="P145" s="4"/>
      <c r="Q145" s="4" t="s">
        <v>397</v>
      </c>
    </row>
    <row r="146" spans="1:17">
      <c r="A146" s="4" t="s">
        <v>17</v>
      </c>
      <c r="B146" s="4" t="s">
        <v>1192</v>
      </c>
      <c r="C146" s="148">
        <v>0.58402777777777781</v>
      </c>
      <c r="D146" s="4" t="s">
        <v>1084</v>
      </c>
      <c r="E146" s="4" t="s">
        <v>36</v>
      </c>
      <c r="F146" s="49" t="s">
        <v>25</v>
      </c>
      <c r="G146" s="8">
        <v>7</v>
      </c>
      <c r="H146" s="4" t="s">
        <v>1205</v>
      </c>
      <c r="I146" s="4">
        <v>428</v>
      </c>
      <c r="J146" s="4"/>
      <c r="K146" s="4"/>
      <c r="L146" s="4"/>
      <c r="M146" s="4"/>
      <c r="N146" s="4">
        <v>2</v>
      </c>
      <c r="O146" s="4"/>
      <c r="P146" s="4"/>
      <c r="Q146" s="4" t="s">
        <v>397</v>
      </c>
    </row>
    <row r="147" spans="1:17">
      <c r="A147" s="4" t="s">
        <v>17</v>
      </c>
      <c r="B147" s="4" t="s">
        <v>1192</v>
      </c>
      <c r="C147" s="8" t="s">
        <v>1206</v>
      </c>
      <c r="D147" s="4" t="s">
        <v>1084</v>
      </c>
      <c r="E147" s="4" t="s">
        <v>36</v>
      </c>
      <c r="F147" s="49" t="s">
        <v>25</v>
      </c>
      <c r="G147" s="8">
        <v>8</v>
      </c>
      <c r="H147" s="4" t="s">
        <v>1207</v>
      </c>
      <c r="I147" s="4" t="s">
        <v>1133</v>
      </c>
      <c r="J147" s="4">
        <v>1</v>
      </c>
      <c r="K147" s="4">
        <v>1</v>
      </c>
      <c r="L147" s="4">
        <v>1</v>
      </c>
      <c r="M147" s="4"/>
      <c r="N147" s="4"/>
      <c r="O147" s="4"/>
      <c r="P147" s="4"/>
      <c r="Q147" s="4" t="s">
        <v>397</v>
      </c>
    </row>
    <row r="148" spans="1:17">
      <c r="A148" s="4" t="s">
        <v>17</v>
      </c>
      <c r="B148" s="4" t="s">
        <v>1192</v>
      </c>
      <c r="C148" s="148">
        <v>0.40277777777777773</v>
      </c>
      <c r="D148" s="4" t="s">
        <v>1084</v>
      </c>
      <c r="E148" s="4" t="s">
        <v>36</v>
      </c>
      <c r="F148" s="49" t="s">
        <v>29</v>
      </c>
      <c r="G148" s="8">
        <v>1</v>
      </c>
      <c r="H148" s="4" t="s">
        <v>1208</v>
      </c>
      <c r="I148" s="4">
        <v>506</v>
      </c>
      <c r="J148" s="4"/>
      <c r="K148" s="4"/>
      <c r="L148" s="4"/>
      <c r="M148" s="4"/>
      <c r="N148" s="4">
        <v>1</v>
      </c>
      <c r="O148" s="4"/>
      <c r="P148" s="4"/>
      <c r="Q148" s="4" t="s">
        <v>392</v>
      </c>
    </row>
    <row r="149" spans="1:17">
      <c r="A149" s="4" t="s">
        <v>17</v>
      </c>
      <c r="B149" s="4" t="s">
        <v>1192</v>
      </c>
      <c r="C149" s="148">
        <v>0.45833333333333331</v>
      </c>
      <c r="D149" s="4" t="s">
        <v>1084</v>
      </c>
      <c r="E149" s="4" t="s">
        <v>36</v>
      </c>
      <c r="F149" s="49" t="s">
        <v>29</v>
      </c>
      <c r="G149" s="8">
        <v>2</v>
      </c>
      <c r="H149" s="4" t="s">
        <v>1208</v>
      </c>
      <c r="I149" s="4">
        <v>749</v>
      </c>
      <c r="J149" s="4"/>
      <c r="K149" s="4"/>
      <c r="L149" s="4"/>
      <c r="M149" s="4"/>
      <c r="N149" s="4">
        <v>1</v>
      </c>
      <c r="O149" s="4"/>
      <c r="P149" s="4"/>
      <c r="Q149" s="4" t="s">
        <v>397</v>
      </c>
    </row>
    <row r="150" spans="1:17">
      <c r="A150" s="8" t="s">
        <v>17</v>
      </c>
      <c r="B150" s="8" t="s">
        <v>1192</v>
      </c>
      <c r="C150" s="9">
        <v>0.46527777777777773</v>
      </c>
      <c r="D150" s="8" t="s">
        <v>1084</v>
      </c>
      <c r="E150" s="4" t="s">
        <v>36</v>
      </c>
      <c r="F150" s="59" t="s">
        <v>29</v>
      </c>
      <c r="G150" s="8">
        <v>3</v>
      </c>
      <c r="H150" s="8" t="s">
        <v>1208</v>
      </c>
      <c r="I150" s="8">
        <v>788</v>
      </c>
      <c r="J150" s="4"/>
      <c r="K150" s="4"/>
      <c r="L150" s="4"/>
      <c r="M150" s="4">
        <v>1</v>
      </c>
      <c r="N150" s="4"/>
      <c r="O150" s="4"/>
      <c r="P150" s="4"/>
      <c r="Q150" s="8" t="s">
        <v>397</v>
      </c>
    </row>
    <row r="151" spans="1:17">
      <c r="A151" s="8" t="s">
        <v>17</v>
      </c>
      <c r="B151" s="8" t="s">
        <v>1192</v>
      </c>
      <c r="C151" s="9">
        <v>0.47569444444444442</v>
      </c>
      <c r="D151" s="8" t="s">
        <v>1084</v>
      </c>
      <c r="E151" s="4" t="s">
        <v>36</v>
      </c>
      <c r="F151" s="59" t="s">
        <v>29</v>
      </c>
      <c r="G151" s="8">
        <v>4</v>
      </c>
      <c r="H151" s="8" t="s">
        <v>1208</v>
      </c>
      <c r="I151" s="8">
        <v>812</v>
      </c>
      <c r="J151" s="4">
        <v>1</v>
      </c>
      <c r="K151" s="4">
        <v>2</v>
      </c>
      <c r="L151" s="4">
        <v>1</v>
      </c>
      <c r="M151" s="4"/>
      <c r="N151" s="4"/>
      <c r="O151" s="4"/>
      <c r="P151" s="4"/>
      <c r="Q151" s="8" t="s">
        <v>397</v>
      </c>
    </row>
    <row r="152" spans="1:17">
      <c r="A152" s="8" t="s">
        <v>17</v>
      </c>
      <c r="B152" s="8" t="s">
        <v>1192</v>
      </c>
      <c r="C152" s="9">
        <v>0.4826388888888889</v>
      </c>
      <c r="D152" s="8" t="s">
        <v>1084</v>
      </c>
      <c r="E152" s="4" t="s">
        <v>36</v>
      </c>
      <c r="F152" s="59" t="s">
        <v>29</v>
      </c>
      <c r="G152" s="8">
        <v>5</v>
      </c>
      <c r="H152" s="8" t="s">
        <v>1208</v>
      </c>
      <c r="I152" s="8">
        <v>812</v>
      </c>
      <c r="J152" s="4"/>
      <c r="K152" s="4"/>
      <c r="L152" s="4">
        <v>1</v>
      </c>
      <c r="M152" s="4"/>
      <c r="N152" s="4"/>
      <c r="O152" s="4">
        <v>8</v>
      </c>
      <c r="P152" s="4"/>
      <c r="Q152" s="8" t="s">
        <v>397</v>
      </c>
    </row>
    <row r="153" spans="1:17">
      <c r="A153" s="8" t="s">
        <v>17</v>
      </c>
      <c r="B153" s="8" t="s">
        <v>1192</v>
      </c>
      <c r="C153" s="9">
        <v>0.4861111111111111</v>
      </c>
      <c r="D153" s="8" t="s">
        <v>1084</v>
      </c>
      <c r="E153" s="4" t="s">
        <v>36</v>
      </c>
      <c r="F153" s="59" t="s">
        <v>29</v>
      </c>
      <c r="G153" s="8">
        <v>6</v>
      </c>
      <c r="H153" s="8" t="s">
        <v>1208</v>
      </c>
      <c r="I153" s="8">
        <v>803</v>
      </c>
      <c r="J153" s="4"/>
      <c r="K153" s="4"/>
      <c r="L153" s="4"/>
      <c r="M153" s="4"/>
      <c r="N153" s="4">
        <v>1</v>
      </c>
      <c r="O153" s="4"/>
      <c r="P153" s="4"/>
      <c r="Q153" s="8" t="s">
        <v>397</v>
      </c>
    </row>
    <row r="154" spans="1:17">
      <c r="A154" s="8" t="s">
        <v>17</v>
      </c>
      <c r="B154" s="8" t="s">
        <v>1192</v>
      </c>
      <c r="C154" s="9">
        <v>0.50694444444444442</v>
      </c>
      <c r="D154" s="8" t="s">
        <v>1084</v>
      </c>
      <c r="E154" s="4" t="s">
        <v>36</v>
      </c>
      <c r="F154" s="59" t="s">
        <v>29</v>
      </c>
      <c r="G154" s="8">
        <v>7</v>
      </c>
      <c r="H154" s="8" t="s">
        <v>1208</v>
      </c>
      <c r="I154" s="8">
        <v>654</v>
      </c>
      <c r="J154" s="4"/>
      <c r="K154" s="4"/>
      <c r="L154" s="4"/>
      <c r="M154" s="4">
        <v>1</v>
      </c>
      <c r="N154" s="4"/>
      <c r="O154" s="4"/>
      <c r="P154" s="4"/>
      <c r="Q154" s="8" t="s">
        <v>397</v>
      </c>
    </row>
    <row r="155" spans="1:17">
      <c r="A155" s="8" t="s">
        <v>17</v>
      </c>
      <c r="B155" s="8" t="s">
        <v>1192</v>
      </c>
      <c r="C155" s="9">
        <v>0.50694444444444442</v>
      </c>
      <c r="D155" s="8" t="s">
        <v>1084</v>
      </c>
      <c r="E155" s="4" t="s">
        <v>36</v>
      </c>
      <c r="F155" s="59" t="s">
        <v>29</v>
      </c>
      <c r="G155" s="8">
        <v>8</v>
      </c>
      <c r="H155" s="8" t="s">
        <v>1208</v>
      </c>
      <c r="I155" s="8">
        <v>632</v>
      </c>
      <c r="J155" s="4">
        <v>1</v>
      </c>
      <c r="K155" s="4">
        <v>2</v>
      </c>
      <c r="L155" s="4"/>
      <c r="M155" s="4"/>
      <c r="N155" s="4"/>
      <c r="O155" s="4"/>
      <c r="P155" s="4"/>
      <c r="Q155" s="8" t="s">
        <v>397</v>
      </c>
    </row>
    <row r="156" spans="1:17">
      <c r="A156" s="8" t="s">
        <v>17</v>
      </c>
      <c r="B156" s="8" t="s">
        <v>1192</v>
      </c>
      <c r="C156" s="9">
        <v>0.50694444444444442</v>
      </c>
      <c r="D156" s="8" t="s">
        <v>1084</v>
      </c>
      <c r="E156" s="4" t="s">
        <v>36</v>
      </c>
      <c r="F156" s="59" t="s">
        <v>29</v>
      </c>
      <c r="G156" s="8">
        <v>9</v>
      </c>
      <c r="H156" s="8" t="s">
        <v>1208</v>
      </c>
      <c r="I156" s="8">
        <v>520</v>
      </c>
      <c r="J156" s="4">
        <v>1</v>
      </c>
      <c r="K156" s="4"/>
      <c r="L156" s="4"/>
      <c r="M156" s="4"/>
      <c r="N156" s="4"/>
      <c r="O156" s="4"/>
      <c r="P156" s="4"/>
      <c r="Q156" s="8" t="s">
        <v>397</v>
      </c>
    </row>
    <row r="157" spans="1:17">
      <c r="A157" s="8" t="s">
        <v>17</v>
      </c>
      <c r="B157" s="8" t="s">
        <v>1192</v>
      </c>
      <c r="C157" s="9">
        <v>0.50694444444444442</v>
      </c>
      <c r="D157" s="8" t="s">
        <v>1084</v>
      </c>
      <c r="E157" s="4" t="s">
        <v>36</v>
      </c>
      <c r="F157" s="59" t="s">
        <v>29</v>
      </c>
      <c r="G157" s="8">
        <v>10</v>
      </c>
      <c r="H157" s="8" t="s">
        <v>1208</v>
      </c>
      <c r="I157" s="8">
        <v>506</v>
      </c>
      <c r="J157" s="4"/>
      <c r="K157" s="4"/>
      <c r="L157" s="4"/>
      <c r="M157" s="4"/>
      <c r="N157" s="4">
        <v>1</v>
      </c>
      <c r="O157" s="4"/>
      <c r="P157" s="4"/>
      <c r="Q157" s="8" t="s">
        <v>397</v>
      </c>
    </row>
    <row r="158" spans="1:17" ht="29.25">
      <c r="A158" s="8" t="s">
        <v>17</v>
      </c>
      <c r="B158" s="8" t="s">
        <v>1192</v>
      </c>
      <c r="C158" s="9">
        <v>0.40277777777777773</v>
      </c>
      <c r="D158" s="8" t="s">
        <v>1084</v>
      </c>
      <c r="E158" s="4" t="s">
        <v>36</v>
      </c>
      <c r="F158" s="59" t="s">
        <v>160</v>
      </c>
      <c r="G158" s="8">
        <v>1</v>
      </c>
      <c r="H158" s="8" t="s">
        <v>1209</v>
      </c>
      <c r="I158" s="8">
        <v>453</v>
      </c>
      <c r="J158" s="4"/>
      <c r="K158" s="4"/>
      <c r="L158" s="4"/>
      <c r="M158" s="4">
        <v>1</v>
      </c>
      <c r="N158" s="4"/>
      <c r="O158" s="4"/>
      <c r="P158" s="4"/>
      <c r="Q158" s="8" t="s">
        <v>397</v>
      </c>
    </row>
    <row r="159" spans="1:17" ht="29.25">
      <c r="A159" s="8" t="s">
        <v>17</v>
      </c>
      <c r="B159" s="8" t="s">
        <v>1192</v>
      </c>
      <c r="C159" s="9">
        <v>0.40277777777777773</v>
      </c>
      <c r="D159" s="8" t="s">
        <v>1084</v>
      </c>
      <c r="E159" s="4" t="s">
        <v>36</v>
      </c>
      <c r="F159" s="59" t="s">
        <v>160</v>
      </c>
      <c r="G159" s="8">
        <v>2</v>
      </c>
      <c r="H159" s="8" t="s">
        <v>1209</v>
      </c>
      <c r="I159" s="8">
        <v>453</v>
      </c>
      <c r="J159" s="4"/>
      <c r="K159" s="4"/>
      <c r="L159" s="4"/>
      <c r="M159" s="4"/>
      <c r="N159" s="4">
        <v>2</v>
      </c>
      <c r="O159" s="4"/>
      <c r="P159" s="4"/>
      <c r="Q159" s="8" t="s">
        <v>397</v>
      </c>
    </row>
    <row r="160" spans="1:17" ht="29.25">
      <c r="A160" s="8" t="s">
        <v>17</v>
      </c>
      <c r="B160" s="8" t="s">
        <v>1192</v>
      </c>
      <c r="C160" s="9">
        <v>0.46527777777777773</v>
      </c>
      <c r="D160" s="8" t="s">
        <v>1084</v>
      </c>
      <c r="E160" s="4" t="s">
        <v>36</v>
      </c>
      <c r="F160" s="59" t="s">
        <v>160</v>
      </c>
      <c r="G160" s="8">
        <v>3</v>
      </c>
      <c r="H160" s="8" t="s">
        <v>1210</v>
      </c>
      <c r="I160" s="8">
        <v>633</v>
      </c>
      <c r="J160" s="4">
        <v>1</v>
      </c>
      <c r="K160" s="4">
        <v>2</v>
      </c>
      <c r="L160" s="4">
        <v>1</v>
      </c>
      <c r="M160" s="4"/>
      <c r="N160" s="4"/>
      <c r="O160" s="4"/>
      <c r="P160" s="4"/>
      <c r="Q160" s="8" t="s">
        <v>397</v>
      </c>
    </row>
    <row r="161" spans="1:18" ht="29.25">
      <c r="A161" s="8" t="s">
        <v>17</v>
      </c>
      <c r="B161" s="8" t="s">
        <v>1192</v>
      </c>
      <c r="C161" s="9">
        <v>0.5</v>
      </c>
      <c r="D161" s="8" t="s">
        <v>1084</v>
      </c>
      <c r="E161" s="4" t="s">
        <v>36</v>
      </c>
      <c r="F161" s="59" t="s">
        <v>160</v>
      </c>
      <c r="G161" s="8">
        <v>4</v>
      </c>
      <c r="H161" s="8" t="s">
        <v>1211</v>
      </c>
      <c r="I161" s="8">
        <v>567</v>
      </c>
      <c r="J161" s="4"/>
      <c r="K161" s="4"/>
      <c r="L161" s="4"/>
      <c r="M161" s="4"/>
      <c r="N161" s="4"/>
      <c r="O161" s="4">
        <v>1</v>
      </c>
      <c r="P161" s="4"/>
      <c r="Q161" s="8" t="s">
        <v>400</v>
      </c>
    </row>
    <row r="162" spans="1:18" ht="29.25">
      <c r="A162" s="8" t="s">
        <v>17</v>
      </c>
      <c r="B162" s="8" t="s">
        <v>1192</v>
      </c>
      <c r="C162" s="9">
        <v>0.59027777777777779</v>
      </c>
      <c r="D162" s="8" t="s">
        <v>1084</v>
      </c>
      <c r="E162" s="4" t="s">
        <v>36</v>
      </c>
      <c r="F162" s="59" t="s">
        <v>160</v>
      </c>
      <c r="G162" s="8">
        <v>5</v>
      </c>
      <c r="H162" s="8" t="s">
        <v>1212</v>
      </c>
      <c r="I162" s="8">
        <v>393</v>
      </c>
      <c r="J162" s="4"/>
      <c r="K162" s="4"/>
      <c r="L162" s="4"/>
      <c r="M162" s="4"/>
      <c r="N162" s="4">
        <v>4</v>
      </c>
      <c r="O162" s="4"/>
      <c r="P162" s="4"/>
      <c r="Q162" s="8" t="s">
        <v>390</v>
      </c>
    </row>
    <row r="163" spans="1:18" ht="29.25">
      <c r="A163" s="8" t="s">
        <v>17</v>
      </c>
      <c r="B163" s="8" t="s">
        <v>1192</v>
      </c>
      <c r="C163" s="9">
        <v>0.61111111111111105</v>
      </c>
      <c r="D163" s="8" t="s">
        <v>1084</v>
      </c>
      <c r="E163" s="4" t="s">
        <v>36</v>
      </c>
      <c r="F163" s="59" t="s">
        <v>160</v>
      </c>
      <c r="G163" s="8">
        <v>6</v>
      </c>
      <c r="H163" s="8" t="s">
        <v>1213</v>
      </c>
      <c r="I163" s="8">
        <v>326</v>
      </c>
      <c r="J163" s="4"/>
      <c r="K163" s="4"/>
      <c r="L163" s="4"/>
      <c r="M163" s="4">
        <v>1</v>
      </c>
      <c r="N163" s="4"/>
      <c r="O163" s="4"/>
      <c r="P163" s="4"/>
      <c r="Q163" s="8" t="s">
        <v>397</v>
      </c>
    </row>
    <row r="164" spans="1:18">
      <c r="A164" s="440" t="s">
        <v>1144</v>
      </c>
      <c r="B164" s="440"/>
      <c r="C164" s="440"/>
      <c r="D164" s="440"/>
      <c r="E164" s="440"/>
      <c r="F164" s="440"/>
      <c r="G164" s="440"/>
      <c r="H164" s="440"/>
      <c r="I164" s="440"/>
      <c r="J164" s="173">
        <f t="shared" ref="J164:O164" si="3">SUM(J132:J163)</f>
        <v>5</v>
      </c>
      <c r="K164" s="173">
        <f t="shared" si="3"/>
        <v>7</v>
      </c>
      <c r="L164" s="173">
        <f t="shared" si="3"/>
        <v>4</v>
      </c>
      <c r="M164" s="173">
        <f t="shared" si="3"/>
        <v>16</v>
      </c>
      <c r="N164" s="173">
        <f t="shared" si="3"/>
        <v>17</v>
      </c>
      <c r="O164" s="173">
        <f t="shared" si="3"/>
        <v>9</v>
      </c>
      <c r="P164" s="173"/>
      <c r="Q164" s="174"/>
      <c r="R164" s="88">
        <f>SUM(J164:Q164)</f>
        <v>58</v>
      </c>
    </row>
    <row r="165" spans="1:18">
      <c r="A165" s="8" t="s">
        <v>17</v>
      </c>
      <c r="B165" s="8" t="s">
        <v>1214</v>
      </c>
      <c r="C165" s="9">
        <v>0.39583333333333331</v>
      </c>
      <c r="D165" s="8" t="s">
        <v>1084</v>
      </c>
      <c r="E165" s="181" t="s">
        <v>39</v>
      </c>
      <c r="F165" s="40" t="s">
        <v>28</v>
      </c>
      <c r="G165" s="8">
        <v>1</v>
      </c>
      <c r="H165" s="8" t="s">
        <v>1215</v>
      </c>
      <c r="I165" s="8">
        <v>176</v>
      </c>
      <c r="J165" s="4"/>
      <c r="K165" s="4"/>
      <c r="L165" s="4"/>
      <c r="M165" s="4">
        <v>1</v>
      </c>
      <c r="N165" s="4"/>
      <c r="O165" s="4"/>
      <c r="P165" s="4"/>
      <c r="Q165" s="8" t="s">
        <v>392</v>
      </c>
    </row>
    <row r="166" spans="1:18">
      <c r="A166" s="8" t="s">
        <v>17</v>
      </c>
      <c r="B166" s="8" t="s">
        <v>1214</v>
      </c>
      <c r="C166" s="9">
        <v>0.47916666666666669</v>
      </c>
      <c r="D166" s="8" t="s">
        <v>1084</v>
      </c>
      <c r="E166" s="181" t="s">
        <v>39</v>
      </c>
      <c r="F166" s="40" t="s">
        <v>28</v>
      </c>
      <c r="G166" s="8">
        <v>2</v>
      </c>
      <c r="H166" s="8" t="s">
        <v>1216</v>
      </c>
      <c r="I166" s="8">
        <v>327</v>
      </c>
      <c r="J166" s="4"/>
      <c r="K166" s="4"/>
      <c r="L166" s="4"/>
      <c r="M166" s="4"/>
      <c r="N166" s="4">
        <v>2</v>
      </c>
      <c r="O166" s="4"/>
      <c r="P166" s="4"/>
      <c r="Q166" s="8" t="s">
        <v>392</v>
      </c>
    </row>
    <row r="167" spans="1:18">
      <c r="A167" s="8" t="s">
        <v>17</v>
      </c>
      <c r="B167" s="8" t="s">
        <v>1214</v>
      </c>
      <c r="C167" s="9">
        <v>0.52083333333333337</v>
      </c>
      <c r="D167" s="8" t="s">
        <v>1084</v>
      </c>
      <c r="E167" s="181" t="s">
        <v>39</v>
      </c>
      <c r="F167" s="40" t="s">
        <v>28</v>
      </c>
      <c r="G167" s="8">
        <v>3</v>
      </c>
      <c r="H167" s="8" t="s">
        <v>1217</v>
      </c>
      <c r="I167" s="8">
        <v>66</v>
      </c>
      <c r="J167" s="4"/>
      <c r="K167" s="4"/>
      <c r="L167" s="4"/>
      <c r="M167" s="4">
        <v>1</v>
      </c>
      <c r="N167" s="4"/>
      <c r="O167" s="4"/>
      <c r="P167" s="4"/>
      <c r="Q167" s="8" t="s">
        <v>392</v>
      </c>
    </row>
    <row r="168" spans="1:18">
      <c r="A168" s="8" t="s">
        <v>17</v>
      </c>
      <c r="B168" s="8" t="s">
        <v>1214</v>
      </c>
      <c r="C168" s="9">
        <v>0.42499999999999999</v>
      </c>
      <c r="D168" s="8" t="s">
        <v>1084</v>
      </c>
      <c r="E168" s="181" t="s">
        <v>39</v>
      </c>
      <c r="F168" s="8" t="s">
        <v>32</v>
      </c>
      <c r="G168" s="8">
        <v>1</v>
      </c>
      <c r="H168" s="8" t="s">
        <v>1218</v>
      </c>
      <c r="I168" s="8">
        <v>247</v>
      </c>
      <c r="J168" s="4"/>
      <c r="K168" s="4"/>
      <c r="L168" s="4"/>
      <c r="M168" s="4">
        <v>1</v>
      </c>
      <c r="N168" s="4"/>
      <c r="O168" s="4"/>
      <c r="P168" s="4"/>
      <c r="Q168" s="8" t="s">
        <v>400</v>
      </c>
    </row>
    <row r="169" spans="1:18">
      <c r="A169" s="8" t="s">
        <v>17</v>
      </c>
      <c r="B169" s="8" t="s">
        <v>1214</v>
      </c>
      <c r="C169" s="9">
        <v>0.4680555555555555</v>
      </c>
      <c r="D169" s="8" t="s">
        <v>1084</v>
      </c>
      <c r="E169" s="181" t="s">
        <v>39</v>
      </c>
      <c r="F169" s="8" t="s">
        <v>32</v>
      </c>
      <c r="G169" s="8">
        <v>2</v>
      </c>
      <c r="H169" s="8" t="s">
        <v>1219</v>
      </c>
      <c r="I169" s="8">
        <v>282</v>
      </c>
      <c r="J169" s="4"/>
      <c r="K169" s="4"/>
      <c r="L169" s="4"/>
      <c r="M169" s="4">
        <v>1</v>
      </c>
      <c r="N169" s="4"/>
      <c r="O169" s="4"/>
      <c r="P169" s="4"/>
      <c r="Q169" s="8" t="s">
        <v>392</v>
      </c>
    </row>
    <row r="170" spans="1:18">
      <c r="A170" s="8" t="s">
        <v>17</v>
      </c>
      <c r="B170" s="8" t="s">
        <v>1214</v>
      </c>
      <c r="C170" s="9">
        <v>0.55555555555555558</v>
      </c>
      <c r="D170" s="8" t="s">
        <v>1084</v>
      </c>
      <c r="E170" s="181" t="s">
        <v>39</v>
      </c>
      <c r="F170" s="8" t="s">
        <v>32</v>
      </c>
      <c r="G170" s="8">
        <v>3</v>
      </c>
      <c r="H170" s="8" t="s">
        <v>1220</v>
      </c>
      <c r="I170" s="8">
        <v>308</v>
      </c>
      <c r="J170" s="4">
        <v>1</v>
      </c>
      <c r="K170" s="4">
        <v>6</v>
      </c>
      <c r="L170" s="4"/>
      <c r="M170" s="4"/>
      <c r="N170" s="4"/>
      <c r="O170" s="4"/>
      <c r="P170" s="4"/>
      <c r="Q170" s="8" t="s">
        <v>390</v>
      </c>
    </row>
    <row r="171" spans="1:18">
      <c r="A171" s="8" t="s">
        <v>17</v>
      </c>
      <c r="B171" s="8" t="s">
        <v>1214</v>
      </c>
      <c r="C171" s="8" t="s">
        <v>1221</v>
      </c>
      <c r="D171" s="8" t="s">
        <v>1084</v>
      </c>
      <c r="E171" s="181" t="s">
        <v>39</v>
      </c>
      <c r="F171" s="8" t="s">
        <v>25</v>
      </c>
      <c r="G171" s="8">
        <v>1</v>
      </c>
      <c r="H171" s="8" t="s">
        <v>1222</v>
      </c>
      <c r="I171" s="8">
        <v>335</v>
      </c>
      <c r="J171" s="4"/>
      <c r="K171" s="4"/>
      <c r="L171" s="4"/>
      <c r="M171" s="4">
        <v>1</v>
      </c>
      <c r="N171" s="4"/>
      <c r="O171" s="4"/>
      <c r="P171" s="4"/>
      <c r="Q171" s="8" t="s">
        <v>1221</v>
      </c>
    </row>
    <row r="172" spans="1:18">
      <c r="A172" s="8" t="s">
        <v>17</v>
      </c>
      <c r="B172" s="8" t="s">
        <v>1214</v>
      </c>
      <c r="C172" s="8" t="s">
        <v>1221</v>
      </c>
      <c r="D172" s="8" t="s">
        <v>1084</v>
      </c>
      <c r="E172" s="181" t="s">
        <v>39</v>
      </c>
      <c r="F172" s="8" t="s">
        <v>25</v>
      </c>
      <c r="G172" s="8">
        <v>2</v>
      </c>
      <c r="H172" s="8" t="s">
        <v>1223</v>
      </c>
      <c r="I172" s="8">
        <v>270</v>
      </c>
      <c r="J172" s="4"/>
      <c r="K172" s="4"/>
      <c r="L172" s="4"/>
      <c r="M172" s="4">
        <v>1</v>
      </c>
      <c r="N172" s="4"/>
      <c r="O172" s="4"/>
      <c r="P172" s="4"/>
      <c r="Q172" s="8" t="s">
        <v>1221</v>
      </c>
    </row>
    <row r="173" spans="1:18">
      <c r="A173" s="8" t="s">
        <v>17</v>
      </c>
      <c r="B173" s="8" t="s">
        <v>1214</v>
      </c>
      <c r="C173" s="8" t="s">
        <v>1221</v>
      </c>
      <c r="D173" s="8" t="s">
        <v>1084</v>
      </c>
      <c r="E173" s="181" t="s">
        <v>39</v>
      </c>
      <c r="F173" s="8" t="s">
        <v>25</v>
      </c>
      <c r="G173" s="8">
        <v>3</v>
      </c>
      <c r="H173" s="8" t="s">
        <v>1223</v>
      </c>
      <c r="I173" s="8">
        <v>270</v>
      </c>
      <c r="J173" s="4"/>
      <c r="K173" s="4"/>
      <c r="L173" s="4"/>
      <c r="M173" s="4">
        <v>1</v>
      </c>
      <c r="N173" s="4"/>
      <c r="O173" s="4"/>
      <c r="P173" s="4"/>
      <c r="Q173" s="8" t="s">
        <v>1221</v>
      </c>
    </row>
    <row r="174" spans="1:18">
      <c r="A174" s="4" t="s">
        <v>17</v>
      </c>
      <c r="B174" s="8" t="s">
        <v>1214</v>
      </c>
      <c r="C174" s="9">
        <v>0.4861111111111111</v>
      </c>
      <c r="D174" s="4" t="s">
        <v>1084</v>
      </c>
      <c r="E174" s="181" t="s">
        <v>39</v>
      </c>
      <c r="F174" s="8" t="s">
        <v>29</v>
      </c>
      <c r="G174" s="8">
        <v>1</v>
      </c>
      <c r="H174" s="8" t="s">
        <v>1224</v>
      </c>
      <c r="I174" s="8">
        <v>382</v>
      </c>
      <c r="J174" s="4"/>
      <c r="K174" s="4"/>
      <c r="L174" s="4"/>
      <c r="M174" s="4"/>
      <c r="N174" s="4">
        <v>1</v>
      </c>
      <c r="O174" s="4"/>
      <c r="P174" s="4"/>
      <c r="Q174" s="8" t="s">
        <v>392</v>
      </c>
    </row>
    <row r="175" spans="1:18">
      <c r="A175" s="4" t="s">
        <v>17</v>
      </c>
      <c r="B175" s="8" t="s">
        <v>1214</v>
      </c>
      <c r="C175" s="9">
        <v>0.48888888888888887</v>
      </c>
      <c r="D175" s="4" t="s">
        <v>1084</v>
      </c>
      <c r="E175" s="181" t="s">
        <v>39</v>
      </c>
      <c r="F175" s="8" t="s">
        <v>29</v>
      </c>
      <c r="G175" s="8">
        <v>2</v>
      </c>
      <c r="H175" s="8" t="s">
        <v>1225</v>
      </c>
      <c r="I175" s="8">
        <v>582</v>
      </c>
      <c r="J175" s="4"/>
      <c r="K175" s="4"/>
      <c r="L175" s="4"/>
      <c r="M175" s="4"/>
      <c r="N175" s="4">
        <v>1</v>
      </c>
      <c r="O175" s="4"/>
      <c r="P175" s="4"/>
      <c r="Q175" s="8" t="s">
        <v>390</v>
      </c>
    </row>
    <row r="176" spans="1:18">
      <c r="A176" s="4" t="s">
        <v>17</v>
      </c>
      <c r="B176" s="8" t="s">
        <v>1214</v>
      </c>
      <c r="C176" s="9">
        <v>0.5</v>
      </c>
      <c r="D176" s="4" t="s">
        <v>1084</v>
      </c>
      <c r="E176" s="181" t="s">
        <v>39</v>
      </c>
      <c r="F176" s="8" t="s">
        <v>29</v>
      </c>
      <c r="G176" s="8">
        <v>3</v>
      </c>
      <c r="H176" s="8" t="s">
        <v>1226</v>
      </c>
      <c r="I176" s="8">
        <v>527</v>
      </c>
      <c r="J176" s="4"/>
      <c r="K176" s="4"/>
      <c r="L176" s="4"/>
      <c r="M176" s="4"/>
      <c r="N176" s="4">
        <v>1</v>
      </c>
      <c r="O176" s="4"/>
      <c r="P176" s="4"/>
      <c r="Q176" s="8" t="s">
        <v>390</v>
      </c>
    </row>
    <row r="177" spans="1:18">
      <c r="A177" s="4" t="s">
        <v>17</v>
      </c>
      <c r="B177" s="8" t="s">
        <v>1214</v>
      </c>
      <c r="C177" s="9">
        <v>0.5</v>
      </c>
      <c r="D177" s="4" t="s">
        <v>1084</v>
      </c>
      <c r="E177" s="181" t="s">
        <v>39</v>
      </c>
      <c r="F177" s="8" t="s">
        <v>29</v>
      </c>
      <c r="G177" s="8">
        <v>4</v>
      </c>
      <c r="H177" s="8" t="s">
        <v>1226</v>
      </c>
      <c r="I177" s="8">
        <v>527</v>
      </c>
      <c r="J177" s="4"/>
      <c r="K177" s="4"/>
      <c r="L177" s="4"/>
      <c r="M177" s="4"/>
      <c r="N177" s="4">
        <v>4</v>
      </c>
      <c r="O177" s="4"/>
      <c r="P177" s="4"/>
      <c r="Q177" s="8" t="s">
        <v>390</v>
      </c>
    </row>
    <row r="178" spans="1:18">
      <c r="A178" s="4" t="s">
        <v>17</v>
      </c>
      <c r="B178" s="8" t="s">
        <v>1214</v>
      </c>
      <c r="C178" s="9">
        <v>0.5</v>
      </c>
      <c r="D178" s="4" t="s">
        <v>1084</v>
      </c>
      <c r="E178" s="181" t="s">
        <v>39</v>
      </c>
      <c r="F178" s="8" t="s">
        <v>29</v>
      </c>
      <c r="G178" s="8">
        <v>5</v>
      </c>
      <c r="H178" s="8" t="s">
        <v>1226</v>
      </c>
      <c r="I178" s="8">
        <v>527</v>
      </c>
      <c r="J178" s="4"/>
      <c r="K178" s="4"/>
      <c r="L178" s="4"/>
      <c r="M178" s="4"/>
      <c r="N178" s="4">
        <v>6</v>
      </c>
      <c r="O178" s="4"/>
      <c r="P178" s="4"/>
      <c r="Q178" s="8" t="s">
        <v>390</v>
      </c>
    </row>
    <row r="179" spans="1:18">
      <c r="A179" s="4" t="s">
        <v>17</v>
      </c>
      <c r="B179" s="8" t="s">
        <v>1214</v>
      </c>
      <c r="C179" s="9">
        <v>0.52083333333333337</v>
      </c>
      <c r="D179" s="4" t="s">
        <v>1084</v>
      </c>
      <c r="E179" s="181" t="s">
        <v>39</v>
      </c>
      <c r="F179" s="8" t="s">
        <v>29</v>
      </c>
      <c r="G179" s="8">
        <v>6</v>
      </c>
      <c r="H179" s="8" t="s">
        <v>1227</v>
      </c>
      <c r="I179" s="8">
        <v>513</v>
      </c>
      <c r="J179" s="4"/>
      <c r="K179" s="4"/>
      <c r="L179" s="4"/>
      <c r="M179" s="4">
        <v>1</v>
      </c>
      <c r="N179" s="4"/>
      <c r="O179" s="4"/>
      <c r="P179" s="4"/>
      <c r="Q179" s="8" t="s">
        <v>390</v>
      </c>
    </row>
    <row r="180" spans="1:18">
      <c r="A180" s="4" t="s">
        <v>17</v>
      </c>
      <c r="B180" s="8" t="s">
        <v>1214</v>
      </c>
      <c r="C180" s="9">
        <v>0.52152777777777781</v>
      </c>
      <c r="D180" s="4" t="s">
        <v>1084</v>
      </c>
      <c r="E180" s="181" t="s">
        <v>39</v>
      </c>
      <c r="F180" s="8" t="s">
        <v>29</v>
      </c>
      <c r="G180" s="8">
        <v>7</v>
      </c>
      <c r="H180" s="4" t="s">
        <v>1228</v>
      </c>
      <c r="I180" s="8">
        <v>513</v>
      </c>
      <c r="J180" s="4"/>
      <c r="K180" s="4"/>
      <c r="L180" s="4"/>
      <c r="M180" s="4">
        <v>1</v>
      </c>
      <c r="N180" s="4"/>
      <c r="O180" s="4"/>
      <c r="P180" s="4"/>
      <c r="Q180" s="8" t="s">
        <v>390</v>
      </c>
    </row>
    <row r="181" spans="1:18">
      <c r="A181" s="4" t="s">
        <v>17</v>
      </c>
      <c r="B181" s="8" t="s">
        <v>1214</v>
      </c>
      <c r="C181" s="9">
        <v>0.53125</v>
      </c>
      <c r="D181" s="4" t="s">
        <v>1084</v>
      </c>
      <c r="E181" s="181" t="s">
        <v>39</v>
      </c>
      <c r="F181" s="8" t="s">
        <v>29</v>
      </c>
      <c r="G181" s="8">
        <v>8</v>
      </c>
      <c r="H181" s="8" t="s">
        <v>1229</v>
      </c>
      <c r="I181" s="8">
        <v>456</v>
      </c>
      <c r="J181" s="4"/>
      <c r="K181" s="4"/>
      <c r="L181" s="4"/>
      <c r="M181" s="4"/>
      <c r="N181" s="4">
        <v>3</v>
      </c>
      <c r="O181" s="4"/>
      <c r="P181" s="4"/>
      <c r="Q181" s="8" t="s">
        <v>390</v>
      </c>
    </row>
    <row r="182" spans="1:18">
      <c r="A182" s="4" t="s">
        <v>17</v>
      </c>
      <c r="B182" s="8" t="s">
        <v>1214</v>
      </c>
      <c r="C182" s="9">
        <v>0.53125</v>
      </c>
      <c r="D182" s="4" t="s">
        <v>1084</v>
      </c>
      <c r="E182" s="181" t="s">
        <v>39</v>
      </c>
      <c r="F182" s="8" t="s">
        <v>29</v>
      </c>
      <c r="G182" s="8">
        <v>9</v>
      </c>
      <c r="H182" s="8" t="s">
        <v>1230</v>
      </c>
      <c r="I182" s="8">
        <v>456</v>
      </c>
      <c r="J182" s="4"/>
      <c r="K182" s="4"/>
      <c r="L182" s="4"/>
      <c r="M182" s="4">
        <v>1</v>
      </c>
      <c r="N182" s="4"/>
      <c r="O182" s="4"/>
      <c r="P182" s="4"/>
      <c r="Q182" s="8" t="s">
        <v>390</v>
      </c>
    </row>
    <row r="183" spans="1:18">
      <c r="A183" s="4" t="s">
        <v>17</v>
      </c>
      <c r="B183" s="8" t="s">
        <v>1214</v>
      </c>
      <c r="C183" s="9">
        <v>0.54166666666666663</v>
      </c>
      <c r="D183" s="4" t="s">
        <v>1084</v>
      </c>
      <c r="E183" s="181" t="s">
        <v>39</v>
      </c>
      <c r="F183" s="8" t="s">
        <v>29</v>
      </c>
      <c r="G183" s="8">
        <v>10</v>
      </c>
      <c r="H183" s="4" t="s">
        <v>1231</v>
      </c>
      <c r="I183" s="8">
        <v>376</v>
      </c>
      <c r="J183" s="4"/>
      <c r="K183" s="4"/>
      <c r="L183" s="4"/>
      <c r="M183" s="4"/>
      <c r="N183" s="4">
        <v>5</v>
      </c>
      <c r="O183" s="4"/>
      <c r="P183" s="4"/>
      <c r="Q183" s="8" t="s">
        <v>390</v>
      </c>
    </row>
    <row r="184" spans="1:18">
      <c r="A184" s="4" t="s">
        <v>17</v>
      </c>
      <c r="B184" s="8" t="s">
        <v>1214</v>
      </c>
      <c r="C184" s="9">
        <v>0.55555555555555558</v>
      </c>
      <c r="D184" s="4" t="s">
        <v>1084</v>
      </c>
      <c r="E184" s="181" t="s">
        <v>39</v>
      </c>
      <c r="F184" s="8" t="s">
        <v>29</v>
      </c>
      <c r="G184" s="8">
        <v>11</v>
      </c>
      <c r="H184" s="8" t="s">
        <v>1232</v>
      </c>
      <c r="I184" s="8">
        <v>346</v>
      </c>
      <c r="J184" s="4"/>
      <c r="K184" s="4"/>
      <c r="L184" s="4"/>
      <c r="M184" s="4"/>
      <c r="N184" s="4">
        <v>3</v>
      </c>
      <c r="O184" s="4"/>
      <c r="P184" s="4"/>
      <c r="Q184" s="8" t="s">
        <v>390</v>
      </c>
    </row>
    <row r="185" spans="1:18">
      <c r="A185" s="4" t="s">
        <v>17</v>
      </c>
      <c r="B185" s="8" t="s">
        <v>1214</v>
      </c>
      <c r="C185" s="9">
        <v>0.5625</v>
      </c>
      <c r="D185" s="4" t="s">
        <v>1084</v>
      </c>
      <c r="E185" s="181" t="s">
        <v>39</v>
      </c>
      <c r="F185" s="8" t="s">
        <v>29</v>
      </c>
      <c r="G185" s="8">
        <v>12</v>
      </c>
      <c r="H185" s="8" t="s">
        <v>1232</v>
      </c>
      <c r="I185" s="8">
        <v>346</v>
      </c>
      <c r="J185" s="4"/>
      <c r="K185" s="4"/>
      <c r="L185" s="4"/>
      <c r="M185" s="4">
        <v>1</v>
      </c>
      <c r="N185" s="4"/>
      <c r="O185" s="4"/>
      <c r="P185" s="4"/>
      <c r="Q185" s="8" t="s">
        <v>390</v>
      </c>
    </row>
    <row r="186" spans="1:18">
      <c r="A186" s="4" t="s">
        <v>17</v>
      </c>
      <c r="B186" s="8" t="s">
        <v>1214</v>
      </c>
      <c r="C186" s="9">
        <v>0.5444444444444444</v>
      </c>
      <c r="D186" s="4" t="s">
        <v>1084</v>
      </c>
      <c r="E186" s="181" t="s">
        <v>39</v>
      </c>
      <c r="F186" s="8" t="s">
        <v>29</v>
      </c>
      <c r="G186" s="8">
        <v>13</v>
      </c>
      <c r="H186" s="4" t="s">
        <v>1233</v>
      </c>
      <c r="I186" s="8">
        <v>338</v>
      </c>
      <c r="J186" s="4"/>
      <c r="K186" s="4"/>
      <c r="L186" s="4"/>
      <c r="M186" s="4"/>
      <c r="N186" s="4">
        <v>2</v>
      </c>
      <c r="O186" s="4"/>
      <c r="P186" s="4"/>
      <c r="Q186" s="8" t="s">
        <v>390</v>
      </c>
    </row>
    <row r="187" spans="1:18">
      <c r="A187" s="4" t="s">
        <v>17</v>
      </c>
      <c r="B187" s="8" t="s">
        <v>1214</v>
      </c>
      <c r="C187" s="9">
        <v>0.56944444444444442</v>
      </c>
      <c r="D187" s="4" t="s">
        <v>1084</v>
      </c>
      <c r="E187" s="181" t="s">
        <v>39</v>
      </c>
      <c r="F187" s="8" t="s">
        <v>29</v>
      </c>
      <c r="G187" s="8">
        <v>14</v>
      </c>
      <c r="H187" s="8" t="s">
        <v>1233</v>
      </c>
      <c r="I187" s="8">
        <v>338</v>
      </c>
      <c r="J187" s="4"/>
      <c r="K187" s="4"/>
      <c r="L187" s="4"/>
      <c r="M187" s="4">
        <v>1</v>
      </c>
      <c r="N187" s="4"/>
      <c r="O187" s="4"/>
      <c r="P187" s="4"/>
      <c r="Q187" s="8" t="s">
        <v>390</v>
      </c>
    </row>
    <row r="188" spans="1:18" s="86" customFormat="1">
      <c r="E188" s="98" t="s">
        <v>1234</v>
      </c>
      <c r="J188" s="86">
        <f t="shared" ref="J188:O188" si="4">SUM(J165:J187)</f>
        <v>1</v>
      </c>
      <c r="K188" s="86">
        <f t="shared" si="4"/>
        <v>6</v>
      </c>
      <c r="L188" s="86">
        <f t="shared" si="4"/>
        <v>0</v>
      </c>
      <c r="M188" s="86">
        <f t="shared" si="4"/>
        <v>12</v>
      </c>
      <c r="N188" s="86">
        <f t="shared" si="4"/>
        <v>28</v>
      </c>
      <c r="O188" s="86">
        <f t="shared" si="4"/>
        <v>0</v>
      </c>
      <c r="R188" s="89">
        <f>SUM(J188:P188)</f>
        <v>47</v>
      </c>
    </row>
    <row r="190" spans="1:18">
      <c r="R190">
        <f>SUM(R188,R164,R131,R104)</f>
        <v>253</v>
      </c>
    </row>
    <row r="193" spans="10:15">
      <c r="J193">
        <f>J188+J164+J131+J104</f>
        <v>15</v>
      </c>
      <c r="K193">
        <f t="shared" ref="K193:O193" si="5">K188+K164+K131+K104</f>
        <v>34</v>
      </c>
      <c r="L193">
        <f t="shared" si="5"/>
        <v>13</v>
      </c>
      <c r="M193">
        <f t="shared" si="5"/>
        <v>53</v>
      </c>
      <c r="N193">
        <f t="shared" si="5"/>
        <v>95</v>
      </c>
      <c r="O193">
        <f t="shared" si="5"/>
        <v>43</v>
      </c>
    </row>
  </sheetData>
  <mergeCells count="2">
    <mergeCell ref="A72:I72"/>
    <mergeCell ref="A164:I16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163"/>
  <sheetViews>
    <sheetView zoomScale="60" zoomScaleNormal="60" workbookViewId="0">
      <pane ySplit="1" topLeftCell="A149" activePane="bottomLeft" state="frozen"/>
      <selection pane="bottomLeft" activeCell="J52" sqref="J52"/>
    </sheetView>
  </sheetViews>
  <sheetFormatPr defaultColWidth="10.7109375" defaultRowHeight="15"/>
  <cols>
    <col min="2" max="2" width="12.85546875" bestFit="1" customWidth="1"/>
    <col min="3" max="3" width="19.7109375" customWidth="1"/>
    <col min="5" max="5" width="19.42578125" customWidth="1"/>
    <col min="6" max="6" width="18.42578125" customWidth="1"/>
    <col min="8" max="8" width="21.28515625" customWidth="1"/>
    <col min="16" max="16" width="13.5703125" bestFit="1" customWidth="1"/>
    <col min="17" max="17" width="23.5703125" customWidth="1"/>
    <col min="21" max="21" width="23.5703125" bestFit="1" customWidth="1"/>
  </cols>
  <sheetData>
    <row r="1" spans="1:18" s="87" customFormat="1" ht="29.25" customHeight="1">
      <c r="A1" s="234" t="s">
        <v>1235</v>
      </c>
      <c r="B1" s="234" t="s">
        <v>368</v>
      </c>
      <c r="C1" s="234" t="s">
        <v>369</v>
      </c>
      <c r="D1" s="234" t="s">
        <v>3</v>
      </c>
      <c r="E1" s="234" t="s">
        <v>4</v>
      </c>
      <c r="F1" s="234" t="s">
        <v>5</v>
      </c>
      <c r="G1" s="234" t="s">
        <v>6</v>
      </c>
      <c r="H1" s="234" t="s">
        <v>7</v>
      </c>
      <c r="I1" s="234" t="s">
        <v>8</v>
      </c>
      <c r="J1" s="234" t="s">
        <v>9</v>
      </c>
      <c r="K1" s="234" t="s">
        <v>10</v>
      </c>
      <c r="L1" s="234" t="s">
        <v>11</v>
      </c>
      <c r="M1" s="234" t="s">
        <v>12</v>
      </c>
      <c r="N1" s="234" t="s">
        <v>13</v>
      </c>
      <c r="O1" s="234" t="s">
        <v>14</v>
      </c>
      <c r="P1" s="235" t="s">
        <v>15</v>
      </c>
      <c r="Q1" s="236" t="s">
        <v>16</v>
      </c>
      <c r="R1" s="237" t="s">
        <v>1144</v>
      </c>
    </row>
    <row r="2" spans="1:18" ht="30" customHeight="1">
      <c r="A2" s="1" t="s">
        <v>17</v>
      </c>
      <c r="B2" s="233">
        <v>42791</v>
      </c>
      <c r="C2" s="10">
        <v>0.47430555555555554</v>
      </c>
      <c r="D2" s="1" t="s">
        <v>57</v>
      </c>
      <c r="E2" s="1" t="s">
        <v>1236</v>
      </c>
      <c r="F2" s="1" t="s">
        <v>892</v>
      </c>
      <c r="G2" s="1">
        <v>1</v>
      </c>
      <c r="H2" s="1" t="s">
        <v>1237</v>
      </c>
      <c r="I2" s="1">
        <v>33</v>
      </c>
      <c r="J2" s="1"/>
      <c r="K2" s="1"/>
      <c r="L2" s="1"/>
      <c r="M2" s="1"/>
      <c r="N2" s="1">
        <v>3</v>
      </c>
      <c r="O2" s="1"/>
      <c r="P2" s="1"/>
      <c r="Q2" s="25" t="s">
        <v>390</v>
      </c>
      <c r="R2" s="237"/>
    </row>
    <row r="3" spans="1:18" ht="30" customHeight="1">
      <c r="A3" s="1" t="s">
        <v>17</v>
      </c>
      <c r="B3" s="233">
        <v>42791</v>
      </c>
      <c r="C3" s="10">
        <v>0.47638888888888892</v>
      </c>
      <c r="D3" s="1" t="s">
        <v>57</v>
      </c>
      <c r="E3" s="1" t="s">
        <v>1236</v>
      </c>
      <c r="F3" s="1" t="s">
        <v>892</v>
      </c>
      <c r="G3" s="1">
        <v>2</v>
      </c>
      <c r="H3" s="1" t="s">
        <v>1238</v>
      </c>
      <c r="I3" s="1">
        <v>42</v>
      </c>
      <c r="J3" s="1"/>
      <c r="K3" s="1"/>
      <c r="L3" s="1"/>
      <c r="M3" s="1">
        <v>1</v>
      </c>
      <c r="N3" s="1"/>
      <c r="O3" s="1"/>
      <c r="P3" s="1"/>
      <c r="Q3" s="25" t="s">
        <v>390</v>
      </c>
      <c r="R3" s="237"/>
    </row>
    <row r="4" spans="1:18" ht="30" customHeight="1">
      <c r="A4" s="1" t="s">
        <v>17</v>
      </c>
      <c r="B4" s="233">
        <v>42791</v>
      </c>
      <c r="C4" s="10">
        <v>0.48055555555555557</v>
      </c>
      <c r="D4" s="1" t="s">
        <v>57</v>
      </c>
      <c r="E4" s="1" t="s">
        <v>1236</v>
      </c>
      <c r="F4" s="1" t="s">
        <v>892</v>
      </c>
      <c r="G4" s="1">
        <v>3</v>
      </c>
      <c r="H4" s="1" t="s">
        <v>1239</v>
      </c>
      <c r="I4" s="1">
        <v>55</v>
      </c>
      <c r="J4" s="1"/>
      <c r="K4" s="1"/>
      <c r="L4" s="1"/>
      <c r="M4" s="1"/>
      <c r="N4" s="1">
        <v>6</v>
      </c>
      <c r="O4" s="1"/>
      <c r="P4" s="1"/>
      <c r="Q4" s="25" t="s">
        <v>390</v>
      </c>
      <c r="R4" s="237"/>
    </row>
    <row r="5" spans="1:18" ht="30" customHeight="1">
      <c r="A5" s="1" t="s">
        <v>17</v>
      </c>
      <c r="B5" s="233">
        <v>42791</v>
      </c>
      <c r="C5" s="10">
        <v>0.48402777777777778</v>
      </c>
      <c r="D5" s="1" t="s">
        <v>57</v>
      </c>
      <c r="E5" s="1" t="s">
        <v>1236</v>
      </c>
      <c r="F5" s="1" t="s">
        <v>892</v>
      </c>
      <c r="G5" s="1">
        <v>4</v>
      </c>
      <c r="H5" s="1" t="s">
        <v>1240</v>
      </c>
      <c r="I5" s="1">
        <v>79</v>
      </c>
      <c r="J5" s="1">
        <v>1</v>
      </c>
      <c r="K5" s="1">
        <v>5</v>
      </c>
      <c r="L5" s="1"/>
      <c r="M5" s="1"/>
      <c r="N5" s="1"/>
      <c r="O5" s="1"/>
      <c r="P5" s="1"/>
      <c r="Q5" s="25" t="s">
        <v>390</v>
      </c>
      <c r="R5" s="237"/>
    </row>
    <row r="6" spans="1:18" ht="30" customHeight="1">
      <c r="A6" s="1" t="s">
        <v>17</v>
      </c>
      <c r="B6" s="233">
        <v>42791</v>
      </c>
      <c r="C6" s="10">
        <v>0.48888888888888887</v>
      </c>
      <c r="D6" s="1" t="s">
        <v>57</v>
      </c>
      <c r="E6" s="1" t="s">
        <v>1236</v>
      </c>
      <c r="F6" s="1" t="s">
        <v>892</v>
      </c>
      <c r="G6" s="1">
        <v>5</v>
      </c>
      <c r="H6" s="1" t="s">
        <v>1241</v>
      </c>
      <c r="I6" s="1">
        <v>133</v>
      </c>
      <c r="J6" s="1"/>
      <c r="K6" s="1"/>
      <c r="L6" s="1"/>
      <c r="M6" s="1"/>
      <c r="N6" s="1">
        <v>11</v>
      </c>
      <c r="O6" s="1"/>
      <c r="P6" s="1"/>
      <c r="Q6" s="25" t="s">
        <v>390</v>
      </c>
      <c r="R6" s="237"/>
    </row>
    <row r="7" spans="1:18" ht="30" customHeight="1">
      <c r="A7" s="1" t="s">
        <v>17</v>
      </c>
      <c r="B7" s="233">
        <v>42791</v>
      </c>
      <c r="C7" s="10">
        <v>0.49305555555555558</v>
      </c>
      <c r="D7" s="1" t="s">
        <v>57</v>
      </c>
      <c r="E7" s="1" t="s">
        <v>1236</v>
      </c>
      <c r="F7" s="1" t="s">
        <v>892</v>
      </c>
      <c r="G7" s="1">
        <v>6</v>
      </c>
      <c r="H7" s="1" t="s">
        <v>1242</v>
      </c>
      <c r="I7" s="1">
        <v>208</v>
      </c>
      <c r="J7" s="1"/>
      <c r="K7" s="1"/>
      <c r="L7" s="1"/>
      <c r="M7" s="1">
        <v>1</v>
      </c>
      <c r="N7" s="1"/>
      <c r="O7" s="1"/>
      <c r="P7" s="1"/>
      <c r="Q7" s="25" t="s">
        <v>390</v>
      </c>
      <c r="R7" s="237"/>
    </row>
    <row r="8" spans="1:18" ht="30" customHeight="1">
      <c r="A8" s="1" t="s">
        <v>17</v>
      </c>
      <c r="B8" s="233">
        <v>42791</v>
      </c>
      <c r="C8" s="10">
        <v>0.49305555555555558</v>
      </c>
      <c r="D8" s="1" t="s">
        <v>57</v>
      </c>
      <c r="E8" s="1" t="s">
        <v>1236</v>
      </c>
      <c r="F8" s="1" t="s">
        <v>892</v>
      </c>
      <c r="G8" s="1">
        <v>7</v>
      </c>
      <c r="H8" s="1" t="s">
        <v>1242</v>
      </c>
      <c r="I8" s="1">
        <v>208</v>
      </c>
      <c r="J8" s="1"/>
      <c r="K8" s="1"/>
      <c r="L8" s="1"/>
      <c r="M8" s="1">
        <v>1</v>
      </c>
      <c r="N8" s="1"/>
      <c r="O8" s="1"/>
      <c r="P8" s="1"/>
      <c r="Q8" s="25" t="s">
        <v>390</v>
      </c>
      <c r="R8" s="237"/>
    </row>
    <row r="9" spans="1:18" ht="30" customHeight="1">
      <c r="A9" s="1" t="s">
        <v>17</v>
      </c>
      <c r="B9" s="233">
        <v>42791</v>
      </c>
      <c r="C9" s="10">
        <v>0.49305555555555558</v>
      </c>
      <c r="D9" s="1" t="s">
        <v>57</v>
      </c>
      <c r="E9" s="1" t="s">
        <v>1236</v>
      </c>
      <c r="F9" s="1" t="s">
        <v>892</v>
      </c>
      <c r="G9" s="1">
        <v>8</v>
      </c>
      <c r="H9" s="1" t="s">
        <v>1242</v>
      </c>
      <c r="I9" s="1">
        <v>208</v>
      </c>
      <c r="J9" s="1"/>
      <c r="K9" s="1"/>
      <c r="L9" s="1"/>
      <c r="M9" s="1">
        <v>1</v>
      </c>
      <c r="N9" s="1"/>
      <c r="O9" s="1"/>
      <c r="P9" s="1"/>
      <c r="Q9" s="25" t="s">
        <v>390</v>
      </c>
      <c r="R9" s="237"/>
    </row>
    <row r="10" spans="1:18" ht="30" customHeight="1">
      <c r="A10" s="1" t="s">
        <v>17</v>
      </c>
      <c r="B10" s="233">
        <v>42791</v>
      </c>
      <c r="C10" s="10">
        <v>0.51597222222222217</v>
      </c>
      <c r="D10" s="1" t="s">
        <v>57</v>
      </c>
      <c r="E10" s="1" t="s">
        <v>1236</v>
      </c>
      <c r="F10" s="1" t="s">
        <v>892</v>
      </c>
      <c r="G10" s="1">
        <v>9</v>
      </c>
      <c r="H10" s="1" t="s">
        <v>1243</v>
      </c>
      <c r="I10" s="1">
        <v>556</v>
      </c>
      <c r="J10" s="1">
        <v>1</v>
      </c>
      <c r="K10" s="1">
        <v>10</v>
      </c>
      <c r="L10" s="1">
        <v>7</v>
      </c>
      <c r="M10" s="1"/>
      <c r="N10" s="1"/>
      <c r="O10" s="1"/>
      <c r="P10" s="1"/>
      <c r="Q10" s="25" t="s">
        <v>390</v>
      </c>
      <c r="R10" s="237"/>
    </row>
    <row r="11" spans="1:18" ht="30" customHeight="1">
      <c r="A11" s="1" t="s">
        <v>17</v>
      </c>
      <c r="B11" s="233">
        <v>42791</v>
      </c>
      <c r="C11" s="10">
        <v>0.51736111111111105</v>
      </c>
      <c r="D11" s="1" t="s">
        <v>57</v>
      </c>
      <c r="E11" s="1" t="s">
        <v>1236</v>
      </c>
      <c r="F11" s="1" t="s">
        <v>892</v>
      </c>
      <c r="G11" s="1">
        <v>10</v>
      </c>
      <c r="H11" s="1" t="s">
        <v>1243</v>
      </c>
      <c r="I11" s="1">
        <v>556</v>
      </c>
      <c r="J11" s="1"/>
      <c r="K11" s="1"/>
      <c r="L11" s="1"/>
      <c r="M11" s="1"/>
      <c r="N11" s="1">
        <v>2</v>
      </c>
      <c r="O11" s="1"/>
      <c r="P11" s="1"/>
      <c r="Q11" s="25" t="s">
        <v>390</v>
      </c>
      <c r="R11" s="237"/>
    </row>
    <row r="12" spans="1:18" ht="30" customHeight="1">
      <c r="A12" s="1" t="s">
        <v>17</v>
      </c>
      <c r="B12" s="233">
        <v>42791</v>
      </c>
      <c r="C12" s="10">
        <v>0.51944444444444449</v>
      </c>
      <c r="D12" s="1" t="s">
        <v>57</v>
      </c>
      <c r="E12" s="1" t="s">
        <v>1236</v>
      </c>
      <c r="F12" s="1" t="s">
        <v>892</v>
      </c>
      <c r="G12" s="1">
        <v>11</v>
      </c>
      <c r="H12" s="1" t="s">
        <v>1243</v>
      </c>
      <c r="I12" s="1">
        <v>556</v>
      </c>
      <c r="J12" s="4"/>
      <c r="K12" s="4"/>
      <c r="L12" s="4"/>
      <c r="M12" s="4"/>
      <c r="N12" s="4"/>
      <c r="O12" s="1">
        <v>35</v>
      </c>
      <c r="P12" s="1"/>
      <c r="Q12" s="25" t="s">
        <v>390</v>
      </c>
      <c r="R12" s="237"/>
    </row>
    <row r="13" spans="1:18" ht="30" customHeight="1">
      <c r="A13" s="1" t="s">
        <v>17</v>
      </c>
      <c r="B13" s="233">
        <v>42791</v>
      </c>
      <c r="C13" s="10">
        <v>0.51944444444444449</v>
      </c>
      <c r="D13" s="1" t="s">
        <v>57</v>
      </c>
      <c r="E13" s="1" t="s">
        <v>1236</v>
      </c>
      <c r="F13" s="1" t="s">
        <v>892</v>
      </c>
      <c r="G13" s="1">
        <v>12</v>
      </c>
      <c r="H13" s="1" t="s">
        <v>1244</v>
      </c>
      <c r="I13" s="1">
        <v>501</v>
      </c>
      <c r="J13" s="1"/>
      <c r="K13" s="1"/>
      <c r="L13" s="1"/>
      <c r="M13" s="1">
        <v>1</v>
      </c>
      <c r="N13" s="1"/>
      <c r="O13" s="1"/>
      <c r="P13" s="1"/>
      <c r="Q13" s="25" t="s">
        <v>392</v>
      </c>
      <c r="R13" s="237"/>
    </row>
    <row r="14" spans="1:18" ht="30" customHeight="1">
      <c r="A14" s="1" t="s">
        <v>17</v>
      </c>
      <c r="B14" s="233">
        <v>42791</v>
      </c>
      <c r="C14" s="10">
        <v>0.52013888888888882</v>
      </c>
      <c r="D14" s="1" t="s">
        <v>57</v>
      </c>
      <c r="E14" s="1" t="s">
        <v>1236</v>
      </c>
      <c r="F14" s="1" t="s">
        <v>892</v>
      </c>
      <c r="G14" s="1">
        <v>13</v>
      </c>
      <c r="H14" s="1" t="s">
        <v>1244</v>
      </c>
      <c r="I14" s="1">
        <v>501</v>
      </c>
      <c r="J14" s="1"/>
      <c r="K14" s="1"/>
      <c r="L14" s="1"/>
      <c r="M14" s="1"/>
      <c r="N14" s="1">
        <v>3</v>
      </c>
      <c r="O14" s="1"/>
      <c r="P14" s="1"/>
      <c r="Q14" s="25" t="s">
        <v>392</v>
      </c>
      <c r="R14" s="237"/>
    </row>
    <row r="15" spans="1:18" ht="30" customHeight="1">
      <c r="A15" s="1" t="s">
        <v>17</v>
      </c>
      <c r="B15" s="233">
        <v>42791</v>
      </c>
      <c r="C15" s="10">
        <v>0.53611111111111109</v>
      </c>
      <c r="D15" s="1" t="s">
        <v>57</v>
      </c>
      <c r="E15" s="1" t="s">
        <v>1236</v>
      </c>
      <c r="F15" s="1" t="s">
        <v>892</v>
      </c>
      <c r="G15" s="1">
        <v>14</v>
      </c>
      <c r="H15" s="1" t="s">
        <v>1245</v>
      </c>
      <c r="I15" s="1">
        <v>150</v>
      </c>
      <c r="J15" s="1"/>
      <c r="K15" s="1"/>
      <c r="L15" s="1"/>
      <c r="M15" s="1"/>
      <c r="N15" s="1">
        <v>5</v>
      </c>
      <c r="O15" s="1"/>
      <c r="P15" s="1"/>
      <c r="Q15" s="25" t="s">
        <v>423</v>
      </c>
      <c r="R15" s="237"/>
    </row>
    <row r="16" spans="1:18" ht="30" customHeight="1">
      <c r="A16" s="1" t="s">
        <v>17</v>
      </c>
      <c r="B16" s="233">
        <v>42791</v>
      </c>
      <c r="C16" s="10">
        <v>0.53749999999999998</v>
      </c>
      <c r="D16" s="1" t="s">
        <v>57</v>
      </c>
      <c r="E16" s="1" t="s">
        <v>1236</v>
      </c>
      <c r="F16" s="1" t="s">
        <v>892</v>
      </c>
      <c r="G16" s="1">
        <v>15</v>
      </c>
      <c r="H16" s="1" t="s">
        <v>1245</v>
      </c>
      <c r="I16" s="1">
        <v>150</v>
      </c>
      <c r="J16" s="1"/>
      <c r="K16" s="1"/>
      <c r="L16" s="1"/>
      <c r="M16" s="1"/>
      <c r="N16" s="1">
        <v>6</v>
      </c>
      <c r="O16" s="1"/>
      <c r="P16" s="1"/>
      <c r="Q16" s="25" t="s">
        <v>392</v>
      </c>
      <c r="R16" s="237"/>
    </row>
    <row r="17" spans="1:18" ht="30" customHeight="1">
      <c r="A17" s="1" t="s">
        <v>17</v>
      </c>
      <c r="B17" s="233">
        <v>42791</v>
      </c>
      <c r="C17" s="10">
        <v>0.54375000000000007</v>
      </c>
      <c r="D17" s="1" t="s">
        <v>57</v>
      </c>
      <c r="E17" s="1" t="s">
        <v>1236</v>
      </c>
      <c r="F17" s="1" t="s">
        <v>892</v>
      </c>
      <c r="G17" s="1">
        <v>16</v>
      </c>
      <c r="H17" s="1" t="s">
        <v>1246</v>
      </c>
      <c r="I17" s="1">
        <v>253</v>
      </c>
      <c r="J17" s="1"/>
      <c r="K17" s="1"/>
      <c r="L17" s="1"/>
      <c r="M17" s="1">
        <v>1</v>
      </c>
      <c r="N17" s="1"/>
      <c r="O17" s="1"/>
      <c r="P17" s="1"/>
      <c r="Q17" s="25" t="s">
        <v>397</v>
      </c>
      <c r="R17" s="237"/>
    </row>
    <row r="18" spans="1:18" ht="30" customHeight="1">
      <c r="A18" s="1" t="s">
        <v>17</v>
      </c>
      <c r="B18" s="233">
        <v>42791</v>
      </c>
      <c r="C18" s="10">
        <v>0.54652777777777783</v>
      </c>
      <c r="D18" s="1" t="s">
        <v>57</v>
      </c>
      <c r="E18" s="1" t="s">
        <v>1236</v>
      </c>
      <c r="F18" s="1" t="s">
        <v>892</v>
      </c>
      <c r="G18" s="1">
        <v>17</v>
      </c>
      <c r="H18" s="1" t="s">
        <v>1247</v>
      </c>
      <c r="I18" s="1">
        <v>297</v>
      </c>
      <c r="J18" s="1">
        <v>1</v>
      </c>
      <c r="K18" s="1">
        <v>3</v>
      </c>
      <c r="L18" s="1">
        <v>1</v>
      </c>
      <c r="M18" s="1"/>
      <c r="N18" s="1"/>
      <c r="O18" s="1"/>
      <c r="P18" s="1"/>
      <c r="Q18" s="25" t="s">
        <v>390</v>
      </c>
      <c r="R18" s="237"/>
    </row>
    <row r="19" spans="1:18" ht="30" customHeight="1">
      <c r="A19" s="1" t="s">
        <v>17</v>
      </c>
      <c r="B19" s="233">
        <v>42791</v>
      </c>
      <c r="C19" s="10">
        <v>0.56041666666666667</v>
      </c>
      <c r="D19" s="1" t="s">
        <v>57</v>
      </c>
      <c r="E19" s="1" t="s">
        <v>1236</v>
      </c>
      <c r="F19" s="1" t="s">
        <v>892</v>
      </c>
      <c r="G19" s="1">
        <v>18</v>
      </c>
      <c r="H19" s="1" t="s">
        <v>1248</v>
      </c>
      <c r="I19" s="1">
        <v>385</v>
      </c>
      <c r="J19" s="1">
        <v>1</v>
      </c>
      <c r="K19" s="1">
        <v>1</v>
      </c>
      <c r="L19" s="1">
        <v>1</v>
      </c>
      <c r="M19" s="1"/>
      <c r="N19" s="1"/>
      <c r="O19" s="1"/>
      <c r="P19" s="1"/>
      <c r="Q19" s="25" t="s">
        <v>390</v>
      </c>
      <c r="R19" s="237"/>
    </row>
    <row r="20" spans="1:18" ht="30" customHeight="1">
      <c r="A20" s="1" t="s">
        <v>17</v>
      </c>
      <c r="B20" s="233">
        <v>42791</v>
      </c>
      <c r="C20" s="10">
        <v>0.56041666666666667</v>
      </c>
      <c r="D20" s="1" t="s">
        <v>57</v>
      </c>
      <c r="E20" s="1" t="s">
        <v>1236</v>
      </c>
      <c r="F20" s="1" t="s">
        <v>892</v>
      </c>
      <c r="G20" s="1">
        <v>19</v>
      </c>
      <c r="H20" s="1" t="s">
        <v>1248</v>
      </c>
      <c r="I20" s="1">
        <v>385</v>
      </c>
      <c r="J20" s="1"/>
      <c r="K20" s="1"/>
      <c r="L20" s="1"/>
      <c r="M20" s="1">
        <v>1</v>
      </c>
      <c r="N20" s="1"/>
      <c r="O20" s="1"/>
      <c r="P20" s="1"/>
      <c r="Q20" s="25" t="s">
        <v>390</v>
      </c>
      <c r="R20" s="237"/>
    </row>
    <row r="21" spans="1:18" ht="30" customHeight="1">
      <c r="A21" s="1" t="s">
        <v>17</v>
      </c>
      <c r="B21" s="233">
        <v>42791</v>
      </c>
      <c r="C21" s="10">
        <v>0.56319444444444444</v>
      </c>
      <c r="D21" s="1" t="s">
        <v>57</v>
      </c>
      <c r="E21" s="1" t="s">
        <v>1236</v>
      </c>
      <c r="F21" s="1" t="s">
        <v>892</v>
      </c>
      <c r="G21" s="1">
        <v>20</v>
      </c>
      <c r="H21" s="1" t="s">
        <v>1248</v>
      </c>
      <c r="I21" s="1">
        <v>385</v>
      </c>
      <c r="J21" s="1"/>
      <c r="K21" s="1"/>
      <c r="L21" s="1"/>
      <c r="M21" s="1">
        <v>1</v>
      </c>
      <c r="N21" s="1"/>
      <c r="O21" s="1"/>
      <c r="P21" s="1"/>
      <c r="Q21" s="25" t="s">
        <v>397</v>
      </c>
      <c r="R21" s="237"/>
    </row>
    <row r="22" spans="1:18" ht="30" customHeight="1">
      <c r="A22" s="1" t="s">
        <v>17</v>
      </c>
      <c r="B22" s="233">
        <v>42791</v>
      </c>
      <c r="C22" s="10">
        <v>0.56597222222222221</v>
      </c>
      <c r="D22" s="1" t="s">
        <v>57</v>
      </c>
      <c r="E22" s="1" t="s">
        <v>1236</v>
      </c>
      <c r="F22" s="1" t="s">
        <v>892</v>
      </c>
      <c r="G22" s="1">
        <v>21</v>
      </c>
      <c r="H22" s="1" t="s">
        <v>1249</v>
      </c>
      <c r="I22" s="1">
        <v>447</v>
      </c>
      <c r="J22" s="1"/>
      <c r="K22" s="1"/>
      <c r="L22" s="1"/>
      <c r="M22" s="1"/>
      <c r="N22" s="1">
        <v>2</v>
      </c>
      <c r="O22" s="1"/>
      <c r="P22" s="1"/>
      <c r="Q22" s="25" t="s">
        <v>397</v>
      </c>
      <c r="R22" s="237"/>
    </row>
    <row r="23" spans="1:18" ht="30" customHeight="1">
      <c r="A23" s="1" t="s">
        <v>17</v>
      </c>
      <c r="B23" s="233">
        <v>42791</v>
      </c>
      <c r="C23" s="10">
        <v>0.56597222222222221</v>
      </c>
      <c r="D23" s="1" t="s">
        <v>57</v>
      </c>
      <c r="E23" s="1" t="s">
        <v>1236</v>
      </c>
      <c r="F23" s="1" t="s">
        <v>892</v>
      </c>
      <c r="G23" s="1">
        <v>22</v>
      </c>
      <c r="H23" s="1" t="s">
        <v>1249</v>
      </c>
      <c r="I23" s="1">
        <v>447</v>
      </c>
      <c r="J23" s="1"/>
      <c r="K23" s="1"/>
      <c r="L23" s="1"/>
      <c r="M23" s="1">
        <v>1</v>
      </c>
      <c r="N23" s="1"/>
      <c r="O23" s="1"/>
      <c r="P23" s="1"/>
      <c r="Q23" s="25" t="s">
        <v>397</v>
      </c>
      <c r="R23" s="237"/>
    </row>
    <row r="24" spans="1:18" ht="30" customHeight="1">
      <c r="A24" s="1" t="s">
        <v>17</v>
      </c>
      <c r="B24" s="233">
        <v>42791</v>
      </c>
      <c r="C24" s="10">
        <v>0.56805555555555554</v>
      </c>
      <c r="D24" s="1" t="s">
        <v>57</v>
      </c>
      <c r="E24" s="1" t="s">
        <v>1236</v>
      </c>
      <c r="F24" s="1" t="s">
        <v>892</v>
      </c>
      <c r="G24" s="1">
        <v>23</v>
      </c>
      <c r="H24" s="1" t="s">
        <v>1250</v>
      </c>
      <c r="I24" s="1">
        <v>466</v>
      </c>
      <c r="J24" s="1"/>
      <c r="K24" s="1"/>
      <c r="L24" s="1"/>
      <c r="M24" s="1">
        <v>1</v>
      </c>
      <c r="N24" s="1"/>
      <c r="O24" s="1"/>
      <c r="P24" s="1"/>
      <c r="Q24" s="25" t="s">
        <v>392</v>
      </c>
      <c r="R24" s="237"/>
    </row>
    <row r="25" spans="1:18" ht="30" customHeight="1">
      <c r="A25" s="1" t="s">
        <v>17</v>
      </c>
      <c r="B25" s="233">
        <v>42791</v>
      </c>
      <c r="C25" s="10">
        <v>0.57152777777777775</v>
      </c>
      <c r="D25" s="1" t="s">
        <v>57</v>
      </c>
      <c r="E25" s="1" t="s">
        <v>1236</v>
      </c>
      <c r="F25" s="1" t="s">
        <v>892</v>
      </c>
      <c r="G25" s="1">
        <v>24</v>
      </c>
      <c r="H25" s="1" t="s">
        <v>1251</v>
      </c>
      <c r="I25" s="1">
        <v>554</v>
      </c>
      <c r="J25" s="1">
        <v>1</v>
      </c>
      <c r="K25" s="1">
        <v>9</v>
      </c>
      <c r="L25" s="1">
        <v>4</v>
      </c>
      <c r="M25" s="1"/>
      <c r="N25" s="1"/>
      <c r="O25" s="1"/>
      <c r="P25" s="1"/>
      <c r="Q25" s="25" t="s">
        <v>390</v>
      </c>
      <c r="R25" s="237"/>
    </row>
    <row r="26" spans="1:18" ht="30" customHeight="1">
      <c r="A26" s="1" t="s">
        <v>17</v>
      </c>
      <c r="B26" s="233">
        <v>42791</v>
      </c>
      <c r="C26" s="10">
        <v>0.5805555555555556</v>
      </c>
      <c r="D26" s="1" t="s">
        <v>57</v>
      </c>
      <c r="E26" s="1" t="s">
        <v>1236</v>
      </c>
      <c r="F26" s="1" t="s">
        <v>892</v>
      </c>
      <c r="G26" s="1">
        <v>25</v>
      </c>
      <c r="H26" s="1" t="s">
        <v>1251</v>
      </c>
      <c r="I26" s="1">
        <v>554</v>
      </c>
      <c r="J26" s="1">
        <v>1</v>
      </c>
      <c r="K26" s="1">
        <v>9</v>
      </c>
      <c r="L26" s="1">
        <v>3</v>
      </c>
      <c r="M26" s="1"/>
      <c r="N26" s="1"/>
      <c r="O26" s="1"/>
      <c r="P26" s="1"/>
      <c r="Q26" s="25" t="s">
        <v>390</v>
      </c>
      <c r="R26" s="237"/>
    </row>
    <row r="27" spans="1:18" ht="30" customHeight="1">
      <c r="A27" s="1" t="s">
        <v>17</v>
      </c>
      <c r="B27" s="233">
        <v>42791</v>
      </c>
      <c r="C27" s="10">
        <v>0.58680555555555558</v>
      </c>
      <c r="D27" s="1" t="s">
        <v>57</v>
      </c>
      <c r="E27" s="1" t="s">
        <v>1236</v>
      </c>
      <c r="F27" s="1" t="s">
        <v>892</v>
      </c>
      <c r="G27" s="1">
        <v>26</v>
      </c>
      <c r="H27" s="1" t="s">
        <v>1252</v>
      </c>
      <c r="I27" s="1">
        <v>709</v>
      </c>
      <c r="J27" s="1">
        <v>1</v>
      </c>
      <c r="K27" s="1">
        <v>5</v>
      </c>
      <c r="L27" s="1">
        <v>1</v>
      </c>
      <c r="M27" s="1"/>
      <c r="N27" s="1"/>
      <c r="O27" s="1"/>
      <c r="P27" s="1"/>
      <c r="Q27" s="25" t="s">
        <v>397</v>
      </c>
      <c r="R27" s="237"/>
    </row>
    <row r="28" spans="1:18" ht="30" customHeight="1">
      <c r="A28" s="1" t="s">
        <v>17</v>
      </c>
      <c r="B28" s="233">
        <v>42791</v>
      </c>
      <c r="C28" s="10">
        <v>0.58680555555555558</v>
      </c>
      <c r="D28" s="1" t="s">
        <v>57</v>
      </c>
      <c r="E28" s="1" t="s">
        <v>1236</v>
      </c>
      <c r="F28" s="1" t="s">
        <v>892</v>
      </c>
      <c r="G28" s="1">
        <v>27</v>
      </c>
      <c r="H28" s="1" t="s">
        <v>1252</v>
      </c>
      <c r="I28" s="1">
        <v>709</v>
      </c>
      <c r="J28" s="1"/>
      <c r="K28" s="1"/>
      <c r="L28" s="1"/>
      <c r="M28" s="1"/>
      <c r="N28" s="1">
        <v>2</v>
      </c>
      <c r="O28" s="1"/>
      <c r="P28" s="1"/>
      <c r="Q28" s="25" t="s">
        <v>397</v>
      </c>
      <c r="R28" s="237"/>
    </row>
    <row r="29" spans="1:18" ht="30" customHeight="1">
      <c r="A29" s="1" t="s">
        <v>17</v>
      </c>
      <c r="B29" s="233">
        <v>42791</v>
      </c>
      <c r="C29" s="10">
        <v>0.58680555555555558</v>
      </c>
      <c r="D29" s="1" t="s">
        <v>57</v>
      </c>
      <c r="E29" s="1" t="s">
        <v>1236</v>
      </c>
      <c r="F29" s="1" t="s">
        <v>892</v>
      </c>
      <c r="G29" s="1">
        <v>28</v>
      </c>
      <c r="H29" s="1" t="s">
        <v>1252</v>
      </c>
      <c r="I29" s="1">
        <v>709</v>
      </c>
      <c r="J29" s="1"/>
      <c r="K29" s="1"/>
      <c r="L29" s="1"/>
      <c r="M29" s="1"/>
      <c r="N29" s="1">
        <v>2</v>
      </c>
      <c r="O29" s="1"/>
      <c r="P29" s="1"/>
      <c r="Q29" s="25" t="s">
        <v>397</v>
      </c>
      <c r="R29" s="237"/>
    </row>
    <row r="30" spans="1:18" ht="30" customHeight="1">
      <c r="A30" s="1" t="s">
        <v>17</v>
      </c>
      <c r="B30" s="233">
        <v>42791</v>
      </c>
      <c r="C30" s="10">
        <v>0.6020833333333333</v>
      </c>
      <c r="D30" s="1" t="s">
        <v>57</v>
      </c>
      <c r="E30" s="1" t="s">
        <v>1236</v>
      </c>
      <c r="F30" s="1" t="s">
        <v>892</v>
      </c>
      <c r="G30" s="1">
        <v>29</v>
      </c>
      <c r="H30" s="1" t="s">
        <v>1253</v>
      </c>
      <c r="I30" s="1">
        <v>504</v>
      </c>
      <c r="J30" s="1"/>
      <c r="K30" s="1"/>
      <c r="L30" s="1"/>
      <c r="M30" s="1"/>
      <c r="N30" s="1">
        <v>3</v>
      </c>
      <c r="O30" s="1"/>
      <c r="P30" s="1"/>
      <c r="Q30" s="25" t="s">
        <v>392</v>
      </c>
      <c r="R30" s="237"/>
    </row>
    <row r="31" spans="1:18" ht="30" customHeight="1">
      <c r="A31" s="1" t="s">
        <v>17</v>
      </c>
      <c r="B31" s="233">
        <v>42791</v>
      </c>
      <c r="C31" s="10">
        <v>0.62569444444444444</v>
      </c>
      <c r="D31" s="1" t="s">
        <v>57</v>
      </c>
      <c r="E31" s="1" t="s">
        <v>1236</v>
      </c>
      <c r="F31" s="1" t="s">
        <v>892</v>
      </c>
      <c r="G31" s="1">
        <v>30</v>
      </c>
      <c r="H31" s="1" t="s">
        <v>1254</v>
      </c>
      <c r="I31" s="1">
        <v>135</v>
      </c>
      <c r="J31" s="1"/>
      <c r="K31" s="1"/>
      <c r="L31" s="1"/>
      <c r="M31" s="1"/>
      <c r="N31" s="1">
        <v>2</v>
      </c>
      <c r="O31" s="1"/>
      <c r="P31" s="1"/>
      <c r="Q31" s="25" t="s">
        <v>390</v>
      </c>
      <c r="R31" s="237"/>
    </row>
    <row r="32" spans="1:18" ht="30" customHeight="1">
      <c r="A32" s="1" t="s">
        <v>17</v>
      </c>
      <c r="B32" s="233">
        <v>42791</v>
      </c>
      <c r="C32" s="10">
        <v>0.62708333333333333</v>
      </c>
      <c r="D32" s="1" t="s">
        <v>57</v>
      </c>
      <c r="E32" s="1" t="s">
        <v>1236</v>
      </c>
      <c r="F32" s="1" t="s">
        <v>892</v>
      </c>
      <c r="G32" s="1">
        <v>31</v>
      </c>
      <c r="H32" s="1" t="s">
        <v>1254</v>
      </c>
      <c r="I32" s="1">
        <v>135</v>
      </c>
      <c r="J32" s="1"/>
      <c r="K32" s="1"/>
      <c r="L32" s="1"/>
      <c r="M32" s="1"/>
      <c r="N32" s="1">
        <v>3</v>
      </c>
      <c r="O32" s="1"/>
      <c r="P32" s="1"/>
      <c r="Q32" s="25" t="s">
        <v>390</v>
      </c>
      <c r="R32" s="237"/>
    </row>
    <row r="33" spans="1:18" ht="30" customHeight="1">
      <c r="A33" s="1" t="s">
        <v>17</v>
      </c>
      <c r="B33" s="233">
        <v>42791</v>
      </c>
      <c r="C33" s="10">
        <v>0.63750000000000007</v>
      </c>
      <c r="D33" s="1" t="s">
        <v>57</v>
      </c>
      <c r="E33" s="1" t="s">
        <v>1236</v>
      </c>
      <c r="F33" s="1" t="s">
        <v>892</v>
      </c>
      <c r="G33" s="1">
        <v>32</v>
      </c>
      <c r="H33" s="1" t="s">
        <v>1255</v>
      </c>
      <c r="I33" s="1">
        <v>249</v>
      </c>
      <c r="J33" s="1"/>
      <c r="K33" s="1"/>
      <c r="L33" s="1"/>
      <c r="M33" s="1"/>
      <c r="N33" s="1">
        <v>2</v>
      </c>
      <c r="O33" s="1"/>
      <c r="P33" s="1"/>
      <c r="Q33" s="25" t="s">
        <v>397</v>
      </c>
      <c r="R33" s="237"/>
    </row>
    <row r="34" spans="1:18" ht="30" customHeight="1">
      <c r="A34" s="1" t="s">
        <v>17</v>
      </c>
      <c r="B34" s="233">
        <v>42791</v>
      </c>
      <c r="C34" s="10">
        <v>0.63958333333333328</v>
      </c>
      <c r="D34" s="1" t="s">
        <v>57</v>
      </c>
      <c r="E34" s="1" t="s">
        <v>1236</v>
      </c>
      <c r="F34" s="1" t="s">
        <v>892</v>
      </c>
      <c r="G34" s="1">
        <v>33</v>
      </c>
      <c r="H34" s="1" t="s">
        <v>1256</v>
      </c>
      <c r="I34" s="1">
        <v>530</v>
      </c>
      <c r="J34" s="1">
        <v>1</v>
      </c>
      <c r="K34" s="1">
        <v>2</v>
      </c>
      <c r="L34" s="1">
        <v>1</v>
      </c>
      <c r="M34" s="1"/>
      <c r="N34" s="1"/>
      <c r="O34" s="1"/>
      <c r="P34" s="1"/>
      <c r="Q34" s="25" t="s">
        <v>390</v>
      </c>
      <c r="R34" s="237"/>
    </row>
    <row r="35" spans="1:18" ht="30" customHeight="1">
      <c r="A35" s="1" t="s">
        <v>17</v>
      </c>
      <c r="B35" s="233">
        <v>42791</v>
      </c>
      <c r="C35" s="10">
        <v>0.64513888888888882</v>
      </c>
      <c r="D35" s="1" t="s">
        <v>57</v>
      </c>
      <c r="E35" s="1" t="s">
        <v>1236</v>
      </c>
      <c r="F35" s="1" t="s">
        <v>892</v>
      </c>
      <c r="G35" s="1">
        <v>34</v>
      </c>
      <c r="H35" s="1" t="s">
        <v>1257</v>
      </c>
      <c r="I35" s="1">
        <v>315</v>
      </c>
      <c r="J35" s="1"/>
      <c r="K35" s="1"/>
      <c r="L35" s="1"/>
      <c r="M35" s="1"/>
      <c r="N35" s="1"/>
      <c r="O35" s="1">
        <v>4</v>
      </c>
      <c r="P35" s="1"/>
      <c r="Q35" s="25" t="s">
        <v>390</v>
      </c>
      <c r="R35" s="237"/>
    </row>
    <row r="36" spans="1:18" ht="30" customHeight="1">
      <c r="A36" s="1" t="s">
        <v>17</v>
      </c>
      <c r="B36" s="233">
        <v>42791</v>
      </c>
      <c r="C36" s="10">
        <v>0.64930555555555558</v>
      </c>
      <c r="D36" s="1" t="s">
        <v>57</v>
      </c>
      <c r="E36" s="1" t="s">
        <v>1236</v>
      </c>
      <c r="F36" s="1" t="s">
        <v>892</v>
      </c>
      <c r="G36" s="1">
        <v>35</v>
      </c>
      <c r="H36" s="1" t="s">
        <v>1258</v>
      </c>
      <c r="I36" s="1">
        <v>348</v>
      </c>
      <c r="J36" s="1">
        <v>1</v>
      </c>
      <c r="K36" s="1">
        <v>1</v>
      </c>
      <c r="L36" s="1">
        <v>3</v>
      </c>
      <c r="M36" s="1"/>
      <c r="N36" s="1"/>
      <c r="O36" s="1"/>
      <c r="P36" s="1"/>
      <c r="Q36" s="25" t="s">
        <v>390</v>
      </c>
      <c r="R36" s="237"/>
    </row>
    <row r="37" spans="1:18" ht="30" customHeight="1">
      <c r="A37" s="1" t="s">
        <v>17</v>
      </c>
      <c r="B37" s="233">
        <v>42791</v>
      </c>
      <c r="C37" s="10">
        <v>0.65277777777777779</v>
      </c>
      <c r="D37" s="1" t="s">
        <v>57</v>
      </c>
      <c r="E37" s="1" t="s">
        <v>1236</v>
      </c>
      <c r="F37" s="1" t="s">
        <v>892</v>
      </c>
      <c r="G37" s="1">
        <v>36</v>
      </c>
      <c r="H37" s="1" t="s">
        <v>1259</v>
      </c>
      <c r="I37" s="1">
        <v>385</v>
      </c>
      <c r="J37" s="1"/>
      <c r="K37" s="1"/>
      <c r="L37" s="1"/>
      <c r="M37" s="1"/>
      <c r="N37" s="1">
        <v>2</v>
      </c>
      <c r="O37" s="1"/>
      <c r="P37" s="1"/>
      <c r="Q37" s="25" t="s">
        <v>390</v>
      </c>
      <c r="R37" s="237"/>
    </row>
    <row r="38" spans="1:18" ht="30" customHeight="1">
      <c r="A38" s="1" t="s">
        <v>17</v>
      </c>
      <c r="B38" s="233">
        <v>42791</v>
      </c>
      <c r="C38" s="10">
        <v>0.65347222222222223</v>
      </c>
      <c r="D38" s="1" t="s">
        <v>57</v>
      </c>
      <c r="E38" s="1" t="s">
        <v>1236</v>
      </c>
      <c r="F38" s="1" t="s">
        <v>892</v>
      </c>
      <c r="G38" s="1">
        <v>37</v>
      </c>
      <c r="H38" s="1" t="s">
        <v>1259</v>
      </c>
      <c r="I38" s="1">
        <v>385</v>
      </c>
      <c r="J38" s="1"/>
      <c r="K38" s="1"/>
      <c r="L38" s="1"/>
      <c r="M38" s="1">
        <v>1</v>
      </c>
      <c r="N38" s="1"/>
      <c r="O38" s="1"/>
      <c r="P38" s="1"/>
      <c r="Q38" s="25" t="s">
        <v>390</v>
      </c>
      <c r="R38" s="237"/>
    </row>
    <row r="39" spans="1:18" ht="30" customHeight="1">
      <c r="A39" s="1" t="s">
        <v>17</v>
      </c>
      <c r="B39" s="233">
        <v>42791</v>
      </c>
      <c r="C39" s="10">
        <v>0.67291666666666661</v>
      </c>
      <c r="D39" s="1" t="s">
        <v>57</v>
      </c>
      <c r="E39" s="1" t="s">
        <v>1236</v>
      </c>
      <c r="F39" s="1" t="s">
        <v>892</v>
      </c>
      <c r="G39" s="1">
        <v>38</v>
      </c>
      <c r="H39" s="1" t="s">
        <v>1260</v>
      </c>
      <c r="I39" s="1">
        <v>525</v>
      </c>
      <c r="J39" s="1"/>
      <c r="K39" s="1"/>
      <c r="L39" s="1"/>
      <c r="M39" s="1"/>
      <c r="N39" s="1">
        <v>2</v>
      </c>
      <c r="O39" s="1"/>
      <c r="P39" s="1"/>
      <c r="Q39" s="25" t="s">
        <v>423</v>
      </c>
      <c r="R39" s="237"/>
    </row>
    <row r="40" spans="1:18" ht="30" customHeight="1">
      <c r="A40" s="1" t="s">
        <v>17</v>
      </c>
      <c r="B40" s="233">
        <v>42791</v>
      </c>
      <c r="C40" s="10">
        <v>0.67361111111111116</v>
      </c>
      <c r="D40" s="1" t="s">
        <v>57</v>
      </c>
      <c r="E40" s="1" t="s">
        <v>1236</v>
      </c>
      <c r="F40" s="1" t="s">
        <v>892</v>
      </c>
      <c r="G40" s="1">
        <v>39</v>
      </c>
      <c r="H40" s="1" t="s">
        <v>1260</v>
      </c>
      <c r="I40" s="1">
        <v>525</v>
      </c>
      <c r="J40" s="1"/>
      <c r="K40" s="1"/>
      <c r="L40" s="1"/>
      <c r="M40" s="1"/>
      <c r="N40" s="1">
        <v>3</v>
      </c>
      <c r="O40" s="1"/>
      <c r="P40" s="1"/>
      <c r="Q40" s="25" t="s">
        <v>423</v>
      </c>
      <c r="R40" s="237"/>
    </row>
    <row r="41" spans="1:18" ht="30" customHeight="1">
      <c r="A41" s="1" t="s">
        <v>17</v>
      </c>
      <c r="B41" s="233">
        <v>42791</v>
      </c>
      <c r="C41" s="10">
        <v>0.73125000000000007</v>
      </c>
      <c r="D41" s="1" t="s">
        <v>57</v>
      </c>
      <c r="E41" s="1" t="s">
        <v>1236</v>
      </c>
      <c r="F41" s="1" t="s">
        <v>892</v>
      </c>
      <c r="G41" s="1">
        <v>40</v>
      </c>
      <c r="H41" s="1" t="s">
        <v>1261</v>
      </c>
      <c r="I41" s="1">
        <v>282</v>
      </c>
      <c r="J41" s="1"/>
      <c r="K41" s="1"/>
      <c r="L41" s="1"/>
      <c r="M41" s="1"/>
      <c r="N41" s="1">
        <v>5</v>
      </c>
      <c r="O41" s="1"/>
      <c r="P41" s="1"/>
      <c r="Q41" s="25" t="s">
        <v>390</v>
      </c>
      <c r="R41" s="237"/>
    </row>
    <row r="42" spans="1:18" ht="30" customHeight="1">
      <c r="A42" s="1" t="s">
        <v>17</v>
      </c>
      <c r="B42" s="233">
        <v>42791</v>
      </c>
      <c r="C42" s="10">
        <v>0.73263888888888884</v>
      </c>
      <c r="D42" s="1" t="s">
        <v>57</v>
      </c>
      <c r="E42" s="1" t="s">
        <v>1236</v>
      </c>
      <c r="F42" s="1" t="s">
        <v>892</v>
      </c>
      <c r="G42" s="1">
        <v>41</v>
      </c>
      <c r="H42" s="1" t="s">
        <v>1261</v>
      </c>
      <c r="I42" s="1">
        <v>282</v>
      </c>
      <c r="J42" s="1"/>
      <c r="K42" s="1"/>
      <c r="L42" s="1"/>
      <c r="M42" s="1"/>
      <c r="N42" s="1"/>
      <c r="O42" s="1">
        <v>1</v>
      </c>
      <c r="P42" s="1"/>
      <c r="Q42" s="25" t="s">
        <v>390</v>
      </c>
      <c r="R42" s="237"/>
    </row>
    <row r="43" spans="1:18">
      <c r="A43" s="447" t="s">
        <v>1144</v>
      </c>
      <c r="B43" s="448"/>
      <c r="C43" s="448"/>
      <c r="D43" s="448"/>
      <c r="E43" s="448"/>
      <c r="F43" s="448"/>
      <c r="G43" s="448"/>
      <c r="H43" s="448"/>
      <c r="I43" s="449"/>
      <c r="J43" s="238">
        <f t="shared" ref="J43:P43" si="0">SUM(J2:J42)</f>
        <v>9</v>
      </c>
      <c r="K43" s="238">
        <f t="shared" si="0"/>
        <v>45</v>
      </c>
      <c r="L43" s="238">
        <f t="shared" si="0"/>
        <v>21</v>
      </c>
      <c r="M43" s="238">
        <f t="shared" si="0"/>
        <v>11</v>
      </c>
      <c r="N43" s="238">
        <f t="shared" si="0"/>
        <v>64</v>
      </c>
      <c r="O43" s="238">
        <f t="shared" si="0"/>
        <v>40</v>
      </c>
      <c r="P43" s="238">
        <f t="shared" si="0"/>
        <v>0</v>
      </c>
      <c r="Q43" s="239"/>
      <c r="R43" s="238">
        <f>SUM(J43:O43)</f>
        <v>190</v>
      </c>
    </row>
    <row r="44" spans="1:18" ht="27.75">
      <c r="A44" s="1" t="s">
        <v>17</v>
      </c>
      <c r="B44" s="233">
        <v>42793</v>
      </c>
      <c r="C44" s="10">
        <v>0.44791666666666669</v>
      </c>
      <c r="D44" s="1" t="s">
        <v>57</v>
      </c>
      <c r="E44" s="1" t="s">
        <v>1262</v>
      </c>
      <c r="F44" s="1" t="s">
        <v>892</v>
      </c>
      <c r="G44" s="1">
        <v>1</v>
      </c>
      <c r="H44" s="1" t="s">
        <v>1263</v>
      </c>
      <c r="I44" s="1">
        <v>630</v>
      </c>
      <c r="J44" s="1">
        <v>1</v>
      </c>
      <c r="K44" s="1">
        <v>6</v>
      </c>
      <c r="L44" s="1">
        <v>1</v>
      </c>
      <c r="M44" s="1"/>
      <c r="N44" s="1"/>
      <c r="O44" s="1"/>
      <c r="P44" s="1"/>
      <c r="Q44" s="25" t="s">
        <v>390</v>
      </c>
      <c r="R44" s="237"/>
    </row>
    <row r="45" spans="1:18" ht="27.75">
      <c r="A45" s="1" t="s">
        <v>17</v>
      </c>
      <c r="B45" s="233">
        <v>42793</v>
      </c>
      <c r="C45" s="10">
        <v>0.45833333333333331</v>
      </c>
      <c r="D45" s="1" t="s">
        <v>57</v>
      </c>
      <c r="E45" s="1" t="s">
        <v>1262</v>
      </c>
      <c r="F45" s="1" t="s">
        <v>892</v>
      </c>
      <c r="G45" s="1">
        <v>2</v>
      </c>
      <c r="H45" s="1" t="s">
        <v>1264</v>
      </c>
      <c r="I45" s="1">
        <v>637</v>
      </c>
      <c r="J45" s="1">
        <v>1</v>
      </c>
      <c r="K45" s="1">
        <v>12</v>
      </c>
      <c r="L45" s="1">
        <v>3</v>
      </c>
      <c r="M45" s="1"/>
      <c r="N45" s="1"/>
      <c r="O45" s="1"/>
      <c r="P45" s="1"/>
      <c r="Q45" s="25" t="s">
        <v>390</v>
      </c>
      <c r="R45" s="237"/>
    </row>
    <row r="46" spans="1:18" ht="27.75">
      <c r="A46" s="1" t="s">
        <v>17</v>
      </c>
      <c r="B46" s="233">
        <v>42793</v>
      </c>
      <c r="C46" s="10">
        <v>0.48541666666666666</v>
      </c>
      <c r="D46" s="1" t="s">
        <v>57</v>
      </c>
      <c r="E46" s="1" t="s">
        <v>1262</v>
      </c>
      <c r="F46" s="1" t="s">
        <v>892</v>
      </c>
      <c r="G46" s="1">
        <v>3</v>
      </c>
      <c r="H46" s="1" t="s">
        <v>1265</v>
      </c>
      <c r="I46" s="1">
        <v>622</v>
      </c>
      <c r="J46" s="1">
        <v>1</v>
      </c>
      <c r="K46" s="1">
        <v>4</v>
      </c>
      <c r="L46" s="1">
        <v>3</v>
      </c>
      <c r="M46" s="1"/>
      <c r="N46" s="1"/>
      <c r="O46" s="1"/>
      <c r="P46" s="1"/>
      <c r="Q46" s="25" t="s">
        <v>1266</v>
      </c>
      <c r="R46" s="237"/>
    </row>
    <row r="47" spans="1:18" ht="27.75">
      <c r="A47" s="1" t="s">
        <v>17</v>
      </c>
      <c r="B47" s="233">
        <v>42793</v>
      </c>
      <c r="C47" s="10">
        <v>0.50347222222222221</v>
      </c>
      <c r="D47" s="1" t="s">
        <v>57</v>
      </c>
      <c r="E47" s="1" t="s">
        <v>1262</v>
      </c>
      <c r="F47" s="1" t="s">
        <v>892</v>
      </c>
      <c r="G47" s="1">
        <v>4</v>
      </c>
      <c r="H47" s="1" t="s">
        <v>1267</v>
      </c>
      <c r="I47" s="1">
        <v>528</v>
      </c>
      <c r="J47" s="1"/>
      <c r="K47" s="1"/>
      <c r="L47" s="1"/>
      <c r="M47" s="1"/>
      <c r="N47" s="1">
        <v>2</v>
      </c>
      <c r="O47" s="1"/>
      <c r="P47" s="1"/>
      <c r="Q47" s="25" t="s">
        <v>392</v>
      </c>
      <c r="R47" s="237"/>
    </row>
    <row r="48" spans="1:18" ht="27.75">
      <c r="A48" s="241" t="s">
        <v>17</v>
      </c>
      <c r="B48" s="242">
        <v>42793</v>
      </c>
      <c r="C48" s="243">
        <v>0.51111111111111118</v>
      </c>
      <c r="D48" s="241" t="s">
        <v>57</v>
      </c>
      <c r="E48" s="241" t="s">
        <v>1262</v>
      </c>
      <c r="F48" s="241" t="s">
        <v>892</v>
      </c>
      <c r="G48" s="241" t="s">
        <v>1268</v>
      </c>
      <c r="H48" s="241" t="s">
        <v>1269</v>
      </c>
      <c r="I48" s="241">
        <v>459</v>
      </c>
      <c r="J48" s="241"/>
      <c r="K48" s="241"/>
      <c r="L48" s="241"/>
      <c r="M48" s="241"/>
      <c r="N48" s="241"/>
      <c r="O48" s="241"/>
      <c r="P48" s="241">
        <v>1</v>
      </c>
      <c r="Q48" s="244" t="s">
        <v>1268</v>
      </c>
      <c r="R48" s="245"/>
    </row>
    <row r="49" spans="1:18" ht="27.75">
      <c r="A49" s="1" t="s">
        <v>17</v>
      </c>
      <c r="B49" s="233">
        <v>42793</v>
      </c>
      <c r="C49" s="10">
        <v>0.52083333333333337</v>
      </c>
      <c r="D49" s="1" t="s">
        <v>57</v>
      </c>
      <c r="E49" s="1" t="s">
        <v>1262</v>
      </c>
      <c r="F49" s="1" t="s">
        <v>892</v>
      </c>
      <c r="G49" s="1">
        <v>5</v>
      </c>
      <c r="H49" s="1" t="s">
        <v>1270</v>
      </c>
      <c r="I49" s="1">
        <v>454</v>
      </c>
      <c r="J49" s="1"/>
      <c r="K49" s="1"/>
      <c r="L49" s="1"/>
      <c r="M49" s="1"/>
      <c r="N49" s="1">
        <v>2</v>
      </c>
      <c r="O49" s="1"/>
      <c r="P49" s="1"/>
      <c r="Q49" s="25" t="s">
        <v>390</v>
      </c>
      <c r="R49" s="237"/>
    </row>
    <row r="50" spans="1:18" ht="27.75">
      <c r="A50" s="1" t="s">
        <v>17</v>
      </c>
      <c r="B50" s="233">
        <v>42793</v>
      </c>
      <c r="C50" s="10">
        <v>0.53541666666666665</v>
      </c>
      <c r="D50" s="1" t="s">
        <v>57</v>
      </c>
      <c r="E50" s="1" t="s">
        <v>1262</v>
      </c>
      <c r="F50" s="1" t="s">
        <v>892</v>
      </c>
      <c r="G50" s="1">
        <v>6</v>
      </c>
      <c r="H50" s="1" t="s">
        <v>1271</v>
      </c>
      <c r="I50" s="1">
        <v>411</v>
      </c>
      <c r="J50" s="1"/>
      <c r="K50" s="1"/>
      <c r="L50" s="1"/>
      <c r="M50" s="1"/>
      <c r="N50" s="1"/>
      <c r="O50" s="1">
        <v>6</v>
      </c>
      <c r="P50" s="1"/>
      <c r="Q50" s="25" t="s">
        <v>390</v>
      </c>
      <c r="R50" s="237"/>
    </row>
    <row r="51" spans="1:18" ht="27.75">
      <c r="A51" s="1" t="s">
        <v>17</v>
      </c>
      <c r="B51" s="233">
        <v>42793</v>
      </c>
      <c r="C51" s="10">
        <v>0.54791666666666672</v>
      </c>
      <c r="D51" s="1" t="s">
        <v>57</v>
      </c>
      <c r="E51" s="1" t="s">
        <v>1262</v>
      </c>
      <c r="F51" s="1" t="s">
        <v>892</v>
      </c>
      <c r="G51" s="1">
        <v>7</v>
      </c>
      <c r="H51" s="1" t="s">
        <v>1272</v>
      </c>
      <c r="I51" s="1">
        <v>322</v>
      </c>
      <c r="J51" s="1"/>
      <c r="K51" s="1"/>
      <c r="L51" s="1"/>
      <c r="M51" s="1">
        <v>1</v>
      </c>
      <c r="N51" s="1"/>
      <c r="O51" s="1"/>
      <c r="P51" s="1"/>
      <c r="Q51" s="25" t="s">
        <v>400</v>
      </c>
      <c r="R51" s="237"/>
    </row>
    <row r="52" spans="1:18" ht="27.75">
      <c r="A52" s="1" t="s">
        <v>17</v>
      </c>
      <c r="B52" s="233">
        <v>42793</v>
      </c>
      <c r="C52" s="10">
        <v>0.55208333333333337</v>
      </c>
      <c r="D52" s="1" t="s">
        <v>57</v>
      </c>
      <c r="E52" s="1" t="s">
        <v>1262</v>
      </c>
      <c r="F52" s="1" t="s">
        <v>892</v>
      </c>
      <c r="G52" s="1">
        <v>8</v>
      </c>
      <c r="H52" s="1" t="s">
        <v>1273</v>
      </c>
      <c r="I52" s="1">
        <v>309</v>
      </c>
      <c r="J52" s="1"/>
      <c r="K52" s="1"/>
      <c r="L52" s="1"/>
      <c r="M52" s="1">
        <v>1</v>
      </c>
      <c r="N52" s="1"/>
      <c r="O52" s="1"/>
      <c r="P52" s="1"/>
      <c r="Q52" s="25" t="s">
        <v>390</v>
      </c>
      <c r="R52" s="237"/>
    </row>
    <row r="53" spans="1:18" ht="27.75">
      <c r="A53" s="1" t="s">
        <v>17</v>
      </c>
      <c r="B53" s="233">
        <v>42793</v>
      </c>
      <c r="C53" s="10">
        <v>0.57291666666666663</v>
      </c>
      <c r="D53" s="1" t="s">
        <v>57</v>
      </c>
      <c r="E53" s="1" t="s">
        <v>1262</v>
      </c>
      <c r="F53" s="1" t="s">
        <v>892</v>
      </c>
      <c r="G53" s="1">
        <v>9</v>
      </c>
      <c r="H53" s="1" t="s">
        <v>1274</v>
      </c>
      <c r="I53" s="1">
        <v>705</v>
      </c>
      <c r="J53" s="1"/>
      <c r="K53" s="1"/>
      <c r="L53" s="1"/>
      <c r="M53" s="1"/>
      <c r="N53" s="1">
        <v>2</v>
      </c>
      <c r="O53" s="1"/>
      <c r="P53" s="1"/>
      <c r="Q53" s="25" t="s">
        <v>397</v>
      </c>
      <c r="R53" s="237"/>
    </row>
    <row r="54" spans="1:18" ht="27.75">
      <c r="A54" s="1" t="s">
        <v>17</v>
      </c>
      <c r="B54" s="233">
        <v>42793</v>
      </c>
      <c r="C54" s="10">
        <v>0.61458333333333337</v>
      </c>
      <c r="D54" s="1" t="s">
        <v>57</v>
      </c>
      <c r="E54" s="1" t="s">
        <v>1262</v>
      </c>
      <c r="F54" s="1" t="s">
        <v>892</v>
      </c>
      <c r="G54" s="1">
        <v>10</v>
      </c>
      <c r="H54" s="1" t="s">
        <v>1275</v>
      </c>
      <c r="I54" s="1">
        <v>546</v>
      </c>
      <c r="J54" s="1">
        <v>1</v>
      </c>
      <c r="K54" s="1">
        <v>2</v>
      </c>
      <c r="L54" s="1">
        <v>2</v>
      </c>
      <c r="M54" s="1"/>
      <c r="N54" s="1"/>
      <c r="O54" s="1"/>
      <c r="P54" s="1"/>
      <c r="Q54" s="25" t="s">
        <v>390</v>
      </c>
      <c r="R54" s="237"/>
    </row>
    <row r="55" spans="1:18" ht="27.75">
      <c r="A55" s="1" t="s">
        <v>17</v>
      </c>
      <c r="B55" s="233">
        <v>42793</v>
      </c>
      <c r="C55" s="10">
        <v>0.61805555555555558</v>
      </c>
      <c r="D55" s="1" t="s">
        <v>57</v>
      </c>
      <c r="E55" s="1" t="s">
        <v>1262</v>
      </c>
      <c r="F55" s="1" t="s">
        <v>892</v>
      </c>
      <c r="G55" s="1">
        <v>11</v>
      </c>
      <c r="H55" s="1" t="s">
        <v>1276</v>
      </c>
      <c r="I55" s="1">
        <v>498</v>
      </c>
      <c r="J55" s="1"/>
      <c r="K55" s="1"/>
      <c r="L55" s="1"/>
      <c r="M55" s="1"/>
      <c r="N55" s="1">
        <v>4</v>
      </c>
      <c r="O55" s="1"/>
      <c r="P55" s="1"/>
      <c r="Q55" s="25" t="s">
        <v>397</v>
      </c>
      <c r="R55" s="237"/>
    </row>
    <row r="56" spans="1:18" ht="27.75">
      <c r="A56" s="1" t="s">
        <v>17</v>
      </c>
      <c r="B56" s="233">
        <v>42793</v>
      </c>
      <c r="C56" s="10">
        <v>0.64583333333333337</v>
      </c>
      <c r="D56" s="1" t="s">
        <v>57</v>
      </c>
      <c r="E56" s="1" t="s">
        <v>1262</v>
      </c>
      <c r="F56" s="1" t="s">
        <v>892</v>
      </c>
      <c r="G56" s="1">
        <v>12</v>
      </c>
      <c r="H56" s="1" t="s">
        <v>1277</v>
      </c>
      <c r="I56" s="1">
        <v>493</v>
      </c>
      <c r="J56" s="1"/>
      <c r="K56" s="1">
        <v>2</v>
      </c>
      <c r="L56" s="1">
        <v>2</v>
      </c>
      <c r="M56" s="1"/>
      <c r="N56" s="1"/>
      <c r="O56" s="1"/>
      <c r="P56" s="1"/>
      <c r="Q56" s="25" t="s">
        <v>400</v>
      </c>
      <c r="R56" s="237"/>
    </row>
    <row r="57" spans="1:18" ht="27.75">
      <c r="A57" s="1" t="s">
        <v>17</v>
      </c>
      <c r="B57" s="233">
        <v>42793</v>
      </c>
      <c r="C57" s="10">
        <v>0.66527777777777775</v>
      </c>
      <c r="D57" s="1" t="s">
        <v>57</v>
      </c>
      <c r="E57" s="1" t="s">
        <v>1262</v>
      </c>
      <c r="F57" s="1" t="s">
        <v>892</v>
      </c>
      <c r="G57" s="1">
        <v>13</v>
      </c>
      <c r="H57" s="1" t="s">
        <v>1277</v>
      </c>
      <c r="I57" s="1">
        <v>493</v>
      </c>
      <c r="J57" s="1"/>
      <c r="K57" s="1"/>
      <c r="L57" s="1"/>
      <c r="M57" s="1"/>
      <c r="N57" s="1"/>
      <c r="O57" s="1">
        <v>4</v>
      </c>
      <c r="P57" s="1"/>
      <c r="Q57" s="25" t="s">
        <v>397</v>
      </c>
      <c r="R57" s="237"/>
    </row>
    <row r="58" spans="1:18" ht="27.75">
      <c r="A58" s="1" t="s">
        <v>17</v>
      </c>
      <c r="B58" s="233">
        <v>42793</v>
      </c>
      <c r="C58" s="10">
        <v>0.66597222222222219</v>
      </c>
      <c r="D58" s="1" t="s">
        <v>57</v>
      </c>
      <c r="E58" s="1" t="s">
        <v>1262</v>
      </c>
      <c r="F58" s="1" t="s">
        <v>892</v>
      </c>
      <c r="G58" s="1">
        <v>14</v>
      </c>
      <c r="H58" s="1" t="s">
        <v>1278</v>
      </c>
      <c r="I58" s="1">
        <v>491</v>
      </c>
      <c r="J58" s="1"/>
      <c r="K58" s="1"/>
      <c r="L58" s="1"/>
      <c r="M58" s="1"/>
      <c r="N58" s="1">
        <v>2</v>
      </c>
      <c r="O58" s="1"/>
      <c r="P58" s="1"/>
      <c r="Q58" s="25" t="s">
        <v>390</v>
      </c>
      <c r="R58" s="237"/>
    </row>
    <row r="59" spans="1:18" ht="27.75">
      <c r="A59" s="1" t="s">
        <v>17</v>
      </c>
      <c r="B59" s="233">
        <v>42793</v>
      </c>
      <c r="C59" s="10">
        <v>0.66875000000000007</v>
      </c>
      <c r="D59" s="1" t="s">
        <v>57</v>
      </c>
      <c r="E59" s="1" t="s">
        <v>1262</v>
      </c>
      <c r="F59" s="1" t="s">
        <v>892</v>
      </c>
      <c r="G59" s="1">
        <v>15</v>
      </c>
      <c r="H59" s="1" t="s">
        <v>1279</v>
      </c>
      <c r="I59" s="1">
        <v>533</v>
      </c>
      <c r="J59" s="1"/>
      <c r="K59" s="1"/>
      <c r="L59" s="1"/>
      <c r="M59" s="1">
        <v>1</v>
      </c>
      <c r="N59" s="1"/>
      <c r="O59" s="1"/>
      <c r="P59" s="1"/>
      <c r="Q59" s="25" t="s">
        <v>390</v>
      </c>
      <c r="R59" s="237"/>
    </row>
    <row r="60" spans="1:18" ht="27.75">
      <c r="A60" s="1" t="s">
        <v>17</v>
      </c>
      <c r="B60" s="233">
        <v>42793</v>
      </c>
      <c r="C60" s="10">
        <v>0.67291666666666661</v>
      </c>
      <c r="D60" s="1" t="s">
        <v>57</v>
      </c>
      <c r="E60" s="1" t="s">
        <v>1262</v>
      </c>
      <c r="F60" s="1" t="s">
        <v>892</v>
      </c>
      <c r="G60" s="1">
        <v>16</v>
      </c>
      <c r="H60" s="1" t="s">
        <v>1280</v>
      </c>
      <c r="I60" s="1">
        <v>556</v>
      </c>
      <c r="J60" s="1">
        <v>1</v>
      </c>
      <c r="K60" s="1">
        <v>1</v>
      </c>
      <c r="L60" s="1">
        <v>1</v>
      </c>
      <c r="M60" s="1"/>
      <c r="N60" s="1"/>
      <c r="O60" s="1"/>
      <c r="P60" s="1"/>
      <c r="Q60" s="25" t="s">
        <v>390</v>
      </c>
      <c r="R60" s="237"/>
    </row>
    <row r="61" spans="1:18" ht="27.75">
      <c r="A61" s="1" t="s">
        <v>17</v>
      </c>
      <c r="B61" s="233">
        <v>42793</v>
      </c>
      <c r="C61" s="10">
        <v>0.67361111111111116</v>
      </c>
      <c r="D61" s="1" t="s">
        <v>57</v>
      </c>
      <c r="E61" s="1" t="s">
        <v>1262</v>
      </c>
      <c r="F61" s="1" t="s">
        <v>892</v>
      </c>
      <c r="G61" s="1">
        <v>17</v>
      </c>
      <c r="H61" s="1" t="s">
        <v>1281</v>
      </c>
      <c r="I61" s="1">
        <v>556</v>
      </c>
      <c r="J61" s="1"/>
      <c r="K61" s="1"/>
      <c r="L61" s="1"/>
      <c r="M61" s="1">
        <v>1</v>
      </c>
      <c r="N61" s="1"/>
      <c r="O61" s="1"/>
      <c r="P61" s="1"/>
      <c r="Q61" s="25" t="s">
        <v>397</v>
      </c>
      <c r="R61" s="237"/>
    </row>
    <row r="62" spans="1:18">
      <c r="A62" s="447" t="s">
        <v>1144</v>
      </c>
      <c r="B62" s="448"/>
      <c r="C62" s="448"/>
      <c r="D62" s="448"/>
      <c r="E62" s="448"/>
      <c r="F62" s="448"/>
      <c r="G62" s="448"/>
      <c r="H62" s="448"/>
      <c r="I62" s="449"/>
      <c r="J62" s="238">
        <f t="shared" ref="J62:P62" si="1">SUM(J44:J61)</f>
        <v>5</v>
      </c>
      <c r="K62" s="238">
        <f t="shared" si="1"/>
        <v>27</v>
      </c>
      <c r="L62" s="238">
        <f t="shared" si="1"/>
        <v>12</v>
      </c>
      <c r="M62" s="238">
        <f t="shared" si="1"/>
        <v>4</v>
      </c>
      <c r="N62" s="238">
        <f t="shared" si="1"/>
        <v>12</v>
      </c>
      <c r="O62" s="238">
        <f t="shared" si="1"/>
        <v>10</v>
      </c>
      <c r="P62" s="238">
        <f t="shared" si="1"/>
        <v>1</v>
      </c>
      <c r="Q62" s="239"/>
      <c r="R62" s="238">
        <f>SUM(J62:O62)</f>
        <v>70</v>
      </c>
    </row>
    <row r="63" spans="1:18" ht="27.75">
      <c r="A63" s="1" t="s">
        <v>17</v>
      </c>
      <c r="B63" s="233">
        <v>42793</v>
      </c>
      <c r="C63" s="10">
        <v>0.4069444444444445</v>
      </c>
      <c r="D63" s="1" t="s">
        <v>57</v>
      </c>
      <c r="E63" s="1" t="s">
        <v>22</v>
      </c>
      <c r="F63" s="1" t="s">
        <v>892</v>
      </c>
      <c r="G63" s="1">
        <v>1</v>
      </c>
      <c r="H63" s="1" t="s">
        <v>1282</v>
      </c>
      <c r="I63" s="1">
        <v>305</v>
      </c>
      <c r="J63" s="1"/>
      <c r="K63" s="1"/>
      <c r="L63" s="1"/>
      <c r="M63" s="1">
        <v>1</v>
      </c>
      <c r="N63" s="1"/>
      <c r="O63" s="1"/>
      <c r="P63" s="1"/>
      <c r="Q63" s="25" t="s">
        <v>392</v>
      </c>
      <c r="R63" s="237"/>
    </row>
    <row r="64" spans="1:18" ht="27.75">
      <c r="A64" s="1" t="s">
        <v>17</v>
      </c>
      <c r="B64" s="233">
        <v>42793</v>
      </c>
      <c r="C64" s="10">
        <v>0.45347222222222222</v>
      </c>
      <c r="D64" s="1" t="s">
        <v>57</v>
      </c>
      <c r="E64" s="1" t="s">
        <v>22</v>
      </c>
      <c r="F64" s="1" t="s">
        <v>892</v>
      </c>
      <c r="G64" s="1">
        <v>2</v>
      </c>
      <c r="H64" s="1" t="s">
        <v>1283</v>
      </c>
      <c r="I64" s="1">
        <v>312</v>
      </c>
      <c r="J64" s="1">
        <v>1</v>
      </c>
      <c r="K64" s="1">
        <v>1</v>
      </c>
      <c r="L64" s="1">
        <v>1</v>
      </c>
      <c r="M64" s="1"/>
      <c r="N64" s="1"/>
      <c r="O64" s="1"/>
      <c r="P64" s="1"/>
      <c r="Q64" s="25" t="s">
        <v>423</v>
      </c>
      <c r="R64" s="237"/>
    </row>
    <row r="65" spans="1:18" ht="27.75">
      <c r="A65" s="1" t="s">
        <v>17</v>
      </c>
      <c r="B65" s="233">
        <v>42793</v>
      </c>
      <c r="C65" s="10">
        <v>0.50694444444444442</v>
      </c>
      <c r="D65" s="1" t="s">
        <v>57</v>
      </c>
      <c r="E65" s="1" t="s">
        <v>22</v>
      </c>
      <c r="F65" s="1" t="s">
        <v>892</v>
      </c>
      <c r="G65" s="1">
        <v>3</v>
      </c>
      <c r="H65" s="1" t="s">
        <v>1284</v>
      </c>
      <c r="I65" s="1">
        <v>352</v>
      </c>
      <c r="J65" s="1"/>
      <c r="K65" s="1"/>
      <c r="L65" s="1"/>
      <c r="M65" s="1"/>
      <c r="N65" s="1">
        <v>5</v>
      </c>
      <c r="O65" s="1"/>
      <c r="P65" s="1"/>
      <c r="Q65" s="25" t="s">
        <v>423</v>
      </c>
      <c r="R65" s="237"/>
    </row>
    <row r="66" spans="1:18" ht="27.75">
      <c r="A66" s="1" t="s">
        <v>17</v>
      </c>
      <c r="B66" s="233">
        <v>42793</v>
      </c>
      <c r="C66" s="10">
        <v>0.51388888888888895</v>
      </c>
      <c r="D66" s="1" t="s">
        <v>57</v>
      </c>
      <c r="E66" s="1" t="s">
        <v>22</v>
      </c>
      <c r="F66" s="1" t="s">
        <v>892</v>
      </c>
      <c r="G66" s="1">
        <v>4</v>
      </c>
      <c r="H66" s="1" t="s">
        <v>1285</v>
      </c>
      <c r="I66" s="1">
        <v>393</v>
      </c>
      <c r="J66" s="1"/>
      <c r="K66" s="1"/>
      <c r="L66" s="1"/>
      <c r="M66" s="1">
        <v>1</v>
      </c>
      <c r="N66" s="1"/>
      <c r="O66" s="1"/>
      <c r="P66" s="1"/>
      <c r="Q66" s="25" t="s">
        <v>392</v>
      </c>
      <c r="R66" s="237"/>
    </row>
    <row r="67" spans="1:18" ht="27.75">
      <c r="A67" s="1" t="s">
        <v>17</v>
      </c>
      <c r="B67" s="233">
        <v>42793</v>
      </c>
      <c r="C67" s="10">
        <v>0.51388888888888895</v>
      </c>
      <c r="D67" s="1" t="s">
        <v>57</v>
      </c>
      <c r="E67" s="1" t="s">
        <v>22</v>
      </c>
      <c r="F67" s="1" t="s">
        <v>892</v>
      </c>
      <c r="G67" s="1">
        <v>5</v>
      </c>
      <c r="H67" s="1" t="s">
        <v>1285</v>
      </c>
      <c r="I67" s="1">
        <v>393</v>
      </c>
      <c r="J67" s="1"/>
      <c r="K67" s="1"/>
      <c r="L67" s="1"/>
      <c r="M67" s="1">
        <v>1</v>
      </c>
      <c r="N67" s="1"/>
      <c r="O67" s="1"/>
      <c r="P67" s="1"/>
      <c r="Q67" s="25" t="s">
        <v>392</v>
      </c>
      <c r="R67" s="237"/>
    </row>
    <row r="68" spans="1:18" ht="27.75">
      <c r="A68" s="1" t="s">
        <v>17</v>
      </c>
      <c r="B68" s="233">
        <v>42793</v>
      </c>
      <c r="C68" s="10">
        <v>0.51388888888888895</v>
      </c>
      <c r="D68" s="1" t="s">
        <v>57</v>
      </c>
      <c r="E68" s="1" t="s">
        <v>22</v>
      </c>
      <c r="F68" s="1" t="s">
        <v>892</v>
      </c>
      <c r="G68" s="1">
        <v>6</v>
      </c>
      <c r="H68" s="1" t="s">
        <v>1285</v>
      </c>
      <c r="I68" s="1">
        <v>393</v>
      </c>
      <c r="J68" s="1"/>
      <c r="K68" s="1"/>
      <c r="L68" s="1"/>
      <c r="M68" s="1"/>
      <c r="N68" s="1">
        <v>2</v>
      </c>
      <c r="O68" s="1"/>
      <c r="P68" s="1"/>
      <c r="Q68" s="25" t="s">
        <v>390</v>
      </c>
      <c r="R68" s="237"/>
    </row>
    <row r="69" spans="1:18" ht="27.75">
      <c r="A69" s="1" t="s">
        <v>17</v>
      </c>
      <c r="B69" s="233">
        <v>42793</v>
      </c>
      <c r="C69" s="10">
        <v>0.52847222222222223</v>
      </c>
      <c r="D69" s="1" t="s">
        <v>57</v>
      </c>
      <c r="E69" s="1" t="s">
        <v>22</v>
      </c>
      <c r="F69" s="1" t="s">
        <v>892</v>
      </c>
      <c r="G69" s="1">
        <v>7</v>
      </c>
      <c r="H69" s="1" t="s">
        <v>1286</v>
      </c>
      <c r="I69" s="1">
        <v>266</v>
      </c>
      <c r="J69" s="1"/>
      <c r="K69" s="1"/>
      <c r="L69" s="1"/>
      <c r="M69" s="1">
        <v>1</v>
      </c>
      <c r="N69" s="1"/>
      <c r="O69" s="1"/>
      <c r="P69" s="1"/>
      <c r="Q69" s="25" t="s">
        <v>397</v>
      </c>
      <c r="R69" s="237"/>
    </row>
    <row r="70" spans="1:18" ht="27.75">
      <c r="A70" s="1" t="s">
        <v>17</v>
      </c>
      <c r="B70" s="233">
        <v>42793</v>
      </c>
      <c r="C70" s="10">
        <v>0.5625</v>
      </c>
      <c r="D70" s="1" t="s">
        <v>57</v>
      </c>
      <c r="E70" s="1" t="s">
        <v>22</v>
      </c>
      <c r="F70" s="1" t="s">
        <v>892</v>
      </c>
      <c r="G70" s="1">
        <v>8</v>
      </c>
      <c r="H70" s="1" t="s">
        <v>1287</v>
      </c>
      <c r="I70" s="1">
        <v>196</v>
      </c>
      <c r="J70" s="1">
        <v>1</v>
      </c>
      <c r="K70" s="1">
        <v>2</v>
      </c>
      <c r="L70" s="1">
        <v>1</v>
      </c>
      <c r="M70" s="1"/>
      <c r="N70" s="1"/>
      <c r="O70" s="1"/>
      <c r="P70" s="1"/>
      <c r="Q70" s="25" t="s">
        <v>423</v>
      </c>
      <c r="R70" s="237"/>
    </row>
    <row r="71" spans="1:18" ht="27.75">
      <c r="A71" s="1" t="s">
        <v>17</v>
      </c>
      <c r="B71" s="233">
        <v>42793</v>
      </c>
      <c r="C71" s="10">
        <v>0.57986111111111105</v>
      </c>
      <c r="D71" s="1" t="s">
        <v>57</v>
      </c>
      <c r="E71" s="1" t="s">
        <v>22</v>
      </c>
      <c r="F71" s="1" t="s">
        <v>892</v>
      </c>
      <c r="G71" s="1">
        <v>9</v>
      </c>
      <c r="H71" s="1" t="s">
        <v>1288</v>
      </c>
      <c r="I71" s="1">
        <v>220</v>
      </c>
      <c r="J71" s="1"/>
      <c r="K71" s="1"/>
      <c r="L71" s="1"/>
      <c r="M71" s="1">
        <v>1</v>
      </c>
      <c r="N71" s="1"/>
      <c r="O71" s="1"/>
      <c r="P71" s="1"/>
      <c r="Q71" s="25" t="s">
        <v>390</v>
      </c>
      <c r="R71" s="237"/>
    </row>
    <row r="72" spans="1:18" ht="27.75">
      <c r="A72" s="1" t="s">
        <v>17</v>
      </c>
      <c r="B72" s="233">
        <v>42793</v>
      </c>
      <c r="C72" s="10">
        <v>0.58888888888888891</v>
      </c>
      <c r="D72" s="1" t="s">
        <v>57</v>
      </c>
      <c r="E72" s="1" t="s">
        <v>22</v>
      </c>
      <c r="F72" s="1" t="s">
        <v>892</v>
      </c>
      <c r="G72" s="1">
        <v>10</v>
      </c>
      <c r="H72" s="1" t="s">
        <v>1289</v>
      </c>
      <c r="I72" s="1">
        <v>285</v>
      </c>
      <c r="J72" s="1">
        <v>1</v>
      </c>
      <c r="K72" s="1">
        <v>13</v>
      </c>
      <c r="L72" s="1">
        <v>6</v>
      </c>
      <c r="M72" s="1"/>
      <c r="N72" s="1"/>
      <c r="O72" s="1"/>
      <c r="P72" s="1"/>
      <c r="Q72" s="25" t="s">
        <v>390</v>
      </c>
      <c r="R72" s="237"/>
    </row>
    <row r="73" spans="1:18" ht="27.75">
      <c r="A73" s="1" t="s">
        <v>17</v>
      </c>
      <c r="B73" s="233">
        <v>42793</v>
      </c>
      <c r="C73" s="10">
        <v>0.58888888888888891</v>
      </c>
      <c r="D73" s="1" t="s">
        <v>57</v>
      </c>
      <c r="E73" s="1" t="s">
        <v>22</v>
      </c>
      <c r="F73" s="1" t="s">
        <v>892</v>
      </c>
      <c r="G73" s="1">
        <v>11</v>
      </c>
      <c r="H73" s="1" t="s">
        <v>1289</v>
      </c>
      <c r="I73" s="1">
        <v>285</v>
      </c>
      <c r="J73" s="1">
        <v>1</v>
      </c>
      <c r="K73" s="1">
        <v>2</v>
      </c>
      <c r="L73" s="1">
        <v>1</v>
      </c>
      <c r="M73" s="1"/>
      <c r="N73" s="1"/>
      <c r="O73" s="1"/>
      <c r="P73" s="1"/>
      <c r="Q73" s="25" t="s">
        <v>390</v>
      </c>
      <c r="R73" s="237"/>
    </row>
    <row r="74" spans="1:18" ht="27.75">
      <c r="A74" s="1" t="s">
        <v>17</v>
      </c>
      <c r="B74" s="233">
        <v>42793</v>
      </c>
      <c r="C74" s="10">
        <v>0.59027777777777779</v>
      </c>
      <c r="D74" s="1" t="s">
        <v>57</v>
      </c>
      <c r="E74" s="1" t="s">
        <v>22</v>
      </c>
      <c r="F74" s="1" t="s">
        <v>892</v>
      </c>
      <c r="G74" s="1">
        <v>12</v>
      </c>
      <c r="H74" s="1" t="s">
        <v>1290</v>
      </c>
      <c r="I74" s="1">
        <v>305</v>
      </c>
      <c r="J74" s="1">
        <v>1</v>
      </c>
      <c r="K74" s="1">
        <v>6</v>
      </c>
      <c r="L74" s="1">
        <v>4</v>
      </c>
      <c r="M74" s="1"/>
      <c r="N74" s="1"/>
      <c r="O74" s="1"/>
      <c r="P74" s="1"/>
      <c r="Q74" s="25" t="s">
        <v>397</v>
      </c>
      <c r="R74" s="237"/>
    </row>
    <row r="75" spans="1:18" ht="27.75">
      <c r="A75" s="1" t="s">
        <v>17</v>
      </c>
      <c r="B75" s="233">
        <v>42793</v>
      </c>
      <c r="C75" s="10">
        <v>0.59652777777777777</v>
      </c>
      <c r="D75" s="1" t="s">
        <v>57</v>
      </c>
      <c r="E75" s="1" t="s">
        <v>22</v>
      </c>
      <c r="F75" s="1" t="s">
        <v>892</v>
      </c>
      <c r="G75" s="1">
        <v>13</v>
      </c>
      <c r="H75" s="1" t="s">
        <v>1291</v>
      </c>
      <c r="I75" s="1">
        <v>327</v>
      </c>
      <c r="J75" s="1">
        <v>1</v>
      </c>
      <c r="K75" s="1">
        <v>3</v>
      </c>
      <c r="L75" s="1">
        <v>2</v>
      </c>
      <c r="M75" s="1"/>
      <c r="N75" s="1"/>
      <c r="O75" s="1"/>
      <c r="P75" s="1"/>
      <c r="Q75" s="25" t="s">
        <v>390</v>
      </c>
      <c r="R75" s="237"/>
    </row>
    <row r="76" spans="1:18" ht="27.75">
      <c r="A76" s="1" t="s">
        <v>17</v>
      </c>
      <c r="B76" s="233">
        <v>42793</v>
      </c>
      <c r="C76" s="10">
        <v>0.6020833333333333</v>
      </c>
      <c r="D76" s="1" t="s">
        <v>57</v>
      </c>
      <c r="E76" s="1" t="s">
        <v>22</v>
      </c>
      <c r="F76" s="1" t="s">
        <v>892</v>
      </c>
      <c r="G76" s="1">
        <v>14</v>
      </c>
      <c r="H76" s="1" t="s">
        <v>1292</v>
      </c>
      <c r="I76" s="1">
        <v>490</v>
      </c>
      <c r="J76" s="1"/>
      <c r="K76" s="1"/>
      <c r="L76" s="1"/>
      <c r="M76" s="1">
        <v>1</v>
      </c>
      <c r="N76" s="1"/>
      <c r="O76" s="1"/>
      <c r="P76" s="1"/>
      <c r="Q76" s="25" t="s">
        <v>392</v>
      </c>
      <c r="R76" s="237"/>
    </row>
    <row r="77" spans="1:18" ht="27.75">
      <c r="A77" s="1" t="s">
        <v>17</v>
      </c>
      <c r="B77" s="233">
        <v>42793</v>
      </c>
      <c r="C77" s="10">
        <v>0.60763888888888895</v>
      </c>
      <c r="D77" s="1" t="s">
        <v>57</v>
      </c>
      <c r="E77" s="1" t="s">
        <v>22</v>
      </c>
      <c r="F77" s="1" t="s">
        <v>892</v>
      </c>
      <c r="G77" s="1">
        <v>15</v>
      </c>
      <c r="H77" s="1" t="s">
        <v>1293</v>
      </c>
      <c r="I77" s="1">
        <v>478</v>
      </c>
      <c r="J77" s="1"/>
      <c r="K77" s="1"/>
      <c r="L77" s="1"/>
      <c r="M77" s="1">
        <v>1</v>
      </c>
      <c r="N77" s="1"/>
      <c r="O77" s="1"/>
      <c r="P77" s="1"/>
      <c r="Q77" s="25" t="s">
        <v>392</v>
      </c>
      <c r="R77" s="237"/>
    </row>
    <row r="78" spans="1:18" ht="27.75">
      <c r="A78" s="1" t="s">
        <v>17</v>
      </c>
      <c r="B78" s="233">
        <v>42793</v>
      </c>
      <c r="C78" s="10">
        <v>0.61805555555555558</v>
      </c>
      <c r="D78" s="1" t="s">
        <v>57</v>
      </c>
      <c r="E78" s="1" t="s">
        <v>22</v>
      </c>
      <c r="F78" s="1" t="s">
        <v>892</v>
      </c>
      <c r="G78" s="1">
        <v>16</v>
      </c>
      <c r="H78" s="1" t="s">
        <v>1294</v>
      </c>
      <c r="I78" s="1">
        <v>294</v>
      </c>
      <c r="J78" s="1">
        <v>1</v>
      </c>
      <c r="K78" s="1">
        <v>6</v>
      </c>
      <c r="L78" s="1">
        <v>2</v>
      </c>
      <c r="M78" s="1"/>
      <c r="N78" s="1"/>
      <c r="O78" s="1"/>
      <c r="P78" s="1"/>
      <c r="Q78" s="25" t="s">
        <v>390</v>
      </c>
      <c r="R78" s="237"/>
    </row>
    <row r="79" spans="1:18" ht="27.75">
      <c r="A79" s="1" t="s">
        <v>17</v>
      </c>
      <c r="B79" s="233">
        <v>42793</v>
      </c>
      <c r="C79" s="10">
        <v>0.62291666666666667</v>
      </c>
      <c r="D79" s="1" t="s">
        <v>57</v>
      </c>
      <c r="E79" s="1" t="s">
        <v>22</v>
      </c>
      <c r="F79" s="1" t="s">
        <v>892</v>
      </c>
      <c r="G79" s="1">
        <v>17</v>
      </c>
      <c r="H79" s="1" t="s">
        <v>1294</v>
      </c>
      <c r="I79" s="1">
        <v>294</v>
      </c>
      <c r="J79" s="1"/>
      <c r="K79" s="1"/>
      <c r="L79" s="1"/>
      <c r="M79" s="1"/>
      <c r="N79" s="1">
        <v>2</v>
      </c>
      <c r="O79" s="1"/>
      <c r="P79" s="1"/>
      <c r="Q79" s="25" t="s">
        <v>400</v>
      </c>
      <c r="R79" s="237"/>
    </row>
    <row r="80" spans="1:18" ht="27.75">
      <c r="A80" s="1" t="s">
        <v>17</v>
      </c>
      <c r="B80" s="233">
        <v>42793</v>
      </c>
      <c r="C80" s="10">
        <v>0.64722222222222225</v>
      </c>
      <c r="D80" s="1" t="s">
        <v>57</v>
      </c>
      <c r="E80" s="1" t="s">
        <v>22</v>
      </c>
      <c r="F80" s="1" t="s">
        <v>892</v>
      </c>
      <c r="G80" s="1">
        <v>18</v>
      </c>
      <c r="H80" s="1" t="s">
        <v>1295</v>
      </c>
      <c r="I80" s="1">
        <v>403</v>
      </c>
      <c r="J80" s="1"/>
      <c r="K80" s="1"/>
      <c r="L80" s="1"/>
      <c r="M80" s="1"/>
      <c r="N80" s="1">
        <v>5</v>
      </c>
      <c r="O80" s="1"/>
      <c r="P80" s="1"/>
      <c r="Q80" s="25" t="s">
        <v>390</v>
      </c>
      <c r="R80" s="237"/>
    </row>
    <row r="81" spans="1:21" ht="27.75">
      <c r="A81" s="1" t="s">
        <v>17</v>
      </c>
      <c r="B81" s="233">
        <v>42793</v>
      </c>
      <c r="C81" s="10">
        <v>0.65833333333333333</v>
      </c>
      <c r="D81" s="1" t="s">
        <v>57</v>
      </c>
      <c r="E81" s="1" t="s">
        <v>22</v>
      </c>
      <c r="F81" s="1" t="s">
        <v>892</v>
      </c>
      <c r="G81" s="1">
        <v>19</v>
      </c>
      <c r="H81" s="1" t="s">
        <v>1296</v>
      </c>
      <c r="I81" s="1">
        <v>447</v>
      </c>
      <c r="J81" s="1"/>
      <c r="K81" s="1"/>
      <c r="L81" s="1"/>
      <c r="M81" s="1">
        <v>1</v>
      </c>
      <c r="N81" s="1"/>
      <c r="O81" s="1"/>
      <c r="P81" s="1"/>
      <c r="Q81" s="25" t="s">
        <v>390</v>
      </c>
      <c r="R81" s="237"/>
    </row>
    <row r="82" spans="1:21" ht="27.75">
      <c r="A82" s="1" t="s">
        <v>17</v>
      </c>
      <c r="B82" s="233">
        <v>42793</v>
      </c>
      <c r="C82" s="10">
        <v>0.66666666666666663</v>
      </c>
      <c r="D82" s="1" t="s">
        <v>57</v>
      </c>
      <c r="E82" s="1" t="s">
        <v>22</v>
      </c>
      <c r="F82" s="1" t="s">
        <v>892</v>
      </c>
      <c r="G82" s="1">
        <v>20</v>
      </c>
      <c r="H82" s="1" t="s">
        <v>1297</v>
      </c>
      <c r="I82" s="1">
        <v>272</v>
      </c>
      <c r="J82" s="1"/>
      <c r="K82" s="1"/>
      <c r="L82" s="1"/>
      <c r="M82" s="1"/>
      <c r="N82" s="1">
        <v>3</v>
      </c>
      <c r="O82" s="1"/>
      <c r="P82" s="1"/>
      <c r="Q82" s="25" t="s">
        <v>390</v>
      </c>
      <c r="R82" s="237"/>
    </row>
    <row r="83" spans="1:21" ht="27.75">
      <c r="A83" s="1" t="s">
        <v>17</v>
      </c>
      <c r="B83" s="233">
        <v>42793</v>
      </c>
      <c r="C83" s="10">
        <v>0.67638888888888893</v>
      </c>
      <c r="D83" s="1" t="s">
        <v>57</v>
      </c>
      <c r="E83" s="1" t="s">
        <v>22</v>
      </c>
      <c r="F83" s="1" t="s">
        <v>892</v>
      </c>
      <c r="G83" s="1">
        <v>21</v>
      </c>
      <c r="H83" s="1" t="s">
        <v>1298</v>
      </c>
      <c r="I83" s="1">
        <v>195</v>
      </c>
      <c r="J83" s="1"/>
      <c r="K83" s="1"/>
      <c r="L83" s="1"/>
      <c r="M83" s="1">
        <v>1</v>
      </c>
      <c r="N83" s="1"/>
      <c r="O83" s="1"/>
      <c r="P83" s="1"/>
      <c r="Q83" s="25" t="s">
        <v>423</v>
      </c>
      <c r="R83" s="237"/>
    </row>
    <row r="84" spans="1:21" ht="27.75">
      <c r="A84" s="1" t="s">
        <v>17</v>
      </c>
      <c r="B84" s="233">
        <v>42793</v>
      </c>
      <c r="C84" s="10">
        <v>0.6777777777777777</v>
      </c>
      <c r="D84" s="1" t="s">
        <v>57</v>
      </c>
      <c r="E84" s="1" t="s">
        <v>22</v>
      </c>
      <c r="F84" s="1" t="s">
        <v>892</v>
      </c>
      <c r="G84" s="1">
        <v>22</v>
      </c>
      <c r="H84" s="1" t="s">
        <v>1299</v>
      </c>
      <c r="I84" s="1">
        <v>205</v>
      </c>
      <c r="J84" s="1">
        <v>1</v>
      </c>
      <c r="K84" s="1">
        <v>1</v>
      </c>
      <c r="L84" s="1">
        <v>1</v>
      </c>
      <c r="M84" s="1"/>
      <c r="N84" s="1"/>
      <c r="O84" s="1"/>
      <c r="P84" s="1"/>
      <c r="Q84" s="25" t="s">
        <v>390</v>
      </c>
      <c r="R84" s="237"/>
    </row>
    <row r="85" spans="1:21" ht="27.75">
      <c r="A85" s="1" t="s">
        <v>17</v>
      </c>
      <c r="B85" s="233">
        <v>42793</v>
      </c>
      <c r="C85" s="10">
        <v>0.6791666666666667</v>
      </c>
      <c r="D85" s="1" t="s">
        <v>57</v>
      </c>
      <c r="E85" s="1" t="s">
        <v>22</v>
      </c>
      <c r="F85" s="1" t="s">
        <v>892</v>
      </c>
      <c r="G85" s="1">
        <v>23</v>
      </c>
      <c r="H85" s="1" t="s">
        <v>1299</v>
      </c>
      <c r="I85" s="1">
        <v>205</v>
      </c>
      <c r="J85" s="1"/>
      <c r="K85" s="1"/>
      <c r="L85" s="1"/>
      <c r="M85" s="1"/>
      <c r="N85" s="1">
        <v>2</v>
      </c>
      <c r="O85" s="1"/>
      <c r="P85" s="1"/>
      <c r="Q85" s="25" t="s">
        <v>390</v>
      </c>
      <c r="R85" s="237"/>
    </row>
    <row r="86" spans="1:21" ht="27.75">
      <c r="A86" s="1" t="s">
        <v>17</v>
      </c>
      <c r="B86" s="233">
        <v>42793</v>
      </c>
      <c r="C86" s="10">
        <v>0.68263888888888891</v>
      </c>
      <c r="D86" s="1" t="s">
        <v>57</v>
      </c>
      <c r="E86" s="1" t="s">
        <v>22</v>
      </c>
      <c r="F86" s="1" t="s">
        <v>892</v>
      </c>
      <c r="G86" s="1">
        <v>24</v>
      </c>
      <c r="H86" s="1" t="s">
        <v>1300</v>
      </c>
      <c r="I86" s="1">
        <v>209</v>
      </c>
      <c r="J86" s="1"/>
      <c r="K86" s="1"/>
      <c r="L86" s="1"/>
      <c r="M86" s="1"/>
      <c r="N86" s="1">
        <v>2</v>
      </c>
      <c r="O86" s="1"/>
      <c r="P86" s="1"/>
      <c r="Q86" s="25" t="s">
        <v>390</v>
      </c>
      <c r="R86" s="237"/>
    </row>
    <row r="87" spans="1:21" ht="27.75">
      <c r="A87" s="1" t="s">
        <v>17</v>
      </c>
      <c r="B87" s="233">
        <v>42793</v>
      </c>
      <c r="C87" s="10">
        <v>0.68402777777777779</v>
      </c>
      <c r="D87" s="1" t="s">
        <v>57</v>
      </c>
      <c r="E87" s="1" t="s">
        <v>22</v>
      </c>
      <c r="F87" s="1" t="s">
        <v>892</v>
      </c>
      <c r="G87" s="1">
        <v>25</v>
      </c>
      <c r="H87" s="1" t="s">
        <v>1300</v>
      </c>
      <c r="I87" s="1">
        <v>209</v>
      </c>
      <c r="J87" s="1"/>
      <c r="K87" s="1"/>
      <c r="L87" s="1"/>
      <c r="M87" s="1"/>
      <c r="N87" s="1">
        <v>3</v>
      </c>
      <c r="O87" s="1"/>
      <c r="P87" s="1"/>
      <c r="Q87" s="25" t="s">
        <v>397</v>
      </c>
      <c r="R87" s="237"/>
    </row>
    <row r="88" spans="1:21" ht="27.75">
      <c r="A88" s="1" t="s">
        <v>17</v>
      </c>
      <c r="B88" s="233">
        <v>42793</v>
      </c>
      <c r="C88" s="10">
        <v>0.69305555555555554</v>
      </c>
      <c r="D88" s="1" t="s">
        <v>57</v>
      </c>
      <c r="E88" s="1" t="s">
        <v>22</v>
      </c>
      <c r="F88" s="1" t="s">
        <v>892</v>
      </c>
      <c r="G88" s="1">
        <v>26</v>
      </c>
      <c r="H88" s="1" t="s">
        <v>1301</v>
      </c>
      <c r="I88" s="1">
        <v>194</v>
      </c>
      <c r="J88" s="1"/>
      <c r="K88" s="1"/>
      <c r="L88" s="1"/>
      <c r="M88" s="1"/>
      <c r="N88" s="1">
        <v>3</v>
      </c>
      <c r="O88" s="1"/>
      <c r="P88" s="1"/>
      <c r="Q88" s="25" t="s">
        <v>390</v>
      </c>
      <c r="R88" s="237"/>
    </row>
    <row r="89" spans="1:21" ht="27.75">
      <c r="A89" s="1" t="s">
        <v>17</v>
      </c>
      <c r="B89" s="233">
        <v>42793</v>
      </c>
      <c r="C89" s="10">
        <v>0.69791666666666663</v>
      </c>
      <c r="D89" s="1" t="s">
        <v>57</v>
      </c>
      <c r="E89" s="1" t="s">
        <v>22</v>
      </c>
      <c r="F89" s="1" t="s">
        <v>892</v>
      </c>
      <c r="G89" s="1">
        <v>27</v>
      </c>
      <c r="H89" s="1" t="s">
        <v>1302</v>
      </c>
      <c r="I89" s="1">
        <v>221</v>
      </c>
      <c r="J89" s="1"/>
      <c r="K89" s="1"/>
      <c r="L89" s="1"/>
      <c r="M89" s="1"/>
      <c r="N89" s="1">
        <v>5</v>
      </c>
      <c r="O89" s="1"/>
      <c r="P89" s="1"/>
      <c r="Q89" s="25" t="s">
        <v>423</v>
      </c>
      <c r="R89" s="237"/>
    </row>
    <row r="90" spans="1:21" ht="27.75">
      <c r="A90" s="1" t="s">
        <v>17</v>
      </c>
      <c r="B90" s="233">
        <v>42793</v>
      </c>
      <c r="C90" s="10">
        <v>0.69791666666666663</v>
      </c>
      <c r="D90" s="1" t="s">
        <v>57</v>
      </c>
      <c r="E90" s="1" t="s">
        <v>22</v>
      </c>
      <c r="F90" s="1" t="s">
        <v>892</v>
      </c>
      <c r="G90" s="1">
        <v>28</v>
      </c>
      <c r="H90" s="1" t="s">
        <v>1303</v>
      </c>
      <c r="I90" s="1">
        <v>285</v>
      </c>
      <c r="J90" s="1"/>
      <c r="K90" s="1"/>
      <c r="L90" s="1"/>
      <c r="M90" s="1">
        <v>1</v>
      </c>
      <c r="N90" s="1"/>
      <c r="O90" s="1"/>
      <c r="P90" s="1"/>
      <c r="Q90" s="25" t="s">
        <v>390</v>
      </c>
      <c r="R90" s="237"/>
    </row>
    <row r="91" spans="1:21" ht="27.75">
      <c r="A91" s="1" t="s">
        <v>17</v>
      </c>
      <c r="B91" s="233">
        <v>42793</v>
      </c>
      <c r="C91" s="10">
        <v>0.71180555555555547</v>
      </c>
      <c r="D91" s="1" t="s">
        <v>57</v>
      </c>
      <c r="E91" s="1" t="s">
        <v>22</v>
      </c>
      <c r="F91" s="1" t="s">
        <v>892</v>
      </c>
      <c r="G91" s="1">
        <v>29</v>
      </c>
      <c r="H91" s="1" t="s">
        <v>1304</v>
      </c>
      <c r="I91" s="1" t="s">
        <v>1305</v>
      </c>
      <c r="J91" s="1"/>
      <c r="K91" s="1"/>
      <c r="L91" s="1"/>
      <c r="M91" s="1"/>
      <c r="N91" s="1">
        <v>11</v>
      </c>
      <c r="O91" s="1"/>
      <c r="P91" s="1"/>
      <c r="Q91" s="25" t="s">
        <v>390</v>
      </c>
      <c r="R91" s="237"/>
    </row>
    <row r="92" spans="1:21" ht="27.75">
      <c r="A92" s="1" t="s">
        <v>17</v>
      </c>
      <c r="B92" s="233">
        <v>42793</v>
      </c>
      <c r="C92" s="10">
        <v>0.71250000000000002</v>
      </c>
      <c r="D92" s="1" t="s">
        <v>57</v>
      </c>
      <c r="E92" s="1" t="s">
        <v>22</v>
      </c>
      <c r="F92" s="1" t="s">
        <v>892</v>
      </c>
      <c r="G92" s="1">
        <v>30</v>
      </c>
      <c r="H92" s="1" t="s">
        <v>1304</v>
      </c>
      <c r="I92" s="1">
        <v>177</v>
      </c>
      <c r="J92" s="1"/>
      <c r="K92" s="1"/>
      <c r="L92" s="1"/>
      <c r="M92" s="1"/>
      <c r="N92" s="1">
        <v>2</v>
      </c>
      <c r="O92" s="1"/>
      <c r="P92" s="1"/>
      <c r="Q92" s="1" t="s">
        <v>390</v>
      </c>
      <c r="R92" s="237"/>
    </row>
    <row r="93" spans="1:21" ht="27.75">
      <c r="A93" s="1" t="s">
        <v>17</v>
      </c>
      <c r="B93" s="233">
        <v>42793</v>
      </c>
      <c r="C93" s="10">
        <v>0.71458333333333324</v>
      </c>
      <c r="D93" s="1" t="s">
        <v>57</v>
      </c>
      <c r="E93" s="1" t="s">
        <v>22</v>
      </c>
      <c r="F93" s="1" t="s">
        <v>892</v>
      </c>
      <c r="G93" s="1">
        <v>31</v>
      </c>
      <c r="H93" s="1" t="s">
        <v>1306</v>
      </c>
      <c r="I93" s="1">
        <v>176</v>
      </c>
      <c r="J93" s="1"/>
      <c r="K93" s="1"/>
      <c r="L93" s="1"/>
      <c r="M93" s="1"/>
      <c r="N93" s="1">
        <v>2</v>
      </c>
      <c r="O93" s="1"/>
      <c r="P93" s="1"/>
      <c r="Q93" s="1" t="s">
        <v>390</v>
      </c>
      <c r="R93" s="237"/>
    </row>
    <row r="94" spans="1:21">
      <c r="A94" s="447" t="s">
        <v>1144</v>
      </c>
      <c r="B94" s="448"/>
      <c r="C94" s="448"/>
      <c r="D94" s="448"/>
      <c r="E94" s="448"/>
      <c r="F94" s="448"/>
      <c r="G94" s="448"/>
      <c r="H94" s="448"/>
      <c r="I94" s="449"/>
      <c r="J94" s="238">
        <f>SUM(J63:J93)</f>
        <v>8</v>
      </c>
      <c r="K94" s="238">
        <f t="shared" ref="K94:P94" si="2">SUM(K63:K93)</f>
        <v>34</v>
      </c>
      <c r="L94" s="238">
        <f t="shared" si="2"/>
        <v>18</v>
      </c>
      <c r="M94" s="238">
        <f t="shared" si="2"/>
        <v>10</v>
      </c>
      <c r="N94" s="238">
        <f t="shared" si="2"/>
        <v>47</v>
      </c>
      <c r="O94" s="238">
        <f t="shared" si="2"/>
        <v>0</v>
      </c>
      <c r="P94" s="238">
        <f t="shared" si="2"/>
        <v>0</v>
      </c>
      <c r="Q94" s="238"/>
      <c r="R94" s="238">
        <f>SUM(J94:O94)</f>
        <v>117</v>
      </c>
      <c r="S94" s="450"/>
      <c r="T94" s="450"/>
      <c r="U94" s="116"/>
    </row>
    <row r="95" spans="1:21" ht="30" customHeight="1">
      <c r="A95" s="441" t="s">
        <v>1307</v>
      </c>
      <c r="B95" s="442"/>
      <c r="C95" s="442"/>
      <c r="D95" s="442"/>
      <c r="E95" s="442"/>
      <c r="F95" s="442"/>
      <c r="G95" s="442"/>
      <c r="H95" s="442"/>
      <c r="I95" s="443"/>
      <c r="J95" s="240">
        <f>(J94+J62+J43)</f>
        <v>22</v>
      </c>
      <c r="K95" s="240">
        <f t="shared" ref="K95:P95" si="3">(K94+K62+K43)</f>
        <v>106</v>
      </c>
      <c r="L95" s="240">
        <f t="shared" si="3"/>
        <v>51</v>
      </c>
      <c r="M95" s="240">
        <f t="shared" si="3"/>
        <v>25</v>
      </c>
      <c r="N95" s="240">
        <f t="shared" si="3"/>
        <v>123</v>
      </c>
      <c r="O95" s="240">
        <f t="shared" si="3"/>
        <v>50</v>
      </c>
      <c r="P95" s="240">
        <f t="shared" si="3"/>
        <v>1</v>
      </c>
      <c r="Q95" s="240"/>
      <c r="R95" s="240">
        <f>SUM(R94+R62+R43)</f>
        <v>377</v>
      </c>
      <c r="S95" s="249"/>
      <c r="T95" s="249"/>
      <c r="U95" s="116"/>
    </row>
    <row r="96" spans="1:21" ht="30" customHeight="1">
      <c r="A96" s="1" t="s">
        <v>17</v>
      </c>
      <c r="B96" s="233">
        <v>42822</v>
      </c>
      <c r="C96" s="10">
        <v>0.3888888888888889</v>
      </c>
      <c r="D96" s="1" t="s">
        <v>57</v>
      </c>
      <c r="E96" s="1" t="s">
        <v>184</v>
      </c>
      <c r="F96" s="1">
        <v>1</v>
      </c>
      <c r="G96" s="1">
        <v>1</v>
      </c>
      <c r="H96" s="1" t="s">
        <v>1308</v>
      </c>
      <c r="I96" s="1">
        <v>162</v>
      </c>
      <c r="J96" s="1"/>
      <c r="K96" s="1"/>
      <c r="L96" s="1"/>
      <c r="M96" s="1">
        <v>1</v>
      </c>
      <c r="N96" s="1"/>
      <c r="O96" s="1"/>
      <c r="P96" s="1"/>
      <c r="Q96" s="1" t="s">
        <v>423</v>
      </c>
      <c r="R96" s="1"/>
    </row>
    <row r="97" spans="1:18" ht="30" customHeight="1">
      <c r="A97" s="1" t="s">
        <v>17</v>
      </c>
      <c r="B97" s="233">
        <v>42822</v>
      </c>
      <c r="C97" s="10">
        <v>0.44305555555555554</v>
      </c>
      <c r="D97" s="1" t="s">
        <v>57</v>
      </c>
      <c r="E97" s="1" t="s">
        <v>184</v>
      </c>
      <c r="F97" s="1">
        <v>1</v>
      </c>
      <c r="G97" s="1">
        <v>2</v>
      </c>
      <c r="H97" s="1" t="s">
        <v>1309</v>
      </c>
      <c r="I97" s="1">
        <v>250</v>
      </c>
      <c r="J97" s="1"/>
      <c r="K97" s="1"/>
      <c r="L97" s="1"/>
      <c r="M97" s="1">
        <v>1</v>
      </c>
      <c r="N97" s="1"/>
      <c r="O97" s="1"/>
      <c r="P97" s="1"/>
      <c r="Q97" s="1" t="s">
        <v>390</v>
      </c>
      <c r="R97" s="1"/>
    </row>
    <row r="98" spans="1:18" ht="30" customHeight="1">
      <c r="A98" s="1" t="s">
        <v>17</v>
      </c>
      <c r="B98" s="233">
        <v>42822</v>
      </c>
      <c r="C98" s="10">
        <v>0.52638888888888891</v>
      </c>
      <c r="D98" s="1" t="s">
        <v>57</v>
      </c>
      <c r="E98" s="1" t="s">
        <v>184</v>
      </c>
      <c r="F98" s="1">
        <v>1</v>
      </c>
      <c r="G98" s="1">
        <v>3</v>
      </c>
      <c r="H98" s="1" t="s">
        <v>1310</v>
      </c>
      <c r="I98" s="1">
        <v>244</v>
      </c>
      <c r="J98" s="1"/>
      <c r="K98" s="1"/>
      <c r="L98" s="1"/>
      <c r="M98" s="1">
        <v>1</v>
      </c>
      <c r="N98" s="1"/>
      <c r="O98" s="1"/>
      <c r="P98" s="1"/>
      <c r="Q98" s="1" t="s">
        <v>390</v>
      </c>
      <c r="R98" s="1"/>
    </row>
    <row r="99" spans="1:18" ht="30" customHeight="1">
      <c r="A99" s="1" t="s">
        <v>17</v>
      </c>
      <c r="B99" s="233">
        <v>42822</v>
      </c>
      <c r="C99" s="10">
        <v>0.41180555555555554</v>
      </c>
      <c r="D99" s="1" t="s">
        <v>57</v>
      </c>
      <c r="E99" s="1" t="s">
        <v>184</v>
      </c>
      <c r="F99" s="1">
        <v>2</v>
      </c>
      <c r="G99" s="1">
        <v>1</v>
      </c>
      <c r="H99" s="1" t="s">
        <v>1311</v>
      </c>
      <c r="I99" s="1">
        <v>231</v>
      </c>
      <c r="J99" s="1"/>
      <c r="K99" s="1"/>
      <c r="L99" s="1"/>
      <c r="M99" s="1"/>
      <c r="N99" s="1">
        <v>3</v>
      </c>
      <c r="O99" s="1"/>
      <c r="P99" s="1"/>
      <c r="Q99" s="1" t="s">
        <v>390</v>
      </c>
      <c r="R99" s="1"/>
    </row>
    <row r="100" spans="1:18" ht="30" customHeight="1">
      <c r="A100" s="1" t="s">
        <v>17</v>
      </c>
      <c r="B100" s="233">
        <v>42822</v>
      </c>
      <c r="C100" s="10">
        <v>0.43402777777777773</v>
      </c>
      <c r="D100" s="1" t="s">
        <v>57</v>
      </c>
      <c r="E100" s="1" t="s">
        <v>184</v>
      </c>
      <c r="F100" s="1">
        <v>2</v>
      </c>
      <c r="G100" s="1">
        <v>2</v>
      </c>
      <c r="H100" s="1" t="s">
        <v>1312</v>
      </c>
      <c r="I100" s="1">
        <v>255</v>
      </c>
      <c r="J100" s="1"/>
      <c r="K100" s="1"/>
      <c r="L100" s="1"/>
      <c r="M100" s="1">
        <v>1</v>
      </c>
      <c r="N100" s="1"/>
      <c r="O100" s="1"/>
      <c r="P100" s="1"/>
      <c r="Q100" s="25" t="s">
        <v>390</v>
      </c>
      <c r="R100" s="1"/>
    </row>
    <row r="101" spans="1:18" ht="30" customHeight="1">
      <c r="A101" s="1" t="s">
        <v>17</v>
      </c>
      <c r="B101" s="233">
        <v>42822</v>
      </c>
      <c r="C101" s="10">
        <v>0.42708333333333331</v>
      </c>
      <c r="D101" s="1" t="s">
        <v>57</v>
      </c>
      <c r="E101" s="1" t="s">
        <v>184</v>
      </c>
      <c r="F101" s="1">
        <v>3</v>
      </c>
      <c r="G101" s="1">
        <v>1</v>
      </c>
      <c r="H101" s="1" t="s">
        <v>1313</v>
      </c>
      <c r="I101" s="1">
        <v>416</v>
      </c>
      <c r="J101" s="1"/>
      <c r="K101" s="1"/>
      <c r="L101" s="1"/>
      <c r="M101" s="1"/>
      <c r="N101" s="1">
        <v>2</v>
      </c>
      <c r="O101" s="1"/>
      <c r="P101" s="1"/>
      <c r="Q101" s="25" t="s">
        <v>392</v>
      </c>
      <c r="R101" s="1"/>
    </row>
    <row r="102" spans="1:18" ht="30" customHeight="1">
      <c r="A102" s="1" t="s">
        <v>17</v>
      </c>
      <c r="B102" s="233">
        <v>42822</v>
      </c>
      <c r="C102" s="10">
        <v>0.45833333333333331</v>
      </c>
      <c r="D102" s="1" t="s">
        <v>57</v>
      </c>
      <c r="E102" s="1" t="s">
        <v>184</v>
      </c>
      <c r="F102" s="1">
        <v>3</v>
      </c>
      <c r="G102" s="1">
        <v>2</v>
      </c>
      <c r="H102" s="1" t="s">
        <v>1314</v>
      </c>
      <c r="I102" s="1">
        <v>338</v>
      </c>
      <c r="J102" s="1"/>
      <c r="K102" s="1"/>
      <c r="L102" s="1"/>
      <c r="M102" s="1"/>
      <c r="N102" s="1">
        <v>4</v>
      </c>
      <c r="O102" s="1"/>
      <c r="P102" s="1"/>
      <c r="Q102" s="25" t="s">
        <v>390</v>
      </c>
      <c r="R102" s="1"/>
    </row>
    <row r="103" spans="1:18" ht="30" customHeight="1">
      <c r="A103" s="1" t="s">
        <v>17</v>
      </c>
      <c r="B103" s="233">
        <v>42822</v>
      </c>
      <c r="C103" s="10">
        <v>0.46388888888888885</v>
      </c>
      <c r="D103" s="1" t="s">
        <v>57</v>
      </c>
      <c r="E103" s="1" t="s">
        <v>184</v>
      </c>
      <c r="F103" s="1">
        <v>3</v>
      </c>
      <c r="G103" s="1">
        <v>3</v>
      </c>
      <c r="H103" s="1" t="s">
        <v>1314</v>
      </c>
      <c r="I103" s="1">
        <v>338</v>
      </c>
      <c r="J103" s="1"/>
      <c r="K103" s="1"/>
      <c r="L103" s="1"/>
      <c r="M103" s="1"/>
      <c r="N103" s="1">
        <v>2</v>
      </c>
      <c r="O103" s="1"/>
      <c r="P103" s="1"/>
      <c r="Q103" s="25" t="s">
        <v>390</v>
      </c>
      <c r="R103" s="1"/>
    </row>
    <row r="104" spans="1:18" ht="30" customHeight="1">
      <c r="A104" s="1" t="s">
        <v>17</v>
      </c>
      <c r="B104" s="233">
        <v>42822</v>
      </c>
      <c r="C104" s="10">
        <v>0.47986111111111113</v>
      </c>
      <c r="D104" s="1" t="s">
        <v>57</v>
      </c>
      <c r="E104" s="1" t="s">
        <v>184</v>
      </c>
      <c r="F104" s="1">
        <v>3</v>
      </c>
      <c r="G104" s="1">
        <v>4</v>
      </c>
      <c r="H104" s="1" t="s">
        <v>1315</v>
      </c>
      <c r="I104" s="1">
        <v>331</v>
      </c>
      <c r="J104" s="1"/>
      <c r="K104" s="1"/>
      <c r="L104" s="1"/>
      <c r="M104" s="1"/>
      <c r="N104" s="1">
        <v>2</v>
      </c>
      <c r="O104" s="1"/>
      <c r="P104" s="1"/>
      <c r="Q104" s="25" t="s">
        <v>392</v>
      </c>
      <c r="R104" s="1"/>
    </row>
    <row r="105" spans="1:18" ht="30" customHeight="1">
      <c r="A105" s="1" t="s">
        <v>17</v>
      </c>
      <c r="B105" s="233">
        <v>42822</v>
      </c>
      <c r="C105" s="10">
        <v>0.4375</v>
      </c>
      <c r="D105" s="1" t="s">
        <v>57</v>
      </c>
      <c r="E105" s="1" t="s">
        <v>184</v>
      </c>
      <c r="F105" s="1">
        <v>4</v>
      </c>
      <c r="G105" s="1">
        <v>1</v>
      </c>
      <c r="H105" s="1" t="s">
        <v>1316</v>
      </c>
      <c r="I105" s="1">
        <v>529</v>
      </c>
      <c r="J105" s="1"/>
      <c r="K105" s="1"/>
      <c r="L105" s="1"/>
      <c r="M105" s="1"/>
      <c r="N105" s="1">
        <v>3</v>
      </c>
      <c r="O105" s="1"/>
      <c r="P105" s="1"/>
      <c r="Q105" s="25" t="s">
        <v>400</v>
      </c>
      <c r="R105" s="1"/>
    </row>
    <row r="106" spans="1:18" ht="30" customHeight="1">
      <c r="A106" s="1" t="s">
        <v>17</v>
      </c>
      <c r="B106" s="233">
        <v>42822</v>
      </c>
      <c r="C106" s="10">
        <v>0.45833333333333331</v>
      </c>
      <c r="D106" s="1" t="s">
        <v>57</v>
      </c>
      <c r="E106" s="1" t="s">
        <v>184</v>
      </c>
      <c r="F106" s="1">
        <v>4</v>
      </c>
      <c r="G106" s="1">
        <v>2</v>
      </c>
      <c r="H106" s="1" t="s">
        <v>1317</v>
      </c>
      <c r="I106" s="1">
        <v>504</v>
      </c>
      <c r="J106" s="1"/>
      <c r="K106" s="1"/>
      <c r="L106" s="1"/>
      <c r="M106" s="1">
        <v>1</v>
      </c>
      <c r="N106" s="1"/>
      <c r="O106" s="1"/>
      <c r="P106" s="1"/>
      <c r="Q106" s="25" t="s">
        <v>400</v>
      </c>
      <c r="R106" s="1"/>
    </row>
    <row r="107" spans="1:18" ht="30" customHeight="1">
      <c r="A107" s="1" t="s">
        <v>17</v>
      </c>
      <c r="B107" s="233">
        <v>42822</v>
      </c>
      <c r="C107" s="10">
        <v>0.51041666666666663</v>
      </c>
      <c r="D107" s="1" t="s">
        <v>57</v>
      </c>
      <c r="E107" s="1" t="s">
        <v>184</v>
      </c>
      <c r="F107" s="1">
        <v>4</v>
      </c>
      <c r="G107" s="1">
        <v>3</v>
      </c>
      <c r="H107" s="1" t="s">
        <v>1318</v>
      </c>
      <c r="I107" s="1">
        <v>380</v>
      </c>
      <c r="J107" s="1"/>
      <c r="K107" s="1"/>
      <c r="L107" s="1"/>
      <c r="M107" s="1"/>
      <c r="N107" s="1">
        <v>9</v>
      </c>
      <c r="O107" s="1"/>
      <c r="P107" s="1"/>
      <c r="Q107" s="25" t="s">
        <v>390</v>
      </c>
      <c r="R107" s="1"/>
    </row>
    <row r="108" spans="1:18" ht="30" customHeight="1">
      <c r="A108" s="1" t="s">
        <v>17</v>
      </c>
      <c r="B108" s="233">
        <v>42822</v>
      </c>
      <c r="C108" s="10">
        <v>0.52777777777777779</v>
      </c>
      <c r="D108" s="1" t="s">
        <v>57</v>
      </c>
      <c r="E108" s="1" t="s">
        <v>184</v>
      </c>
      <c r="F108" s="1">
        <v>4</v>
      </c>
      <c r="G108" s="1">
        <v>4</v>
      </c>
      <c r="H108" s="1" t="s">
        <v>1319</v>
      </c>
      <c r="I108" s="1">
        <v>348</v>
      </c>
      <c r="J108" s="1"/>
      <c r="K108" s="1"/>
      <c r="L108" s="1"/>
      <c r="M108" s="1">
        <v>1</v>
      </c>
      <c r="N108" s="1"/>
      <c r="O108" s="1"/>
      <c r="P108" s="1"/>
      <c r="Q108" s="25" t="s">
        <v>397</v>
      </c>
      <c r="R108" s="1"/>
    </row>
    <row r="109" spans="1:18" ht="30" customHeight="1">
      <c r="A109" s="1" t="s">
        <v>17</v>
      </c>
      <c r="B109" s="233">
        <v>42822</v>
      </c>
      <c r="C109" s="10">
        <v>0.52777777777777779</v>
      </c>
      <c r="D109" s="1" t="s">
        <v>57</v>
      </c>
      <c r="E109" s="1" t="s">
        <v>184</v>
      </c>
      <c r="F109" s="1">
        <v>4</v>
      </c>
      <c r="G109" s="1">
        <v>5</v>
      </c>
      <c r="H109" s="1" t="s">
        <v>1319</v>
      </c>
      <c r="I109" s="1">
        <v>348</v>
      </c>
      <c r="J109" s="1"/>
      <c r="K109" s="1"/>
      <c r="L109" s="1"/>
      <c r="M109" s="1"/>
      <c r="N109" s="1">
        <v>6</v>
      </c>
      <c r="O109" s="1"/>
      <c r="P109" s="1"/>
      <c r="Q109" s="25" t="s">
        <v>390</v>
      </c>
      <c r="R109" s="1"/>
    </row>
    <row r="110" spans="1:18" ht="30" customHeight="1">
      <c r="A110" s="1" t="s">
        <v>17</v>
      </c>
      <c r="B110" s="233">
        <v>42822</v>
      </c>
      <c r="C110" s="10" t="s">
        <v>1320</v>
      </c>
      <c r="D110" s="1" t="s">
        <v>57</v>
      </c>
      <c r="E110" s="1" t="s">
        <v>184</v>
      </c>
      <c r="F110" s="1">
        <v>4</v>
      </c>
      <c r="G110" s="1">
        <v>6</v>
      </c>
      <c r="H110" s="1" t="s">
        <v>1321</v>
      </c>
      <c r="I110" s="1">
        <v>333</v>
      </c>
      <c r="J110" s="1"/>
      <c r="K110" s="1"/>
      <c r="L110" s="1"/>
      <c r="M110" s="1">
        <v>1</v>
      </c>
      <c r="N110" s="1"/>
      <c r="O110" s="1"/>
      <c r="P110" s="1"/>
      <c r="Q110" s="25" t="s">
        <v>397</v>
      </c>
      <c r="R110" s="1"/>
    </row>
    <row r="111" spans="1:18" ht="30" customHeight="1">
      <c r="A111" s="1" t="s">
        <v>17</v>
      </c>
      <c r="B111" s="233">
        <v>42822</v>
      </c>
      <c r="C111" s="10">
        <v>0.5708333333333333</v>
      </c>
      <c r="D111" s="1" t="s">
        <v>57</v>
      </c>
      <c r="E111" s="1" t="s">
        <v>184</v>
      </c>
      <c r="F111" s="1">
        <v>4</v>
      </c>
      <c r="G111" s="1">
        <v>7</v>
      </c>
      <c r="H111" s="1" t="s">
        <v>1322</v>
      </c>
      <c r="I111" s="1">
        <v>285</v>
      </c>
      <c r="J111" s="1"/>
      <c r="K111" s="1"/>
      <c r="L111" s="1"/>
      <c r="M111" s="1">
        <v>1</v>
      </c>
      <c r="N111" s="1"/>
      <c r="O111" s="1"/>
      <c r="P111" s="1"/>
      <c r="Q111" s="25" t="s">
        <v>397</v>
      </c>
      <c r="R111" s="1"/>
    </row>
    <row r="112" spans="1:18">
      <c r="A112" s="447" t="s">
        <v>1144</v>
      </c>
      <c r="B112" s="448"/>
      <c r="C112" s="448"/>
      <c r="D112" s="448" t="s">
        <v>57</v>
      </c>
      <c r="E112" s="448"/>
      <c r="F112" s="448"/>
      <c r="G112" s="448"/>
      <c r="H112" s="448"/>
      <c r="I112" s="449"/>
      <c r="J112" s="238">
        <f>SUM(J96:J111)</f>
        <v>0</v>
      </c>
      <c r="K112" s="238">
        <f t="shared" ref="K112:P112" si="4">SUM(K96:K111)</f>
        <v>0</v>
      </c>
      <c r="L112" s="238">
        <f t="shared" si="4"/>
        <v>0</v>
      </c>
      <c r="M112" s="238">
        <f t="shared" si="4"/>
        <v>8</v>
      </c>
      <c r="N112" s="238">
        <f t="shared" si="4"/>
        <v>31</v>
      </c>
      <c r="O112" s="238">
        <f t="shared" si="4"/>
        <v>0</v>
      </c>
      <c r="P112" s="238">
        <f t="shared" si="4"/>
        <v>0</v>
      </c>
      <c r="Q112" s="239"/>
      <c r="R112" s="238">
        <f>SUM(J112:O112)</f>
        <v>39</v>
      </c>
    </row>
    <row r="113" spans="1:18" ht="30" customHeight="1">
      <c r="A113" s="1" t="s">
        <v>17</v>
      </c>
      <c r="B113" s="233">
        <v>42823</v>
      </c>
      <c r="C113" s="10">
        <v>0.4375</v>
      </c>
      <c r="D113" s="1" t="s">
        <v>57</v>
      </c>
      <c r="E113" s="1" t="s">
        <v>136</v>
      </c>
      <c r="F113" s="1">
        <v>2</v>
      </c>
      <c r="G113" s="1">
        <v>1</v>
      </c>
      <c r="H113" s="1" t="s">
        <v>1323</v>
      </c>
      <c r="I113" s="1">
        <v>339</v>
      </c>
      <c r="J113" s="1"/>
      <c r="K113" s="1"/>
      <c r="L113" s="1"/>
      <c r="M113" s="1">
        <v>1</v>
      </c>
      <c r="N113" s="1"/>
      <c r="O113" s="1"/>
      <c r="P113" s="1"/>
      <c r="Q113" s="25" t="s">
        <v>397</v>
      </c>
      <c r="R113" s="237"/>
    </row>
    <row r="114" spans="1:18" ht="30" customHeight="1">
      <c r="A114" s="1" t="s">
        <v>17</v>
      </c>
      <c r="B114" s="233">
        <v>42823</v>
      </c>
      <c r="C114" s="10">
        <v>0.51597222222222217</v>
      </c>
      <c r="D114" s="1" t="s">
        <v>57</v>
      </c>
      <c r="E114" s="1" t="s">
        <v>136</v>
      </c>
      <c r="F114" s="1">
        <v>2</v>
      </c>
      <c r="G114" s="1">
        <v>2</v>
      </c>
      <c r="H114" s="1" t="s">
        <v>1324</v>
      </c>
      <c r="I114" s="1">
        <v>492</v>
      </c>
      <c r="J114" s="1"/>
      <c r="K114" s="1"/>
      <c r="L114" s="1"/>
      <c r="M114" s="1">
        <v>1</v>
      </c>
      <c r="N114" s="1"/>
      <c r="O114" s="1"/>
      <c r="P114" s="1"/>
      <c r="Q114" s="25" t="s">
        <v>390</v>
      </c>
      <c r="R114" s="237"/>
    </row>
    <row r="115" spans="1:18" ht="30" customHeight="1">
      <c r="A115" s="1" t="s">
        <v>17</v>
      </c>
      <c r="B115" s="233">
        <v>42823</v>
      </c>
      <c r="C115" s="10">
        <v>0.51597222222222217</v>
      </c>
      <c r="D115" s="1" t="s">
        <v>57</v>
      </c>
      <c r="E115" s="1" t="s">
        <v>136</v>
      </c>
      <c r="F115" s="1">
        <v>2</v>
      </c>
      <c r="G115" s="1">
        <v>3</v>
      </c>
      <c r="H115" s="1" t="s">
        <v>1325</v>
      </c>
      <c r="I115" s="1">
        <v>195</v>
      </c>
      <c r="J115" s="1"/>
      <c r="K115" s="1"/>
      <c r="L115" s="1"/>
      <c r="M115" s="1">
        <v>1</v>
      </c>
      <c r="N115" s="1"/>
      <c r="O115" s="1"/>
      <c r="P115" s="1"/>
      <c r="Q115" s="25" t="s">
        <v>400</v>
      </c>
      <c r="R115" s="237"/>
    </row>
    <row r="116" spans="1:18" ht="30" customHeight="1">
      <c r="A116" s="1" t="s">
        <v>17</v>
      </c>
      <c r="B116" s="233">
        <v>42823</v>
      </c>
      <c r="C116" s="10">
        <v>0.4375</v>
      </c>
      <c r="D116" s="1" t="s">
        <v>57</v>
      </c>
      <c r="E116" s="1" t="s">
        <v>136</v>
      </c>
      <c r="F116" s="1">
        <v>3</v>
      </c>
      <c r="G116" s="1">
        <v>1</v>
      </c>
      <c r="H116" s="1" t="s">
        <v>1326</v>
      </c>
      <c r="I116" s="1">
        <v>452</v>
      </c>
      <c r="J116" s="1"/>
      <c r="K116" s="1"/>
      <c r="L116" s="1"/>
      <c r="M116" s="1">
        <v>1</v>
      </c>
      <c r="N116" s="1"/>
      <c r="O116" s="1"/>
      <c r="P116" s="1"/>
      <c r="Q116" s="25" t="s">
        <v>392</v>
      </c>
      <c r="R116" s="237"/>
    </row>
    <row r="117" spans="1:18" ht="30" customHeight="1">
      <c r="A117" s="1" t="s">
        <v>17</v>
      </c>
      <c r="B117" s="233">
        <v>42823</v>
      </c>
      <c r="C117" s="10">
        <v>0.45833333333333331</v>
      </c>
      <c r="D117" s="1" t="s">
        <v>57</v>
      </c>
      <c r="E117" s="1" t="s">
        <v>136</v>
      </c>
      <c r="F117" s="1">
        <v>3</v>
      </c>
      <c r="G117" s="1">
        <v>2</v>
      </c>
      <c r="H117" s="1" t="s">
        <v>1327</v>
      </c>
      <c r="I117" s="1">
        <v>452</v>
      </c>
      <c r="J117" s="1"/>
      <c r="K117" s="1"/>
      <c r="L117" s="1"/>
      <c r="M117" s="1">
        <v>1</v>
      </c>
      <c r="N117" s="1"/>
      <c r="O117" s="1"/>
      <c r="P117" s="1"/>
      <c r="Q117" s="25" t="s">
        <v>392</v>
      </c>
      <c r="R117" s="237"/>
    </row>
    <row r="118" spans="1:18" ht="30" customHeight="1">
      <c r="A118" s="1" t="s">
        <v>17</v>
      </c>
      <c r="B118" s="233">
        <v>42823</v>
      </c>
      <c r="C118" s="10">
        <v>0.43194444444444446</v>
      </c>
      <c r="D118" s="1" t="s">
        <v>57</v>
      </c>
      <c r="E118" s="1" t="s">
        <v>136</v>
      </c>
      <c r="F118" s="1">
        <v>4</v>
      </c>
      <c r="G118" s="1">
        <v>1</v>
      </c>
      <c r="H118" s="1" t="s">
        <v>1328</v>
      </c>
      <c r="I118" s="1">
        <v>792</v>
      </c>
      <c r="J118" s="1"/>
      <c r="K118" s="1"/>
      <c r="L118" s="1"/>
      <c r="M118" s="1"/>
      <c r="N118" s="1">
        <v>2</v>
      </c>
      <c r="O118" s="1"/>
      <c r="P118" s="1"/>
      <c r="Q118" s="25" t="s">
        <v>390</v>
      </c>
      <c r="R118" s="237"/>
    </row>
    <row r="119" spans="1:18" ht="30" customHeight="1">
      <c r="A119" s="1" t="s">
        <v>17</v>
      </c>
      <c r="B119" s="233">
        <v>42823</v>
      </c>
      <c r="C119" s="10">
        <v>0.44305555555555554</v>
      </c>
      <c r="D119" s="1" t="s">
        <v>57</v>
      </c>
      <c r="E119" s="1" t="s">
        <v>136</v>
      </c>
      <c r="F119" s="1">
        <v>4</v>
      </c>
      <c r="G119" s="1">
        <v>2</v>
      </c>
      <c r="H119" s="1" t="s">
        <v>1329</v>
      </c>
      <c r="I119" s="1">
        <v>835</v>
      </c>
      <c r="J119" s="1"/>
      <c r="K119" s="1"/>
      <c r="L119" s="1"/>
      <c r="M119" s="1"/>
      <c r="N119" s="1">
        <v>2</v>
      </c>
      <c r="O119" s="1"/>
      <c r="P119" s="1"/>
      <c r="Q119" s="25" t="s">
        <v>400</v>
      </c>
      <c r="R119" s="237"/>
    </row>
    <row r="120" spans="1:18" ht="30" customHeight="1">
      <c r="A120" s="1" t="s">
        <v>17</v>
      </c>
      <c r="B120" s="233">
        <v>42823</v>
      </c>
      <c r="C120" s="10">
        <v>0.45416666666666666</v>
      </c>
      <c r="D120" s="1" t="s">
        <v>57</v>
      </c>
      <c r="E120" s="1" t="s">
        <v>136</v>
      </c>
      <c r="F120" s="1">
        <v>4</v>
      </c>
      <c r="G120" s="1">
        <v>3</v>
      </c>
      <c r="H120" s="1" t="s">
        <v>1330</v>
      </c>
      <c r="I120" s="1">
        <v>819</v>
      </c>
      <c r="J120" s="1">
        <v>1</v>
      </c>
      <c r="K120" s="1">
        <v>4</v>
      </c>
      <c r="L120" s="1">
        <v>1</v>
      </c>
      <c r="M120" s="1"/>
      <c r="N120" s="1"/>
      <c r="O120" s="1"/>
      <c r="P120" s="1"/>
      <c r="Q120" s="25" t="s">
        <v>390</v>
      </c>
      <c r="R120" s="237"/>
    </row>
    <row r="121" spans="1:18" ht="30" customHeight="1">
      <c r="A121" s="1" t="s">
        <v>17</v>
      </c>
      <c r="B121" s="233">
        <v>42823</v>
      </c>
      <c r="C121" s="10">
        <v>0.51180555555555551</v>
      </c>
      <c r="D121" s="1" t="s">
        <v>57</v>
      </c>
      <c r="E121" s="1" t="s">
        <v>136</v>
      </c>
      <c r="F121" s="1">
        <v>4</v>
      </c>
      <c r="G121" s="1">
        <v>4</v>
      </c>
      <c r="H121" s="1" t="s">
        <v>1331</v>
      </c>
      <c r="I121" s="1">
        <v>626</v>
      </c>
      <c r="J121" s="1"/>
      <c r="K121" s="1"/>
      <c r="L121" s="1"/>
      <c r="M121" s="1">
        <v>1</v>
      </c>
      <c r="N121" s="1"/>
      <c r="O121" s="1"/>
      <c r="P121" s="1"/>
      <c r="Q121" s="25" t="s">
        <v>390</v>
      </c>
      <c r="R121" s="237"/>
    </row>
    <row r="122" spans="1:18" ht="30" customHeight="1">
      <c r="A122" s="1" t="s">
        <v>17</v>
      </c>
      <c r="B122" s="233">
        <v>42823</v>
      </c>
      <c r="C122" s="10">
        <v>0.51180555555555551</v>
      </c>
      <c r="D122" s="1" t="s">
        <v>57</v>
      </c>
      <c r="E122" s="1" t="s">
        <v>136</v>
      </c>
      <c r="F122" s="1">
        <v>4</v>
      </c>
      <c r="G122" s="1">
        <v>5</v>
      </c>
      <c r="H122" s="1" t="s">
        <v>1331</v>
      </c>
      <c r="I122" s="1">
        <v>626</v>
      </c>
      <c r="J122" s="1"/>
      <c r="K122" s="1"/>
      <c r="L122" s="1"/>
      <c r="M122" s="1">
        <v>1</v>
      </c>
      <c r="N122" s="1"/>
      <c r="O122" s="1"/>
      <c r="P122" s="1"/>
      <c r="Q122" s="25" t="s">
        <v>390</v>
      </c>
      <c r="R122" s="237"/>
    </row>
    <row r="123" spans="1:18" ht="30" customHeight="1">
      <c r="A123" s="1" t="s">
        <v>17</v>
      </c>
      <c r="B123" s="233">
        <v>42823</v>
      </c>
      <c r="C123" s="10">
        <v>0.51180555555555551</v>
      </c>
      <c r="D123" s="1" t="s">
        <v>57</v>
      </c>
      <c r="E123" s="1" t="s">
        <v>136</v>
      </c>
      <c r="F123" s="1">
        <v>4</v>
      </c>
      <c r="G123" s="1">
        <v>6</v>
      </c>
      <c r="H123" s="1" t="s">
        <v>1331</v>
      </c>
      <c r="I123" s="1">
        <v>626</v>
      </c>
      <c r="J123" s="1"/>
      <c r="K123" s="1"/>
      <c r="L123" s="1"/>
      <c r="M123" s="1">
        <v>1</v>
      </c>
      <c r="N123" s="1"/>
      <c r="O123" s="1"/>
      <c r="P123" s="1"/>
      <c r="Q123" s="25" t="s">
        <v>390</v>
      </c>
      <c r="R123" s="237"/>
    </row>
    <row r="124" spans="1:18" ht="30" customHeight="1">
      <c r="A124" s="1" t="s">
        <v>17</v>
      </c>
      <c r="B124" s="233">
        <v>42823</v>
      </c>
      <c r="C124" s="10">
        <v>0.51180555555555551</v>
      </c>
      <c r="D124" s="1" t="s">
        <v>57</v>
      </c>
      <c r="E124" s="1" t="s">
        <v>136</v>
      </c>
      <c r="F124" s="1">
        <v>4</v>
      </c>
      <c r="G124" s="1">
        <v>7</v>
      </c>
      <c r="H124" s="1" t="s">
        <v>1331</v>
      </c>
      <c r="I124" s="1">
        <v>626</v>
      </c>
      <c r="J124" s="1"/>
      <c r="K124" s="1"/>
      <c r="L124" s="1"/>
      <c r="M124" s="1">
        <v>1</v>
      </c>
      <c r="N124" s="1"/>
      <c r="O124" s="1"/>
      <c r="P124" s="1"/>
      <c r="Q124" s="25" t="s">
        <v>390</v>
      </c>
      <c r="R124" s="237"/>
    </row>
    <row r="125" spans="1:18" ht="30" customHeight="1">
      <c r="A125" s="1" t="s">
        <v>17</v>
      </c>
      <c r="B125" s="233">
        <v>42823</v>
      </c>
      <c r="C125" s="10">
        <v>0.46180555555555558</v>
      </c>
      <c r="D125" s="1" t="s">
        <v>57</v>
      </c>
      <c r="E125" s="1" t="s">
        <v>136</v>
      </c>
      <c r="F125" s="1" t="s">
        <v>1332</v>
      </c>
      <c r="G125" s="1">
        <v>1</v>
      </c>
      <c r="H125" s="1" t="s">
        <v>1333</v>
      </c>
      <c r="I125" s="1">
        <v>513</v>
      </c>
      <c r="J125" s="1"/>
      <c r="K125" s="1"/>
      <c r="L125" s="1"/>
      <c r="M125" s="1"/>
      <c r="N125" s="1"/>
      <c r="O125" s="1">
        <v>5</v>
      </c>
      <c r="P125" s="1"/>
      <c r="Q125" s="25" t="s">
        <v>390</v>
      </c>
      <c r="R125" s="237"/>
    </row>
    <row r="126" spans="1:18" ht="30" customHeight="1">
      <c r="A126" s="1" t="s">
        <v>17</v>
      </c>
      <c r="B126" s="233">
        <v>42823</v>
      </c>
      <c r="C126" s="1" t="s">
        <v>1334</v>
      </c>
      <c r="D126" s="1" t="s">
        <v>57</v>
      </c>
      <c r="E126" s="1" t="s">
        <v>136</v>
      </c>
      <c r="F126" s="1" t="s">
        <v>1332</v>
      </c>
      <c r="G126" s="1">
        <v>2</v>
      </c>
      <c r="H126" s="1" t="s">
        <v>1335</v>
      </c>
      <c r="I126" s="1">
        <v>477</v>
      </c>
      <c r="J126" s="1"/>
      <c r="K126" s="1"/>
      <c r="L126" s="1"/>
      <c r="M126" s="1">
        <v>1</v>
      </c>
      <c r="N126" s="1"/>
      <c r="O126" s="1"/>
      <c r="P126" s="1"/>
      <c r="Q126" s="25" t="s">
        <v>390</v>
      </c>
      <c r="R126" s="237"/>
    </row>
    <row r="127" spans="1:18" ht="30" customHeight="1">
      <c r="A127" s="1" t="s">
        <v>17</v>
      </c>
      <c r="B127" s="233">
        <v>42823</v>
      </c>
      <c r="C127" s="10">
        <v>0.49513888888888885</v>
      </c>
      <c r="D127" s="1" t="s">
        <v>57</v>
      </c>
      <c r="E127" s="1" t="s">
        <v>136</v>
      </c>
      <c r="F127" s="1" t="s">
        <v>1332</v>
      </c>
      <c r="G127" s="1">
        <v>3</v>
      </c>
      <c r="H127" s="1" t="s">
        <v>1335</v>
      </c>
      <c r="I127" s="1">
        <v>477</v>
      </c>
      <c r="J127" s="1"/>
      <c r="K127" s="1"/>
      <c r="L127" s="1"/>
      <c r="M127" s="1">
        <v>3</v>
      </c>
      <c r="N127" s="1"/>
      <c r="O127" s="1"/>
      <c r="P127" s="1"/>
      <c r="Q127" s="25" t="s">
        <v>390</v>
      </c>
      <c r="R127" s="237"/>
    </row>
    <row r="128" spans="1:18" ht="30" customHeight="1">
      <c r="A128" s="1" t="s">
        <v>17</v>
      </c>
      <c r="B128" s="233">
        <v>42823</v>
      </c>
      <c r="C128" s="10">
        <v>0.53263888888888888</v>
      </c>
      <c r="D128" s="1" t="s">
        <v>57</v>
      </c>
      <c r="E128" s="1" t="s">
        <v>136</v>
      </c>
      <c r="F128" s="1" t="s">
        <v>1332</v>
      </c>
      <c r="G128" s="1">
        <v>4</v>
      </c>
      <c r="H128" s="1" t="s">
        <v>1336</v>
      </c>
      <c r="I128" s="1">
        <v>494</v>
      </c>
      <c r="J128" s="1"/>
      <c r="K128" s="1"/>
      <c r="L128" s="1"/>
      <c r="M128" s="1">
        <v>2</v>
      </c>
      <c r="N128" s="1"/>
      <c r="O128" s="1"/>
      <c r="P128" s="1"/>
      <c r="Q128" s="25" t="s">
        <v>390</v>
      </c>
      <c r="R128" s="237"/>
    </row>
    <row r="129" spans="1:18" ht="30" customHeight="1">
      <c r="A129" s="241" t="s">
        <v>17</v>
      </c>
      <c r="B129" s="242">
        <v>42814</v>
      </c>
      <c r="C129" s="243">
        <v>0.56180555555555556</v>
      </c>
      <c r="D129" s="241" t="s">
        <v>57</v>
      </c>
      <c r="E129" s="241" t="s">
        <v>136</v>
      </c>
      <c r="F129" s="241" t="s">
        <v>1332</v>
      </c>
      <c r="G129" s="241" t="s">
        <v>1268</v>
      </c>
      <c r="H129" s="241" t="s">
        <v>1337</v>
      </c>
      <c r="I129" s="241">
        <v>358</v>
      </c>
      <c r="J129" s="241"/>
      <c r="K129" s="241"/>
      <c r="L129" s="241"/>
      <c r="M129" s="241"/>
      <c r="N129" s="241"/>
      <c r="O129" s="241"/>
      <c r="P129" s="241">
        <v>1</v>
      </c>
      <c r="Q129" s="244" t="s">
        <v>1268</v>
      </c>
      <c r="R129" s="245"/>
    </row>
    <row r="130" spans="1:18" ht="30" customHeight="1">
      <c r="A130" s="241" t="s">
        <v>17</v>
      </c>
      <c r="B130" s="242">
        <v>42814</v>
      </c>
      <c r="C130" s="243">
        <v>0.56388888888888888</v>
      </c>
      <c r="D130" s="241" t="s">
        <v>57</v>
      </c>
      <c r="E130" s="241" t="s">
        <v>136</v>
      </c>
      <c r="F130" s="241" t="s">
        <v>1332</v>
      </c>
      <c r="G130" s="241" t="s">
        <v>1268</v>
      </c>
      <c r="H130" s="241" t="s">
        <v>1337</v>
      </c>
      <c r="I130" s="241">
        <v>358</v>
      </c>
      <c r="J130" s="241"/>
      <c r="K130" s="241"/>
      <c r="L130" s="241"/>
      <c r="M130" s="241"/>
      <c r="N130" s="241"/>
      <c r="O130" s="241"/>
      <c r="P130" s="241">
        <v>1</v>
      </c>
      <c r="Q130" s="244" t="s">
        <v>1268</v>
      </c>
      <c r="R130" s="245"/>
    </row>
    <row r="131" spans="1:18" ht="30" customHeight="1">
      <c r="A131" s="1" t="s">
        <v>17</v>
      </c>
      <c r="B131" s="233">
        <v>42823</v>
      </c>
      <c r="C131" s="10">
        <v>0.57708333333333328</v>
      </c>
      <c r="D131" s="1" t="s">
        <v>57</v>
      </c>
      <c r="E131" s="1" t="s">
        <v>136</v>
      </c>
      <c r="F131" s="1" t="s">
        <v>1332</v>
      </c>
      <c r="G131" s="1">
        <v>5</v>
      </c>
      <c r="H131" s="1" t="s">
        <v>1338</v>
      </c>
      <c r="I131" s="1">
        <v>332</v>
      </c>
      <c r="J131" s="1">
        <v>1</v>
      </c>
      <c r="K131" s="1">
        <v>4</v>
      </c>
      <c r="L131" s="1">
        <v>1</v>
      </c>
      <c r="M131" s="1"/>
      <c r="N131" s="1"/>
      <c r="O131" s="1"/>
      <c r="P131" s="1"/>
      <c r="Q131" s="25" t="s">
        <v>392</v>
      </c>
      <c r="R131" s="237"/>
    </row>
    <row r="132" spans="1:18" ht="30" customHeight="1">
      <c r="A132" s="1" t="s">
        <v>17</v>
      </c>
      <c r="B132" s="233">
        <v>42823</v>
      </c>
      <c r="C132" s="10">
        <v>0.58472222222222225</v>
      </c>
      <c r="D132" s="1" t="s">
        <v>57</v>
      </c>
      <c r="E132" s="1" t="s">
        <v>136</v>
      </c>
      <c r="F132" s="1" t="s">
        <v>1332</v>
      </c>
      <c r="G132" s="1">
        <v>6</v>
      </c>
      <c r="H132" s="1" t="s">
        <v>1339</v>
      </c>
      <c r="I132" s="1">
        <v>322</v>
      </c>
      <c r="J132" s="1">
        <v>1</v>
      </c>
      <c r="K132" s="1">
        <v>1</v>
      </c>
      <c r="L132" s="1">
        <v>1</v>
      </c>
      <c r="M132" s="1"/>
      <c r="N132" s="1"/>
      <c r="O132" s="1"/>
      <c r="P132" s="1"/>
      <c r="Q132" s="25" t="s">
        <v>392</v>
      </c>
      <c r="R132" s="237"/>
    </row>
    <row r="133" spans="1:18" ht="30" customHeight="1">
      <c r="A133" s="1" t="s">
        <v>17</v>
      </c>
      <c r="B133" s="233">
        <v>42823</v>
      </c>
      <c r="C133" s="10">
        <v>0.63055555555555554</v>
      </c>
      <c r="D133" s="1" t="s">
        <v>57</v>
      </c>
      <c r="E133" s="1" t="s">
        <v>136</v>
      </c>
      <c r="F133" s="1" t="s">
        <v>1332</v>
      </c>
      <c r="G133" s="1">
        <v>7</v>
      </c>
      <c r="H133" s="1" t="s">
        <v>1340</v>
      </c>
      <c r="I133" s="1">
        <v>310</v>
      </c>
      <c r="J133" s="1"/>
      <c r="K133" s="1"/>
      <c r="L133" s="1"/>
      <c r="M133" s="1">
        <v>1</v>
      </c>
      <c r="N133" s="1"/>
      <c r="O133" s="1"/>
      <c r="P133" s="1"/>
      <c r="Q133" s="25" t="s">
        <v>390</v>
      </c>
      <c r="R133" s="237"/>
    </row>
    <row r="134" spans="1:18">
      <c r="A134" s="447" t="s">
        <v>1144</v>
      </c>
      <c r="B134" s="448"/>
      <c r="C134" s="448"/>
      <c r="D134" s="448" t="s">
        <v>57</v>
      </c>
      <c r="E134" s="448"/>
      <c r="F134" s="448"/>
      <c r="G134" s="448"/>
      <c r="H134" s="448"/>
      <c r="I134" s="449"/>
      <c r="J134" s="238">
        <f t="shared" ref="J134:P134" si="5">SUM(J113:J133)</f>
        <v>3</v>
      </c>
      <c r="K134" s="238">
        <f t="shared" si="5"/>
        <v>9</v>
      </c>
      <c r="L134" s="238">
        <f t="shared" si="5"/>
        <v>3</v>
      </c>
      <c r="M134" s="238">
        <f t="shared" si="5"/>
        <v>16</v>
      </c>
      <c r="N134" s="238">
        <f t="shared" si="5"/>
        <v>4</v>
      </c>
      <c r="O134" s="238">
        <f t="shared" si="5"/>
        <v>5</v>
      </c>
      <c r="P134" s="238">
        <f t="shared" si="5"/>
        <v>2</v>
      </c>
      <c r="Q134" s="239"/>
      <c r="R134" s="238">
        <f>SUM(J134:O134)</f>
        <v>40</v>
      </c>
    </row>
    <row r="135" spans="1:18" ht="30" customHeight="1">
      <c r="A135" s="241" t="s">
        <v>17</v>
      </c>
      <c r="B135" s="242">
        <v>42824</v>
      </c>
      <c r="C135" s="243">
        <v>0.40347222222222223</v>
      </c>
      <c r="D135" s="241" t="s">
        <v>57</v>
      </c>
      <c r="E135" s="241" t="s">
        <v>49</v>
      </c>
      <c r="F135" s="241">
        <v>2</v>
      </c>
      <c r="G135" s="241" t="s">
        <v>1268</v>
      </c>
      <c r="H135" s="241" t="s">
        <v>1341</v>
      </c>
      <c r="I135" s="241">
        <v>112</v>
      </c>
      <c r="J135" s="241"/>
      <c r="K135" s="241"/>
      <c r="L135" s="241"/>
      <c r="M135" s="241"/>
      <c r="N135" s="241"/>
      <c r="O135" s="241"/>
      <c r="P135" s="241">
        <v>1</v>
      </c>
      <c r="Q135" s="244"/>
      <c r="R135" s="245"/>
    </row>
    <row r="136" spans="1:18" ht="30" customHeight="1">
      <c r="A136" s="241" t="s">
        <v>17</v>
      </c>
      <c r="B136" s="242">
        <v>42824</v>
      </c>
      <c r="C136" s="243">
        <v>0.67083333333333339</v>
      </c>
      <c r="D136" s="241" t="s">
        <v>57</v>
      </c>
      <c r="E136" s="241" t="s">
        <v>49</v>
      </c>
      <c r="F136" s="241">
        <v>2</v>
      </c>
      <c r="G136" s="241" t="s">
        <v>1268</v>
      </c>
      <c r="H136" s="241" t="s">
        <v>1342</v>
      </c>
      <c r="I136" s="241">
        <v>153</v>
      </c>
      <c r="J136" s="241"/>
      <c r="K136" s="241"/>
      <c r="L136" s="241"/>
      <c r="M136" s="241"/>
      <c r="N136" s="241"/>
      <c r="O136" s="241"/>
      <c r="P136" s="241">
        <v>1</v>
      </c>
      <c r="Q136" s="244"/>
      <c r="R136" s="245"/>
    </row>
    <row r="137" spans="1:18" ht="30" customHeight="1">
      <c r="A137" s="1" t="s">
        <v>17</v>
      </c>
      <c r="B137" s="233">
        <v>42824</v>
      </c>
      <c r="C137" s="10">
        <v>0.53541666666666665</v>
      </c>
      <c r="D137" s="1" t="s">
        <v>57</v>
      </c>
      <c r="E137" s="1" t="s">
        <v>49</v>
      </c>
      <c r="F137" s="1">
        <v>2</v>
      </c>
      <c r="G137" s="1">
        <v>1</v>
      </c>
      <c r="H137" s="1" t="s">
        <v>1343</v>
      </c>
      <c r="I137" s="1">
        <v>351</v>
      </c>
      <c r="J137" s="1"/>
      <c r="K137" s="1"/>
      <c r="L137" s="1"/>
      <c r="M137" s="1">
        <v>1</v>
      </c>
      <c r="N137" s="1"/>
      <c r="O137" s="1"/>
      <c r="P137" s="1"/>
      <c r="Q137" s="25" t="s">
        <v>392</v>
      </c>
      <c r="R137" s="237"/>
    </row>
    <row r="138" spans="1:18" ht="30" customHeight="1">
      <c r="A138" s="1" t="s">
        <v>17</v>
      </c>
      <c r="B138" s="233">
        <v>42824</v>
      </c>
      <c r="C138" s="10">
        <v>0.5805555555555556</v>
      </c>
      <c r="D138" s="1" t="s">
        <v>57</v>
      </c>
      <c r="E138" s="1" t="s">
        <v>49</v>
      </c>
      <c r="F138" s="1">
        <v>2</v>
      </c>
      <c r="G138" s="1">
        <v>2</v>
      </c>
      <c r="H138" s="1" t="s">
        <v>1344</v>
      </c>
      <c r="I138" s="1">
        <v>396</v>
      </c>
      <c r="J138" s="1"/>
      <c r="K138" s="1"/>
      <c r="L138" s="1"/>
      <c r="M138" s="1"/>
      <c r="N138" s="1">
        <v>2</v>
      </c>
      <c r="O138" s="1"/>
      <c r="P138" s="1"/>
      <c r="Q138" s="25" t="s">
        <v>390</v>
      </c>
      <c r="R138" s="237"/>
    </row>
    <row r="139" spans="1:18" ht="30" customHeight="1">
      <c r="A139" s="241" t="s">
        <v>17</v>
      </c>
      <c r="B139" s="242">
        <v>42824</v>
      </c>
      <c r="C139" s="243">
        <v>0.47916666666666669</v>
      </c>
      <c r="D139" s="241" t="s">
        <v>57</v>
      </c>
      <c r="E139" s="241" t="s">
        <v>49</v>
      </c>
      <c r="F139" s="241">
        <v>3</v>
      </c>
      <c r="G139" s="241" t="s">
        <v>1268</v>
      </c>
      <c r="H139" s="241" t="s">
        <v>1345</v>
      </c>
      <c r="I139" s="241">
        <v>500</v>
      </c>
      <c r="J139" s="241"/>
      <c r="K139" s="241"/>
      <c r="L139" s="241"/>
      <c r="M139" s="241"/>
      <c r="N139" s="241"/>
      <c r="O139" s="241"/>
      <c r="P139" s="241">
        <v>1</v>
      </c>
      <c r="Q139" s="244"/>
      <c r="R139" s="245"/>
    </row>
    <row r="140" spans="1:18" ht="30" customHeight="1">
      <c r="A140" s="1" t="s">
        <v>17</v>
      </c>
      <c r="B140" s="233">
        <v>42824</v>
      </c>
      <c r="C140" s="10">
        <v>0.5</v>
      </c>
      <c r="D140" s="1" t="s">
        <v>57</v>
      </c>
      <c r="E140" s="1" t="s">
        <v>49</v>
      </c>
      <c r="F140" s="1">
        <v>3</v>
      </c>
      <c r="G140" s="1">
        <v>1</v>
      </c>
      <c r="H140" s="1" t="s">
        <v>1346</v>
      </c>
      <c r="I140" s="1">
        <v>580</v>
      </c>
      <c r="J140" s="1"/>
      <c r="K140" s="1"/>
      <c r="L140" s="1"/>
      <c r="M140" s="1">
        <v>1</v>
      </c>
      <c r="N140" s="1"/>
      <c r="O140" s="1"/>
      <c r="P140" s="1"/>
      <c r="Q140" s="25" t="s">
        <v>400</v>
      </c>
      <c r="R140" s="237"/>
    </row>
    <row r="141" spans="1:18" ht="30" customHeight="1">
      <c r="A141" s="241" t="s">
        <v>17</v>
      </c>
      <c r="B141" s="242">
        <v>42824</v>
      </c>
      <c r="C141" s="243">
        <v>0.54166666666666663</v>
      </c>
      <c r="D141" s="241" t="s">
        <v>57</v>
      </c>
      <c r="E141" s="241" t="s">
        <v>49</v>
      </c>
      <c r="F141" s="241">
        <v>3</v>
      </c>
      <c r="G141" s="241" t="s">
        <v>1268</v>
      </c>
      <c r="H141" s="241" t="s">
        <v>1347</v>
      </c>
      <c r="I141" s="241">
        <v>105</v>
      </c>
      <c r="J141" s="241"/>
      <c r="K141" s="241"/>
      <c r="L141" s="241"/>
      <c r="M141" s="241"/>
      <c r="N141" s="241"/>
      <c r="O141" s="241"/>
      <c r="P141" s="241">
        <v>1</v>
      </c>
      <c r="Q141" s="244"/>
      <c r="R141" s="245"/>
    </row>
    <row r="142" spans="1:18" ht="30" customHeight="1">
      <c r="A142" s="1" t="s">
        <v>17</v>
      </c>
      <c r="B142" s="233">
        <v>42824</v>
      </c>
      <c r="C142" s="10">
        <v>0.54166666666666663</v>
      </c>
      <c r="D142" s="1" t="s">
        <v>57</v>
      </c>
      <c r="E142" s="1" t="s">
        <v>49</v>
      </c>
      <c r="F142" s="1">
        <v>3</v>
      </c>
      <c r="G142" s="1">
        <v>2</v>
      </c>
      <c r="H142" s="1" t="s">
        <v>1347</v>
      </c>
      <c r="I142" s="1">
        <v>582</v>
      </c>
      <c r="J142" s="1"/>
      <c r="K142" s="1"/>
      <c r="L142" s="1"/>
      <c r="M142" s="1">
        <v>1</v>
      </c>
      <c r="N142" s="1"/>
      <c r="O142" s="1"/>
      <c r="P142" s="1"/>
      <c r="Q142" s="25" t="s">
        <v>734</v>
      </c>
      <c r="R142" s="237"/>
    </row>
    <row r="143" spans="1:18" ht="30" customHeight="1">
      <c r="A143" s="1" t="s">
        <v>17</v>
      </c>
      <c r="B143" s="233">
        <v>42824</v>
      </c>
      <c r="C143" s="10">
        <v>0.45833333333333331</v>
      </c>
      <c r="D143" s="1" t="s">
        <v>57</v>
      </c>
      <c r="E143" s="1" t="s">
        <v>49</v>
      </c>
      <c r="F143" s="1">
        <v>4</v>
      </c>
      <c r="G143" s="1">
        <v>1</v>
      </c>
      <c r="H143" s="1" t="s">
        <v>1348</v>
      </c>
      <c r="I143" s="1">
        <v>518</v>
      </c>
      <c r="J143" s="1"/>
      <c r="K143" s="1"/>
      <c r="L143" s="1"/>
      <c r="M143" s="1">
        <v>1</v>
      </c>
      <c r="N143" s="1"/>
      <c r="O143" s="1"/>
      <c r="P143" s="1"/>
      <c r="Q143" s="25" t="s">
        <v>392</v>
      </c>
      <c r="R143" s="237"/>
    </row>
    <row r="144" spans="1:18" ht="30" customHeight="1">
      <c r="A144" s="1" t="s">
        <v>17</v>
      </c>
      <c r="B144" s="233">
        <v>42824</v>
      </c>
      <c r="C144" s="10">
        <v>0.4680555555555555</v>
      </c>
      <c r="D144" s="1" t="s">
        <v>57</v>
      </c>
      <c r="E144" s="1" t="s">
        <v>49</v>
      </c>
      <c r="F144" s="1">
        <v>4</v>
      </c>
      <c r="G144" s="1">
        <v>2</v>
      </c>
      <c r="H144" s="1" t="s">
        <v>1349</v>
      </c>
      <c r="I144" s="1">
        <v>752</v>
      </c>
      <c r="J144" s="1"/>
      <c r="K144" s="1"/>
      <c r="L144" s="1"/>
      <c r="M144" s="1"/>
      <c r="N144" s="1">
        <v>3</v>
      </c>
      <c r="O144" s="1"/>
      <c r="P144" s="1"/>
      <c r="Q144" s="25" t="s">
        <v>390</v>
      </c>
      <c r="R144" s="237"/>
    </row>
    <row r="145" spans="1:18" ht="30" customHeight="1">
      <c r="A145" s="1" t="s">
        <v>17</v>
      </c>
      <c r="B145" s="233">
        <v>42824</v>
      </c>
      <c r="C145" s="10">
        <v>0.49305555555555558</v>
      </c>
      <c r="D145" s="1" t="s">
        <v>57</v>
      </c>
      <c r="E145" s="1" t="s">
        <v>49</v>
      </c>
      <c r="F145" s="1">
        <v>4</v>
      </c>
      <c r="G145" s="1">
        <v>3</v>
      </c>
      <c r="H145" s="1" t="s">
        <v>1350</v>
      </c>
      <c r="I145" s="1">
        <v>682</v>
      </c>
      <c r="J145" s="1"/>
      <c r="K145" s="1"/>
      <c r="L145" s="1"/>
      <c r="M145" s="1"/>
      <c r="N145" s="1">
        <v>3</v>
      </c>
      <c r="O145" s="1"/>
      <c r="P145" s="1"/>
      <c r="Q145" s="25" t="s">
        <v>390</v>
      </c>
      <c r="R145" s="237"/>
    </row>
    <row r="146" spans="1:18" ht="30" customHeight="1">
      <c r="A146" s="1" t="s">
        <v>17</v>
      </c>
      <c r="B146" s="233">
        <v>42824</v>
      </c>
      <c r="C146" s="10">
        <v>0.54861111111111105</v>
      </c>
      <c r="D146" s="1" t="s">
        <v>57</v>
      </c>
      <c r="E146" s="1" t="s">
        <v>49</v>
      </c>
      <c r="F146" s="1">
        <v>4</v>
      </c>
      <c r="G146" s="1">
        <v>4</v>
      </c>
      <c r="H146" s="1" t="s">
        <v>1351</v>
      </c>
      <c r="I146" s="1">
        <v>437</v>
      </c>
      <c r="J146" s="1"/>
      <c r="K146" s="1"/>
      <c r="L146" s="1"/>
      <c r="M146" s="1">
        <v>1</v>
      </c>
      <c r="N146" s="1"/>
      <c r="O146" s="1"/>
      <c r="P146" s="1"/>
      <c r="Q146" s="25" t="s">
        <v>390</v>
      </c>
      <c r="R146" s="237"/>
    </row>
    <row r="147" spans="1:18" ht="30" customHeight="1">
      <c r="A147" s="1" t="s">
        <v>17</v>
      </c>
      <c r="B147" s="233">
        <v>42824</v>
      </c>
      <c r="C147" s="10">
        <v>0.54861111111111105</v>
      </c>
      <c r="D147" s="1" t="s">
        <v>57</v>
      </c>
      <c r="E147" s="1" t="s">
        <v>49</v>
      </c>
      <c r="F147" s="1">
        <v>4</v>
      </c>
      <c r="G147" s="1">
        <v>5</v>
      </c>
      <c r="H147" s="1" t="s">
        <v>1351</v>
      </c>
      <c r="I147" s="1">
        <v>437</v>
      </c>
      <c r="J147" s="1"/>
      <c r="K147" s="1"/>
      <c r="L147" s="1"/>
      <c r="M147" s="1">
        <v>1</v>
      </c>
      <c r="N147" s="1"/>
      <c r="O147" s="1"/>
      <c r="P147" s="1"/>
      <c r="Q147" s="25" t="s">
        <v>392</v>
      </c>
      <c r="R147" s="237"/>
    </row>
    <row r="148" spans="1:18" ht="30" customHeight="1">
      <c r="A148" s="1" t="s">
        <v>17</v>
      </c>
      <c r="B148" s="233">
        <v>42824</v>
      </c>
      <c r="C148" s="10">
        <v>0.5625</v>
      </c>
      <c r="D148" s="1" t="s">
        <v>57</v>
      </c>
      <c r="E148" s="1" t="s">
        <v>49</v>
      </c>
      <c r="F148" s="1">
        <v>4</v>
      </c>
      <c r="G148" s="1">
        <v>6</v>
      </c>
      <c r="H148" s="1" t="s">
        <v>1352</v>
      </c>
      <c r="I148" s="1">
        <v>468</v>
      </c>
      <c r="J148" s="1"/>
      <c r="K148" s="1"/>
      <c r="L148" s="1"/>
      <c r="M148" s="1">
        <v>1</v>
      </c>
      <c r="N148" s="1"/>
      <c r="O148" s="1"/>
      <c r="P148" s="1"/>
      <c r="Q148" s="25" t="s">
        <v>392</v>
      </c>
      <c r="R148" s="237"/>
    </row>
    <row r="149" spans="1:18" ht="30" customHeight="1">
      <c r="A149" s="1" t="s">
        <v>17</v>
      </c>
      <c r="B149" s="233">
        <v>42824</v>
      </c>
      <c r="C149" s="10">
        <v>0.56944444444444442</v>
      </c>
      <c r="D149" s="1" t="s">
        <v>57</v>
      </c>
      <c r="E149" s="1" t="s">
        <v>49</v>
      </c>
      <c r="F149" s="1">
        <v>4</v>
      </c>
      <c r="G149" s="1">
        <v>7</v>
      </c>
      <c r="H149" s="1" t="s">
        <v>1353</v>
      </c>
      <c r="I149" s="1">
        <v>340</v>
      </c>
      <c r="J149" s="1"/>
      <c r="K149" s="1"/>
      <c r="L149" s="1"/>
      <c r="M149" s="1">
        <v>1</v>
      </c>
      <c r="N149" s="1"/>
      <c r="O149" s="1"/>
      <c r="P149" s="1"/>
      <c r="Q149" s="25" t="s">
        <v>795</v>
      </c>
      <c r="R149" s="237"/>
    </row>
    <row r="150" spans="1:18" ht="30" customHeight="1">
      <c r="A150" s="1" t="s">
        <v>17</v>
      </c>
      <c r="B150" s="233">
        <v>42824</v>
      </c>
      <c r="C150" s="10">
        <v>0.59722222222222221</v>
      </c>
      <c r="D150" s="1" t="s">
        <v>57</v>
      </c>
      <c r="E150" s="1" t="s">
        <v>49</v>
      </c>
      <c r="F150" s="1">
        <v>4</v>
      </c>
      <c r="G150" s="1">
        <v>8</v>
      </c>
      <c r="H150" s="1" t="s">
        <v>1354</v>
      </c>
      <c r="I150" s="1">
        <v>204</v>
      </c>
      <c r="J150" s="1"/>
      <c r="K150" s="1"/>
      <c r="L150" s="1"/>
      <c r="M150" s="1">
        <v>1</v>
      </c>
      <c r="N150" s="1"/>
      <c r="O150" s="1"/>
      <c r="P150" s="1"/>
      <c r="Q150" s="25" t="s">
        <v>795</v>
      </c>
      <c r="R150" s="237"/>
    </row>
    <row r="151" spans="1:18" ht="30" customHeight="1">
      <c r="A151" s="1" t="s">
        <v>17</v>
      </c>
      <c r="B151" s="233">
        <v>42824</v>
      </c>
      <c r="C151" s="10">
        <v>0.61458333333333337</v>
      </c>
      <c r="D151" s="1" t="s">
        <v>57</v>
      </c>
      <c r="E151" s="1" t="s">
        <v>49</v>
      </c>
      <c r="F151" s="1">
        <v>4</v>
      </c>
      <c r="G151" s="1">
        <v>9</v>
      </c>
      <c r="H151" s="1" t="s">
        <v>1355</v>
      </c>
      <c r="I151" s="1">
        <v>204</v>
      </c>
      <c r="J151" s="1"/>
      <c r="K151" s="1"/>
      <c r="L151" s="1"/>
      <c r="M151" s="1">
        <v>1</v>
      </c>
      <c r="N151" s="1"/>
      <c r="O151" s="1"/>
      <c r="P151" s="1"/>
      <c r="Q151" s="25" t="s">
        <v>795</v>
      </c>
      <c r="R151" s="237"/>
    </row>
    <row r="152" spans="1:18" ht="30" customHeight="1">
      <c r="A152" s="1" t="s">
        <v>17</v>
      </c>
      <c r="B152" s="233">
        <v>42824</v>
      </c>
      <c r="C152" s="10">
        <v>0.625</v>
      </c>
      <c r="D152" s="1" t="s">
        <v>57</v>
      </c>
      <c r="E152" s="1" t="s">
        <v>49</v>
      </c>
      <c r="F152" s="1">
        <v>4</v>
      </c>
      <c r="G152" s="1">
        <v>10</v>
      </c>
      <c r="H152" s="1" t="s">
        <v>1356</v>
      </c>
      <c r="I152" s="1">
        <v>164</v>
      </c>
      <c r="J152" s="1"/>
      <c r="K152" s="1"/>
      <c r="L152" s="1"/>
      <c r="M152" s="1">
        <v>1</v>
      </c>
      <c r="N152" s="1"/>
      <c r="O152" s="1"/>
      <c r="P152" s="1"/>
      <c r="Q152" s="25" t="s">
        <v>795</v>
      </c>
      <c r="R152" s="237"/>
    </row>
    <row r="153" spans="1:18" ht="30" customHeight="1">
      <c r="A153" s="1" t="s">
        <v>17</v>
      </c>
      <c r="B153" s="233">
        <v>42824</v>
      </c>
      <c r="C153" s="10">
        <v>0.625</v>
      </c>
      <c r="D153" s="1" t="s">
        <v>57</v>
      </c>
      <c r="E153" s="1" t="s">
        <v>49</v>
      </c>
      <c r="F153" s="1">
        <v>4</v>
      </c>
      <c r="G153" s="1">
        <v>11</v>
      </c>
      <c r="H153" s="1" t="s">
        <v>1356</v>
      </c>
      <c r="I153" s="1">
        <v>164</v>
      </c>
      <c r="J153" s="1"/>
      <c r="K153" s="1"/>
      <c r="L153" s="1"/>
      <c r="M153" s="1">
        <v>1</v>
      </c>
      <c r="N153" s="1"/>
      <c r="O153" s="1"/>
      <c r="P153" s="1"/>
      <c r="Q153" s="25" t="s">
        <v>795</v>
      </c>
      <c r="R153" s="237"/>
    </row>
    <row r="154" spans="1:18" ht="30" customHeight="1">
      <c r="A154" s="241" t="s">
        <v>17</v>
      </c>
      <c r="B154" s="242">
        <v>42824</v>
      </c>
      <c r="C154" s="243">
        <v>0.64374999999999993</v>
      </c>
      <c r="D154" s="241" t="s">
        <v>57</v>
      </c>
      <c r="E154" s="241" t="s">
        <v>49</v>
      </c>
      <c r="F154" s="241">
        <v>4</v>
      </c>
      <c r="G154" s="241" t="s">
        <v>1268</v>
      </c>
      <c r="H154" s="241" t="s">
        <v>1357</v>
      </c>
      <c r="I154" s="241">
        <v>121</v>
      </c>
      <c r="J154" s="241"/>
      <c r="K154" s="241"/>
      <c r="L154" s="241"/>
      <c r="M154" s="241"/>
      <c r="N154" s="241"/>
      <c r="O154" s="241"/>
      <c r="P154" s="241">
        <v>1</v>
      </c>
      <c r="Q154" s="244"/>
      <c r="R154" s="245"/>
    </row>
    <row r="155" spans="1:18" ht="30" customHeight="1">
      <c r="A155" s="241" t="s">
        <v>17</v>
      </c>
      <c r="B155" s="242">
        <v>42824</v>
      </c>
      <c r="C155" s="243">
        <v>0.66319444444444442</v>
      </c>
      <c r="D155" s="241" t="s">
        <v>57</v>
      </c>
      <c r="E155" s="241" t="s">
        <v>49</v>
      </c>
      <c r="F155" s="241">
        <v>4</v>
      </c>
      <c r="G155" s="241" t="s">
        <v>1268</v>
      </c>
      <c r="H155" s="241" t="s">
        <v>1358</v>
      </c>
      <c r="I155" s="241">
        <v>121</v>
      </c>
      <c r="J155" s="241"/>
      <c r="K155" s="241"/>
      <c r="L155" s="241"/>
      <c r="M155" s="241"/>
      <c r="N155" s="241"/>
      <c r="O155" s="241"/>
      <c r="P155" s="241">
        <v>1</v>
      </c>
      <c r="Q155" s="244"/>
      <c r="R155" s="245"/>
    </row>
    <row r="156" spans="1:18" ht="30" customHeight="1">
      <c r="A156" s="241" t="s">
        <v>17</v>
      </c>
      <c r="B156" s="242">
        <v>42824</v>
      </c>
      <c r="C156" s="243">
        <v>0.66666666666666663</v>
      </c>
      <c r="D156" s="241" t="s">
        <v>57</v>
      </c>
      <c r="E156" s="241" t="s">
        <v>49</v>
      </c>
      <c r="F156" s="241">
        <v>4</v>
      </c>
      <c r="G156" s="241" t="s">
        <v>1268</v>
      </c>
      <c r="H156" s="241" t="s">
        <v>1359</v>
      </c>
      <c r="I156" s="241">
        <v>100</v>
      </c>
      <c r="J156" s="241"/>
      <c r="K156" s="241"/>
      <c r="L156" s="241"/>
      <c r="M156" s="241"/>
      <c r="N156" s="241"/>
      <c r="O156" s="241"/>
      <c r="P156" s="241">
        <v>1</v>
      </c>
      <c r="Q156" s="244"/>
      <c r="R156" s="245"/>
    </row>
    <row r="157" spans="1:18">
      <c r="A157" s="447" t="s">
        <v>1144</v>
      </c>
      <c r="B157" s="448"/>
      <c r="C157" s="448"/>
      <c r="D157" s="448" t="s">
        <v>57</v>
      </c>
      <c r="E157" s="448" t="s">
        <v>49</v>
      </c>
      <c r="F157" s="448"/>
      <c r="G157" s="448"/>
      <c r="H157" s="448"/>
      <c r="I157" s="449"/>
      <c r="J157" s="238">
        <f>SUM(J137:J153)</f>
        <v>0</v>
      </c>
      <c r="K157" s="238">
        <f t="shared" ref="K157:O157" si="6">SUM(K137:K153)</f>
        <v>0</v>
      </c>
      <c r="L157" s="238">
        <f t="shared" si="6"/>
        <v>0</v>
      </c>
      <c r="M157" s="238">
        <f t="shared" si="6"/>
        <v>12</v>
      </c>
      <c r="N157" s="238">
        <f t="shared" si="6"/>
        <v>8</v>
      </c>
      <c r="O157" s="238">
        <f t="shared" si="6"/>
        <v>0</v>
      </c>
      <c r="P157" s="238">
        <f>SUM(P135:P156)</f>
        <v>7</v>
      </c>
      <c r="Q157" s="239"/>
      <c r="R157" s="238">
        <f>SUM(J157:O157)</f>
        <v>20</v>
      </c>
    </row>
    <row r="158" spans="1:18" ht="30" customHeight="1">
      <c r="A158" s="1" t="s">
        <v>17</v>
      </c>
      <c r="B158" s="233">
        <v>42825</v>
      </c>
      <c r="C158" s="10">
        <v>0.46111111111111108</v>
      </c>
      <c r="D158" s="1" t="s">
        <v>57</v>
      </c>
      <c r="E158" s="1" t="s">
        <v>31</v>
      </c>
      <c r="F158" s="1">
        <v>2</v>
      </c>
      <c r="G158" s="1">
        <v>1</v>
      </c>
      <c r="H158" s="1" t="s">
        <v>1360</v>
      </c>
      <c r="I158" s="1">
        <v>496</v>
      </c>
      <c r="J158" s="1"/>
      <c r="K158" s="1"/>
      <c r="L158" s="1"/>
      <c r="M158" s="1">
        <v>1</v>
      </c>
      <c r="N158" s="1"/>
      <c r="O158" s="1"/>
      <c r="P158" s="1"/>
      <c r="Q158" s="25" t="s">
        <v>390</v>
      </c>
      <c r="R158" s="237"/>
    </row>
    <row r="159" spans="1:18" ht="30" customHeight="1">
      <c r="A159" s="241" t="s">
        <v>17</v>
      </c>
      <c r="B159" s="242">
        <v>42825</v>
      </c>
      <c r="C159" s="243">
        <v>0.53680555555555554</v>
      </c>
      <c r="D159" s="241" t="s">
        <v>57</v>
      </c>
      <c r="E159" s="241" t="s">
        <v>31</v>
      </c>
      <c r="F159" s="241">
        <v>3</v>
      </c>
      <c r="G159" s="241" t="s">
        <v>1268</v>
      </c>
      <c r="H159" s="241" t="s">
        <v>1361</v>
      </c>
      <c r="I159" s="241">
        <v>309</v>
      </c>
      <c r="J159" s="241"/>
      <c r="K159" s="241"/>
      <c r="L159" s="241"/>
      <c r="M159" s="241"/>
      <c r="N159" s="241"/>
      <c r="O159" s="241"/>
      <c r="P159" s="241">
        <v>1</v>
      </c>
      <c r="Q159" s="244"/>
      <c r="R159" s="245"/>
    </row>
    <row r="160" spans="1:18" ht="30" customHeight="1">
      <c r="A160" s="241" t="s">
        <v>17</v>
      </c>
      <c r="B160" s="242">
        <v>42825</v>
      </c>
      <c r="C160" s="243">
        <v>0.54097222222222219</v>
      </c>
      <c r="D160" s="241" t="s">
        <v>57</v>
      </c>
      <c r="E160" s="241" t="s">
        <v>31</v>
      </c>
      <c r="F160" s="241">
        <v>3</v>
      </c>
      <c r="G160" s="241" t="s">
        <v>1268</v>
      </c>
      <c r="H160" s="241" t="s">
        <v>1362</v>
      </c>
      <c r="I160" s="241">
        <v>305</v>
      </c>
      <c r="J160" s="241"/>
      <c r="K160" s="241"/>
      <c r="L160" s="241"/>
      <c r="M160" s="241"/>
      <c r="N160" s="241"/>
      <c r="O160" s="241"/>
      <c r="P160" s="241">
        <v>1</v>
      </c>
      <c r="Q160" s="244"/>
      <c r="R160" s="245"/>
    </row>
    <row r="161" spans="1:18">
      <c r="A161" s="447" t="s">
        <v>1144</v>
      </c>
      <c r="B161" s="448"/>
      <c r="C161" s="448"/>
      <c r="D161" s="448" t="s">
        <v>57</v>
      </c>
      <c r="E161" s="448" t="s">
        <v>31</v>
      </c>
      <c r="F161" s="448"/>
      <c r="G161" s="448"/>
      <c r="H161" s="448"/>
      <c r="I161" s="449"/>
      <c r="J161" s="238">
        <f>SUM(J158:J160)</f>
        <v>0</v>
      </c>
      <c r="K161" s="238">
        <f t="shared" ref="K161:P161" si="7">SUM(K158:K160)</f>
        <v>0</v>
      </c>
      <c r="L161" s="238">
        <f t="shared" si="7"/>
        <v>0</v>
      </c>
      <c r="M161" s="238">
        <f t="shared" si="7"/>
        <v>1</v>
      </c>
      <c r="N161" s="238">
        <f t="shared" si="7"/>
        <v>0</v>
      </c>
      <c r="O161" s="238">
        <f t="shared" si="7"/>
        <v>0</v>
      </c>
      <c r="P161" s="238">
        <f t="shared" si="7"/>
        <v>2</v>
      </c>
      <c r="Q161" s="239"/>
      <c r="R161" s="238">
        <f>SUM(J161:O161)</f>
        <v>1</v>
      </c>
    </row>
    <row r="162" spans="1:18" ht="30" customHeight="1">
      <c r="A162" s="441" t="s">
        <v>1363</v>
      </c>
      <c r="B162" s="442"/>
      <c r="C162" s="442"/>
      <c r="D162" s="442" t="s">
        <v>57</v>
      </c>
      <c r="E162" s="442" t="s">
        <v>31</v>
      </c>
      <c r="F162" s="442"/>
      <c r="G162" s="442"/>
      <c r="H162" s="442"/>
      <c r="I162" s="443"/>
      <c r="J162" s="240">
        <f t="shared" ref="J162:P162" si="8">(J161+J157+J134+J112)</f>
        <v>3</v>
      </c>
      <c r="K162" s="240">
        <f t="shared" si="8"/>
        <v>9</v>
      </c>
      <c r="L162" s="240">
        <f t="shared" si="8"/>
        <v>3</v>
      </c>
      <c r="M162" s="240">
        <f t="shared" si="8"/>
        <v>37</v>
      </c>
      <c r="N162" s="240">
        <f t="shared" si="8"/>
        <v>43</v>
      </c>
      <c r="O162" s="240">
        <f t="shared" si="8"/>
        <v>5</v>
      </c>
      <c r="P162" s="240">
        <f t="shared" si="8"/>
        <v>11</v>
      </c>
      <c r="Q162" s="247"/>
      <c r="R162" s="240">
        <f>(R161+R134+R112+R157)</f>
        <v>100</v>
      </c>
    </row>
    <row r="163" spans="1:18" ht="30" customHeight="1">
      <c r="A163" s="444" t="s">
        <v>1364</v>
      </c>
      <c r="B163" s="445"/>
      <c r="C163" s="445"/>
      <c r="D163" s="445" t="s">
        <v>57</v>
      </c>
      <c r="E163" s="445" t="s">
        <v>31</v>
      </c>
      <c r="F163" s="445"/>
      <c r="G163" s="445"/>
      <c r="H163" s="445"/>
      <c r="I163" s="446"/>
      <c r="J163" s="246">
        <f t="shared" ref="J163:P163" si="9">(J162+J94+J62+J43)</f>
        <v>25</v>
      </c>
      <c r="K163" s="246">
        <f t="shared" si="9"/>
        <v>115</v>
      </c>
      <c r="L163" s="246">
        <f t="shared" si="9"/>
        <v>54</v>
      </c>
      <c r="M163" s="246">
        <f t="shared" si="9"/>
        <v>62</v>
      </c>
      <c r="N163" s="246">
        <f t="shared" si="9"/>
        <v>166</v>
      </c>
      <c r="O163" s="246">
        <f t="shared" si="9"/>
        <v>55</v>
      </c>
      <c r="P163" s="246">
        <f t="shared" si="9"/>
        <v>12</v>
      </c>
      <c r="Q163" s="248"/>
      <c r="R163" s="246">
        <f>(R162+R95)</f>
        <v>477</v>
      </c>
    </row>
  </sheetData>
  <mergeCells count="11">
    <mergeCell ref="A43:I43"/>
    <mergeCell ref="A62:I62"/>
    <mergeCell ref="A94:I94"/>
    <mergeCell ref="S94:T94"/>
    <mergeCell ref="A112:I112"/>
    <mergeCell ref="A95:I95"/>
    <mergeCell ref="A162:I162"/>
    <mergeCell ref="A163:I163"/>
    <mergeCell ref="A134:I134"/>
    <mergeCell ref="A157:I157"/>
    <mergeCell ref="A161:I16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224"/>
  <sheetViews>
    <sheetView topLeftCell="B1" zoomScale="90" zoomScaleNormal="90" workbookViewId="0">
      <pane ySplit="1" topLeftCell="B95" activePane="bottomLeft" state="frozen"/>
      <selection pane="bottomLeft" activeCell="R216" sqref="R216"/>
      <selection activeCell="B1" sqref="B1"/>
    </sheetView>
  </sheetViews>
  <sheetFormatPr defaultColWidth="10.7109375" defaultRowHeight="15"/>
  <cols>
    <col min="3" max="3" width="14.42578125" customWidth="1"/>
    <col min="5" max="5" width="20.140625" customWidth="1"/>
  </cols>
  <sheetData>
    <row r="1" spans="1:18" ht="27.75">
      <c r="A1" s="234" t="s">
        <v>1235</v>
      </c>
      <c r="B1" s="234" t="s">
        <v>368</v>
      </c>
      <c r="C1" s="234" t="s">
        <v>369</v>
      </c>
      <c r="D1" s="234" t="s">
        <v>3</v>
      </c>
      <c r="E1" s="234" t="s">
        <v>4</v>
      </c>
      <c r="F1" s="234" t="s">
        <v>5</v>
      </c>
      <c r="G1" s="234" t="s">
        <v>6</v>
      </c>
      <c r="H1" s="234" t="s">
        <v>7</v>
      </c>
      <c r="I1" s="234" t="s">
        <v>8</v>
      </c>
      <c r="J1" s="234" t="s">
        <v>9</v>
      </c>
      <c r="K1" s="234" t="s">
        <v>10</v>
      </c>
      <c r="L1" s="234" t="s">
        <v>11</v>
      </c>
      <c r="M1" s="234" t="s">
        <v>12</v>
      </c>
      <c r="N1" s="234" t="s">
        <v>13</v>
      </c>
      <c r="O1" s="234" t="s">
        <v>1365</v>
      </c>
      <c r="P1" s="235" t="s">
        <v>15</v>
      </c>
      <c r="Q1" s="236" t="s">
        <v>16</v>
      </c>
      <c r="R1" s="237" t="s">
        <v>1144</v>
      </c>
    </row>
    <row r="2" spans="1:18">
      <c r="A2" s="1" t="s">
        <v>17</v>
      </c>
      <c r="B2" s="233">
        <v>42967</v>
      </c>
      <c r="C2" s="10">
        <v>0.51874999999999993</v>
      </c>
      <c r="D2" s="1" t="s">
        <v>562</v>
      </c>
      <c r="E2" s="1" t="s">
        <v>1236</v>
      </c>
      <c r="F2" s="1" t="s">
        <v>892</v>
      </c>
      <c r="G2" s="1">
        <v>1</v>
      </c>
      <c r="H2" s="1"/>
      <c r="I2" s="1"/>
      <c r="J2" s="1"/>
      <c r="K2" s="1"/>
      <c r="L2" s="1"/>
      <c r="M2" s="1">
        <v>1</v>
      </c>
      <c r="N2" s="1"/>
      <c r="O2" s="1"/>
      <c r="P2" s="1"/>
      <c r="Q2" s="25" t="s">
        <v>397</v>
      </c>
      <c r="R2" s="237">
        <f>J2+K2+L2+M2+O2+N2</f>
        <v>1</v>
      </c>
    </row>
    <row r="3" spans="1:18">
      <c r="A3" s="1" t="s">
        <v>17</v>
      </c>
      <c r="B3" s="233">
        <v>42967</v>
      </c>
      <c r="C3" s="10">
        <v>0.52430555555555558</v>
      </c>
      <c r="D3" s="1" t="s">
        <v>562</v>
      </c>
      <c r="E3" s="1" t="s">
        <v>1236</v>
      </c>
      <c r="F3" s="1" t="s">
        <v>892</v>
      </c>
      <c r="G3" s="1">
        <v>2</v>
      </c>
      <c r="H3" s="1"/>
      <c r="I3" s="1"/>
      <c r="J3" s="1"/>
      <c r="K3" s="1"/>
      <c r="L3" s="1"/>
      <c r="M3" s="1">
        <v>1</v>
      </c>
      <c r="N3" s="1"/>
      <c r="O3" s="1"/>
      <c r="P3" s="1"/>
      <c r="Q3" s="25" t="s">
        <v>392</v>
      </c>
      <c r="R3" s="237">
        <f t="shared" ref="R3:R10" si="0">J3+K3+L3+M3+O3+N3</f>
        <v>1</v>
      </c>
    </row>
    <row r="4" spans="1:18">
      <c r="A4" s="1" t="s">
        <v>17</v>
      </c>
      <c r="B4" s="233">
        <v>42967</v>
      </c>
      <c r="C4" s="10">
        <v>0.52986111111111112</v>
      </c>
      <c r="D4" s="1" t="s">
        <v>562</v>
      </c>
      <c r="E4" s="1" t="s">
        <v>1236</v>
      </c>
      <c r="F4" s="1" t="s">
        <v>892</v>
      </c>
      <c r="G4" s="1">
        <v>3</v>
      </c>
      <c r="H4" s="1"/>
      <c r="I4" s="1"/>
      <c r="J4" s="1"/>
      <c r="K4" s="1"/>
      <c r="L4" s="1"/>
      <c r="M4" s="1">
        <v>1</v>
      </c>
      <c r="N4" s="1"/>
      <c r="O4" s="1"/>
      <c r="P4" s="1"/>
      <c r="Q4" s="25" t="s">
        <v>392</v>
      </c>
      <c r="R4" s="237">
        <f t="shared" si="0"/>
        <v>1</v>
      </c>
    </row>
    <row r="5" spans="1:18">
      <c r="A5" s="1" t="s">
        <v>17</v>
      </c>
      <c r="B5" s="233">
        <v>42967</v>
      </c>
      <c r="C5" s="10">
        <v>0.53263888888888888</v>
      </c>
      <c r="D5" s="1" t="s">
        <v>562</v>
      </c>
      <c r="E5" s="1" t="s">
        <v>1236</v>
      </c>
      <c r="F5" s="1" t="s">
        <v>892</v>
      </c>
      <c r="G5" s="1">
        <v>4</v>
      </c>
      <c r="H5" s="1"/>
      <c r="I5" s="1"/>
      <c r="J5" s="1">
        <v>1</v>
      </c>
      <c r="K5" s="1">
        <v>13</v>
      </c>
      <c r="L5" s="1">
        <v>2</v>
      </c>
      <c r="M5" s="1"/>
      <c r="N5" s="1"/>
      <c r="O5" s="1"/>
      <c r="P5" s="1"/>
      <c r="Q5" s="25" t="s">
        <v>392</v>
      </c>
      <c r="R5" s="237">
        <f t="shared" si="0"/>
        <v>16</v>
      </c>
    </row>
    <row r="6" spans="1:18">
      <c r="A6" s="1" t="s">
        <v>17</v>
      </c>
      <c r="B6" s="233">
        <v>42967</v>
      </c>
      <c r="C6" s="10">
        <v>0.53749999999999998</v>
      </c>
      <c r="D6" s="1" t="s">
        <v>562</v>
      </c>
      <c r="E6" s="1" t="s">
        <v>1236</v>
      </c>
      <c r="F6" s="1" t="s">
        <v>892</v>
      </c>
      <c r="G6" s="1">
        <v>5</v>
      </c>
      <c r="H6" s="1"/>
      <c r="I6" s="1"/>
      <c r="J6" s="1"/>
      <c r="K6" s="1"/>
      <c r="L6" s="1"/>
      <c r="M6" s="1"/>
      <c r="N6" s="1">
        <v>40</v>
      </c>
      <c r="O6" s="1"/>
      <c r="P6" s="1"/>
      <c r="Q6" s="25" t="s">
        <v>392</v>
      </c>
      <c r="R6" s="237">
        <f t="shared" si="0"/>
        <v>40</v>
      </c>
    </row>
    <row r="7" spans="1:18">
      <c r="A7" s="1" t="s">
        <v>17</v>
      </c>
      <c r="B7" s="233">
        <v>42967</v>
      </c>
      <c r="C7" s="10">
        <v>0.54166666666666663</v>
      </c>
      <c r="D7" s="1" t="s">
        <v>562</v>
      </c>
      <c r="E7" s="1" t="s">
        <v>1236</v>
      </c>
      <c r="F7" s="1" t="s">
        <v>892</v>
      </c>
      <c r="G7" s="1">
        <v>6</v>
      </c>
      <c r="H7" s="1"/>
      <c r="I7" s="1"/>
      <c r="J7" s="1">
        <v>1</v>
      </c>
      <c r="K7" s="1">
        <v>12</v>
      </c>
      <c r="L7" s="1">
        <v>4</v>
      </c>
      <c r="M7" s="1"/>
      <c r="N7" s="1"/>
      <c r="O7" s="1"/>
      <c r="P7" s="1"/>
      <c r="Q7" s="25" t="s">
        <v>392</v>
      </c>
      <c r="R7" s="237">
        <f t="shared" si="0"/>
        <v>17</v>
      </c>
    </row>
    <row r="8" spans="1:18">
      <c r="A8" s="1" t="s">
        <v>17</v>
      </c>
      <c r="B8" s="233">
        <v>42967</v>
      </c>
      <c r="C8" s="10">
        <v>0.59583333333333333</v>
      </c>
      <c r="D8" s="1" t="s">
        <v>562</v>
      </c>
      <c r="E8" s="1" t="s">
        <v>1236</v>
      </c>
      <c r="F8" s="1" t="s">
        <v>892</v>
      </c>
      <c r="G8" s="1">
        <v>7</v>
      </c>
      <c r="H8" s="1"/>
      <c r="I8" s="1"/>
      <c r="J8" s="1"/>
      <c r="K8" s="1"/>
      <c r="L8" s="1"/>
      <c r="M8" s="1"/>
      <c r="N8" s="1">
        <v>2</v>
      </c>
      <c r="O8" s="1"/>
      <c r="P8" s="1"/>
      <c r="Q8" s="25" t="s">
        <v>392</v>
      </c>
      <c r="R8" s="237">
        <f t="shared" si="0"/>
        <v>2</v>
      </c>
    </row>
    <row r="9" spans="1:18">
      <c r="A9" s="1" t="s">
        <v>17</v>
      </c>
      <c r="B9" s="233">
        <v>42967</v>
      </c>
      <c r="C9" s="10">
        <v>0.61111111111111105</v>
      </c>
      <c r="D9" s="1" t="s">
        <v>562</v>
      </c>
      <c r="E9" s="1" t="s">
        <v>1236</v>
      </c>
      <c r="F9" s="1" t="s">
        <v>892</v>
      </c>
      <c r="G9" s="1">
        <v>8</v>
      </c>
      <c r="H9" s="1"/>
      <c r="I9" s="1"/>
      <c r="J9" s="1"/>
      <c r="K9" s="1"/>
      <c r="L9" s="1"/>
      <c r="M9" s="1">
        <v>1</v>
      </c>
      <c r="N9" s="1"/>
      <c r="O9" s="1"/>
      <c r="P9" s="1"/>
      <c r="Q9" s="25" t="s">
        <v>392</v>
      </c>
      <c r="R9" s="237">
        <f t="shared" si="0"/>
        <v>1</v>
      </c>
    </row>
    <row r="10" spans="1:18">
      <c r="A10" s="1" t="s">
        <v>17</v>
      </c>
      <c r="B10" s="233">
        <v>42967</v>
      </c>
      <c r="C10" s="10">
        <v>0.67361111111111116</v>
      </c>
      <c r="D10" s="1" t="s">
        <v>562</v>
      </c>
      <c r="E10" s="1" t="s">
        <v>1236</v>
      </c>
      <c r="F10" s="1" t="s">
        <v>892</v>
      </c>
      <c r="G10" s="1">
        <v>9</v>
      </c>
      <c r="H10" s="1"/>
      <c r="I10" s="1"/>
      <c r="J10" s="1"/>
      <c r="K10" s="1"/>
      <c r="L10" s="1"/>
      <c r="M10" s="1">
        <v>1</v>
      </c>
      <c r="N10" s="1"/>
      <c r="O10" s="1"/>
      <c r="P10" s="1"/>
      <c r="Q10" s="25" t="s">
        <v>392</v>
      </c>
      <c r="R10" s="237">
        <f t="shared" si="0"/>
        <v>1</v>
      </c>
    </row>
    <row r="11" spans="1:18">
      <c r="A11" s="447" t="s">
        <v>1144</v>
      </c>
      <c r="B11" s="448"/>
      <c r="C11" s="448"/>
      <c r="D11" s="448"/>
      <c r="E11" s="448"/>
      <c r="F11" s="448"/>
      <c r="G11" s="448"/>
      <c r="H11" s="448"/>
      <c r="I11" s="449"/>
      <c r="J11" s="238">
        <f t="shared" ref="J11:P11" si="1">SUM(J2:J10)</f>
        <v>2</v>
      </c>
      <c r="K11" s="238">
        <f t="shared" si="1"/>
        <v>25</v>
      </c>
      <c r="L11" s="238">
        <f t="shared" si="1"/>
        <v>6</v>
      </c>
      <c r="M11" s="238">
        <f t="shared" si="1"/>
        <v>5</v>
      </c>
      <c r="N11" s="238">
        <f t="shared" si="1"/>
        <v>42</v>
      </c>
      <c r="O11" s="238">
        <f t="shared" si="1"/>
        <v>0</v>
      </c>
      <c r="P11" s="238">
        <f t="shared" si="1"/>
        <v>0</v>
      </c>
      <c r="Q11" s="239"/>
      <c r="R11" s="238">
        <f>SUM(J11:O11)</f>
        <v>80</v>
      </c>
    </row>
    <row r="12" spans="1:18" ht="27.75">
      <c r="A12" s="1" t="s">
        <v>17</v>
      </c>
      <c r="B12" s="233">
        <v>42968</v>
      </c>
      <c r="C12" s="10"/>
      <c r="D12" s="1" t="s">
        <v>562</v>
      </c>
      <c r="E12" s="1" t="s">
        <v>22</v>
      </c>
      <c r="F12" s="1" t="s">
        <v>892</v>
      </c>
      <c r="G12" s="1">
        <v>1</v>
      </c>
      <c r="H12" s="1"/>
      <c r="I12" s="1"/>
      <c r="J12" s="1"/>
      <c r="K12" s="1"/>
      <c r="L12" s="1"/>
      <c r="M12" s="1">
        <v>1</v>
      </c>
      <c r="N12" s="4"/>
      <c r="O12" s="4"/>
      <c r="P12" s="1"/>
      <c r="Q12" s="25" t="s">
        <v>390</v>
      </c>
      <c r="R12" s="237">
        <f>J12+K12+L12+M12+N12+O12</f>
        <v>1</v>
      </c>
    </row>
    <row r="13" spans="1:18" ht="27.75">
      <c r="A13" s="1" t="s">
        <v>17</v>
      </c>
      <c r="B13" s="233">
        <v>42968</v>
      </c>
      <c r="C13" s="10"/>
      <c r="D13" s="1" t="s">
        <v>562</v>
      </c>
      <c r="E13" s="1" t="s">
        <v>22</v>
      </c>
      <c r="F13" s="1" t="s">
        <v>892</v>
      </c>
      <c r="G13" s="1">
        <v>2</v>
      </c>
      <c r="H13" s="1"/>
      <c r="I13" s="1"/>
      <c r="J13" s="1"/>
      <c r="K13" s="1"/>
      <c r="L13" s="1"/>
      <c r="M13" s="1"/>
      <c r="N13" s="1"/>
      <c r="O13" s="1">
        <v>1</v>
      </c>
      <c r="P13" s="1"/>
      <c r="Q13" s="25" t="s">
        <v>392</v>
      </c>
      <c r="R13" s="237">
        <f t="shared" ref="R13:R21" si="2">J13+K13+L13+M13+N13+O13</f>
        <v>1</v>
      </c>
    </row>
    <row r="14" spans="1:18" ht="27.75">
      <c r="A14" s="1" t="s">
        <v>17</v>
      </c>
      <c r="B14" s="233">
        <v>42968</v>
      </c>
      <c r="C14" s="10"/>
      <c r="D14" s="1" t="s">
        <v>562</v>
      </c>
      <c r="E14" s="1" t="s">
        <v>22</v>
      </c>
      <c r="F14" s="1" t="s">
        <v>892</v>
      </c>
      <c r="G14" s="1">
        <v>3</v>
      </c>
      <c r="H14" s="1"/>
      <c r="I14" s="1"/>
      <c r="J14" s="1"/>
      <c r="K14" s="1"/>
      <c r="L14" s="1"/>
      <c r="M14" s="1"/>
      <c r="N14" s="1">
        <v>3</v>
      </c>
      <c r="O14" s="1"/>
      <c r="P14" s="1"/>
      <c r="Q14" s="25" t="s">
        <v>423</v>
      </c>
      <c r="R14" s="237">
        <f t="shared" si="2"/>
        <v>3</v>
      </c>
    </row>
    <row r="15" spans="1:18" ht="27.75">
      <c r="A15" s="1" t="s">
        <v>17</v>
      </c>
      <c r="B15" s="233">
        <v>42968</v>
      </c>
      <c r="C15" s="10"/>
      <c r="D15" s="1" t="s">
        <v>562</v>
      </c>
      <c r="E15" s="1" t="s">
        <v>22</v>
      </c>
      <c r="F15" s="1" t="s">
        <v>892</v>
      </c>
      <c r="G15" s="1">
        <v>4</v>
      </c>
      <c r="H15" s="1"/>
      <c r="I15" s="1"/>
      <c r="J15" s="1"/>
      <c r="K15" s="1"/>
      <c r="L15" s="1"/>
      <c r="M15" s="1"/>
      <c r="N15" s="1">
        <v>13</v>
      </c>
      <c r="O15" s="1"/>
      <c r="P15" s="1"/>
      <c r="Q15" s="25" t="s">
        <v>390</v>
      </c>
      <c r="R15" s="237">
        <f t="shared" si="2"/>
        <v>13</v>
      </c>
    </row>
    <row r="16" spans="1:18" ht="27.75">
      <c r="A16" s="1" t="s">
        <v>17</v>
      </c>
      <c r="B16" s="233">
        <v>42968</v>
      </c>
      <c r="C16" s="10"/>
      <c r="D16" s="1" t="s">
        <v>562</v>
      </c>
      <c r="E16" s="1" t="s">
        <v>22</v>
      </c>
      <c r="F16" s="1" t="s">
        <v>892</v>
      </c>
      <c r="G16" s="1">
        <v>5</v>
      </c>
      <c r="H16" s="1"/>
      <c r="I16" s="1"/>
      <c r="J16" s="1"/>
      <c r="K16" s="1"/>
      <c r="L16" s="1"/>
      <c r="M16" s="1"/>
      <c r="N16" s="1"/>
      <c r="O16" s="1">
        <v>1</v>
      </c>
      <c r="P16" s="1"/>
      <c r="Q16" s="25" t="s">
        <v>390</v>
      </c>
      <c r="R16" s="237">
        <f t="shared" si="2"/>
        <v>1</v>
      </c>
    </row>
    <row r="17" spans="1:18" ht="27.75">
      <c r="A17" s="1" t="s">
        <v>17</v>
      </c>
      <c r="B17" s="233">
        <v>42968</v>
      </c>
      <c r="C17" s="10"/>
      <c r="D17" s="1" t="s">
        <v>562</v>
      </c>
      <c r="E17" s="1" t="s">
        <v>22</v>
      </c>
      <c r="F17" s="1" t="s">
        <v>892</v>
      </c>
      <c r="G17" s="1">
        <v>6</v>
      </c>
      <c r="H17" s="1"/>
      <c r="I17" s="1"/>
      <c r="J17" s="1"/>
      <c r="K17" s="1"/>
      <c r="L17" s="1"/>
      <c r="M17" s="1"/>
      <c r="N17" s="1"/>
      <c r="O17" s="1">
        <v>1</v>
      </c>
      <c r="P17" s="1"/>
      <c r="Q17" s="25" t="s">
        <v>392</v>
      </c>
      <c r="R17" s="237">
        <f t="shared" si="2"/>
        <v>1</v>
      </c>
    </row>
    <row r="18" spans="1:18" ht="27.75">
      <c r="A18" s="1" t="s">
        <v>17</v>
      </c>
      <c r="B18" s="233">
        <v>42968</v>
      </c>
      <c r="C18" s="10"/>
      <c r="D18" s="1" t="s">
        <v>562</v>
      </c>
      <c r="E18" s="1" t="s">
        <v>22</v>
      </c>
      <c r="F18" s="1" t="s">
        <v>892</v>
      </c>
      <c r="G18" s="1">
        <v>7</v>
      </c>
      <c r="H18" s="1"/>
      <c r="I18" s="1"/>
      <c r="J18" s="1"/>
      <c r="K18" s="1"/>
      <c r="L18" s="1"/>
      <c r="M18" s="1"/>
      <c r="N18" s="1">
        <v>2</v>
      </c>
      <c r="O18" s="1"/>
      <c r="P18" s="1"/>
      <c r="Q18" s="25" t="s">
        <v>390</v>
      </c>
      <c r="R18" s="237">
        <f t="shared" si="2"/>
        <v>2</v>
      </c>
    </row>
    <row r="19" spans="1:18" ht="27.75">
      <c r="A19" s="1" t="s">
        <v>17</v>
      </c>
      <c r="B19" s="233">
        <v>42968</v>
      </c>
      <c r="C19" s="10"/>
      <c r="D19" s="1" t="s">
        <v>562</v>
      </c>
      <c r="E19" s="1" t="s">
        <v>22</v>
      </c>
      <c r="F19" s="1" t="s">
        <v>892</v>
      </c>
      <c r="G19" s="1">
        <v>8</v>
      </c>
      <c r="H19" s="1"/>
      <c r="I19" s="1"/>
      <c r="J19" s="1">
        <v>1</v>
      </c>
      <c r="K19" s="1">
        <v>9</v>
      </c>
      <c r="L19" s="1">
        <v>2</v>
      </c>
      <c r="M19" s="1"/>
      <c r="N19" s="1"/>
      <c r="O19" s="1"/>
      <c r="P19" s="1"/>
      <c r="Q19" s="25" t="s">
        <v>397</v>
      </c>
      <c r="R19" s="237">
        <f t="shared" si="2"/>
        <v>12</v>
      </c>
    </row>
    <row r="20" spans="1:18" ht="27.75">
      <c r="A20" s="1" t="s">
        <v>17</v>
      </c>
      <c r="B20" s="233">
        <v>42968</v>
      </c>
      <c r="C20" s="10"/>
      <c r="D20" s="1" t="s">
        <v>562</v>
      </c>
      <c r="E20" s="1" t="s">
        <v>22</v>
      </c>
      <c r="F20" s="1" t="s">
        <v>892</v>
      </c>
      <c r="G20" s="1">
        <v>9</v>
      </c>
      <c r="H20" s="1"/>
      <c r="I20" s="1"/>
      <c r="J20" s="1"/>
      <c r="K20" s="1"/>
      <c r="L20" s="1"/>
      <c r="M20" s="1"/>
      <c r="N20" s="1">
        <v>6</v>
      </c>
      <c r="O20" s="1"/>
      <c r="P20" s="1"/>
      <c r="Q20" s="25" t="s">
        <v>390</v>
      </c>
      <c r="R20" s="237">
        <f t="shared" si="2"/>
        <v>6</v>
      </c>
    </row>
    <row r="21" spans="1:18" ht="27.75">
      <c r="A21" s="1" t="s">
        <v>17</v>
      </c>
      <c r="B21" s="233">
        <v>42968</v>
      </c>
      <c r="C21" s="10"/>
      <c r="D21" s="1" t="s">
        <v>562</v>
      </c>
      <c r="E21" s="1" t="s">
        <v>22</v>
      </c>
      <c r="F21" s="1" t="s">
        <v>892</v>
      </c>
      <c r="G21" s="1">
        <v>10</v>
      </c>
      <c r="H21" s="1"/>
      <c r="I21" s="1"/>
      <c r="J21" s="1"/>
      <c r="K21" s="1"/>
      <c r="L21" s="1"/>
      <c r="M21" s="1"/>
      <c r="N21" s="1"/>
      <c r="O21" s="1">
        <v>1</v>
      </c>
      <c r="P21" s="1"/>
      <c r="Q21" s="25" t="s">
        <v>392</v>
      </c>
      <c r="R21" s="237">
        <f t="shared" si="2"/>
        <v>1</v>
      </c>
    </row>
    <row r="22" spans="1:18">
      <c r="A22" s="447" t="s">
        <v>1144</v>
      </c>
      <c r="B22" s="448"/>
      <c r="C22" s="448"/>
      <c r="D22" s="448"/>
      <c r="E22" s="448"/>
      <c r="F22" s="448"/>
      <c r="G22" s="448"/>
      <c r="H22" s="448"/>
      <c r="I22" s="449"/>
      <c r="J22" s="238">
        <f t="shared" ref="J22:P22" si="3">SUM(J12:J21)</f>
        <v>1</v>
      </c>
      <c r="K22" s="238">
        <f t="shared" si="3"/>
        <v>9</v>
      </c>
      <c r="L22" s="238">
        <f t="shared" si="3"/>
        <v>2</v>
      </c>
      <c r="M22" s="238">
        <f t="shared" si="3"/>
        <v>1</v>
      </c>
      <c r="N22" s="238">
        <f t="shared" si="3"/>
        <v>24</v>
      </c>
      <c r="O22" s="238">
        <f t="shared" si="3"/>
        <v>4</v>
      </c>
      <c r="P22" s="238">
        <f t="shared" si="3"/>
        <v>0</v>
      </c>
      <c r="Q22" s="239"/>
      <c r="R22" s="238">
        <f>SUM(J22:O22)</f>
        <v>41</v>
      </c>
    </row>
    <row r="23" spans="1:18" ht="27.75">
      <c r="A23" s="1" t="s">
        <v>17</v>
      </c>
      <c r="B23" s="233">
        <v>42968</v>
      </c>
      <c r="C23" s="10"/>
      <c r="D23" s="1" t="s">
        <v>562</v>
      </c>
      <c r="E23" s="1" t="s">
        <v>1366</v>
      </c>
      <c r="F23" s="1" t="s">
        <v>892</v>
      </c>
      <c r="G23" s="1">
        <v>1</v>
      </c>
      <c r="H23" s="1"/>
      <c r="I23" s="1"/>
      <c r="J23" s="1"/>
      <c r="K23" s="1"/>
      <c r="L23" s="1"/>
      <c r="M23" s="1">
        <v>1</v>
      </c>
      <c r="N23" s="1"/>
      <c r="O23" s="1"/>
      <c r="P23" s="1"/>
      <c r="Q23" s="25"/>
      <c r="R23" s="237">
        <f>J23+K23+L23+M23+N23+O23</f>
        <v>1</v>
      </c>
    </row>
    <row r="24" spans="1:18" ht="27.75">
      <c r="A24" s="1" t="s">
        <v>17</v>
      </c>
      <c r="B24" s="233">
        <v>42968</v>
      </c>
      <c r="C24" s="10"/>
      <c r="D24" s="1" t="s">
        <v>562</v>
      </c>
      <c r="E24" s="1" t="s">
        <v>1366</v>
      </c>
      <c r="F24" s="1" t="s">
        <v>892</v>
      </c>
      <c r="G24" s="1">
        <v>2</v>
      </c>
      <c r="H24" s="1"/>
      <c r="I24" s="1"/>
      <c r="J24" s="1"/>
      <c r="K24" s="1"/>
      <c r="L24" s="1"/>
      <c r="M24" s="1"/>
      <c r="N24" s="1">
        <v>53</v>
      </c>
      <c r="O24" s="1"/>
      <c r="P24" s="1"/>
      <c r="Q24" s="25"/>
      <c r="R24" s="237">
        <f t="shared" ref="R24:R39" si="4">J24+K24+L24+M24+N24+O24</f>
        <v>53</v>
      </c>
    </row>
    <row r="25" spans="1:18" ht="27.75">
      <c r="A25" s="1" t="s">
        <v>17</v>
      </c>
      <c r="B25" s="233">
        <v>42968</v>
      </c>
      <c r="C25" s="10"/>
      <c r="D25" s="1" t="s">
        <v>562</v>
      </c>
      <c r="E25" s="1" t="s">
        <v>1366</v>
      </c>
      <c r="F25" s="1" t="s">
        <v>892</v>
      </c>
      <c r="G25" s="1">
        <v>3</v>
      </c>
      <c r="H25" s="1"/>
      <c r="I25" s="1"/>
      <c r="J25" s="1">
        <v>1</v>
      </c>
      <c r="K25" s="1">
        <v>1</v>
      </c>
      <c r="L25" s="1">
        <v>2</v>
      </c>
      <c r="M25" s="1"/>
      <c r="N25" s="1"/>
      <c r="O25" s="1"/>
      <c r="P25" s="1"/>
      <c r="Q25" s="25"/>
      <c r="R25" s="237">
        <f t="shared" si="4"/>
        <v>4</v>
      </c>
    </row>
    <row r="26" spans="1:18" ht="27.75">
      <c r="A26" s="1" t="s">
        <v>17</v>
      </c>
      <c r="B26" s="233">
        <v>42968</v>
      </c>
      <c r="C26" s="10"/>
      <c r="D26" s="1" t="s">
        <v>562</v>
      </c>
      <c r="E26" s="1" t="s">
        <v>1366</v>
      </c>
      <c r="F26" s="1" t="s">
        <v>892</v>
      </c>
      <c r="G26" s="1">
        <v>4</v>
      </c>
      <c r="H26" s="1"/>
      <c r="I26" s="1"/>
      <c r="J26" s="1"/>
      <c r="K26" s="1"/>
      <c r="L26" s="1"/>
      <c r="M26" s="1">
        <v>1</v>
      </c>
      <c r="N26" s="1"/>
      <c r="O26" s="1"/>
      <c r="P26" s="1"/>
      <c r="Q26" s="25"/>
      <c r="R26" s="237">
        <f t="shared" si="4"/>
        <v>1</v>
      </c>
    </row>
    <row r="27" spans="1:18" ht="27.75">
      <c r="A27" s="1" t="s">
        <v>17</v>
      </c>
      <c r="B27" s="233">
        <v>42968</v>
      </c>
      <c r="C27" s="10"/>
      <c r="D27" s="1" t="s">
        <v>562</v>
      </c>
      <c r="E27" s="1" t="s">
        <v>1366</v>
      </c>
      <c r="F27" s="1" t="s">
        <v>892</v>
      </c>
      <c r="G27" s="1">
        <v>5</v>
      </c>
      <c r="H27" s="1"/>
      <c r="I27" s="1"/>
      <c r="J27" s="1"/>
      <c r="K27" s="1"/>
      <c r="L27" s="1"/>
      <c r="M27" s="1"/>
      <c r="N27" s="1">
        <v>15</v>
      </c>
      <c r="O27" s="1"/>
      <c r="P27" s="1"/>
      <c r="Q27" s="25"/>
      <c r="R27" s="237">
        <f t="shared" si="4"/>
        <v>15</v>
      </c>
    </row>
    <row r="28" spans="1:18" ht="27.75">
      <c r="A28" s="1" t="s">
        <v>17</v>
      </c>
      <c r="B28" s="233">
        <v>42968</v>
      </c>
      <c r="C28" s="10"/>
      <c r="D28" s="1" t="s">
        <v>562</v>
      </c>
      <c r="E28" s="1" t="s">
        <v>1366</v>
      </c>
      <c r="F28" s="1" t="s">
        <v>892</v>
      </c>
      <c r="G28" s="1">
        <v>6</v>
      </c>
      <c r="H28" s="1"/>
      <c r="I28" s="1"/>
      <c r="J28" s="1">
        <v>1</v>
      </c>
      <c r="K28" s="1">
        <v>7</v>
      </c>
      <c r="L28" s="1"/>
      <c r="M28" s="1"/>
      <c r="N28" s="1"/>
      <c r="O28" s="1"/>
      <c r="P28" s="1"/>
      <c r="Q28" s="25"/>
      <c r="R28" s="237">
        <f t="shared" si="4"/>
        <v>8</v>
      </c>
    </row>
    <row r="29" spans="1:18" ht="27.75">
      <c r="A29" s="1" t="s">
        <v>17</v>
      </c>
      <c r="B29" s="233">
        <v>42968</v>
      </c>
      <c r="C29" s="10"/>
      <c r="D29" s="1" t="s">
        <v>562</v>
      </c>
      <c r="E29" s="1" t="s">
        <v>1366</v>
      </c>
      <c r="F29" s="1" t="s">
        <v>892</v>
      </c>
      <c r="G29" s="1">
        <v>7</v>
      </c>
      <c r="H29" s="1"/>
      <c r="I29" s="1"/>
      <c r="J29" s="1">
        <v>1</v>
      </c>
      <c r="K29" s="1">
        <v>4</v>
      </c>
      <c r="L29" s="1">
        <v>1</v>
      </c>
      <c r="M29" s="1"/>
      <c r="N29" s="1"/>
      <c r="O29" s="1"/>
      <c r="P29" s="1"/>
      <c r="Q29" s="25"/>
      <c r="R29" s="237">
        <f t="shared" si="4"/>
        <v>6</v>
      </c>
    </row>
    <row r="30" spans="1:18" ht="27.75">
      <c r="A30" s="1" t="s">
        <v>17</v>
      </c>
      <c r="B30" s="233">
        <v>42968</v>
      </c>
      <c r="C30" s="10"/>
      <c r="D30" s="1" t="s">
        <v>562</v>
      </c>
      <c r="E30" s="1" t="s">
        <v>1366</v>
      </c>
      <c r="F30" s="1" t="s">
        <v>892</v>
      </c>
      <c r="G30" s="1">
        <v>8</v>
      </c>
      <c r="H30" s="1"/>
      <c r="I30" s="1"/>
      <c r="J30" s="1"/>
      <c r="K30" s="1"/>
      <c r="L30" s="1"/>
      <c r="M30" s="1"/>
      <c r="N30" s="1">
        <v>3</v>
      </c>
      <c r="O30" s="1"/>
      <c r="P30" s="1"/>
      <c r="Q30" s="25"/>
      <c r="R30" s="237">
        <f t="shared" si="4"/>
        <v>3</v>
      </c>
    </row>
    <row r="31" spans="1:18" ht="27.75">
      <c r="A31" s="1" t="s">
        <v>17</v>
      </c>
      <c r="B31" s="233">
        <v>42968</v>
      </c>
      <c r="C31" s="10"/>
      <c r="D31" s="1" t="s">
        <v>562</v>
      </c>
      <c r="E31" s="1" t="s">
        <v>1366</v>
      </c>
      <c r="F31" s="1" t="s">
        <v>892</v>
      </c>
      <c r="G31" s="1">
        <v>9</v>
      </c>
      <c r="H31" s="1"/>
      <c r="I31" s="1"/>
      <c r="J31" s="1"/>
      <c r="K31" s="1"/>
      <c r="L31" s="1"/>
      <c r="M31" s="1"/>
      <c r="N31" s="1">
        <v>30</v>
      </c>
      <c r="O31" s="1"/>
      <c r="P31" s="1"/>
      <c r="Q31" s="25"/>
      <c r="R31" s="237">
        <f t="shared" si="4"/>
        <v>30</v>
      </c>
    </row>
    <row r="32" spans="1:18" ht="27.75">
      <c r="A32" s="1" t="s">
        <v>17</v>
      </c>
      <c r="B32" s="233">
        <v>42968</v>
      </c>
      <c r="C32" s="10"/>
      <c r="D32" s="1" t="s">
        <v>562</v>
      </c>
      <c r="E32" s="1" t="s">
        <v>1366</v>
      </c>
      <c r="F32" s="1" t="s">
        <v>892</v>
      </c>
      <c r="G32" s="1">
        <v>10</v>
      </c>
      <c r="H32" s="1"/>
      <c r="I32" s="1"/>
      <c r="J32" s="1"/>
      <c r="K32" s="1"/>
      <c r="L32" s="1"/>
      <c r="M32" s="1"/>
      <c r="N32" s="1">
        <v>33</v>
      </c>
      <c r="O32" s="1"/>
      <c r="P32" s="1"/>
      <c r="Q32" s="25"/>
      <c r="R32" s="237">
        <f t="shared" si="4"/>
        <v>33</v>
      </c>
    </row>
    <row r="33" spans="1:18" ht="27.75">
      <c r="A33" s="1" t="s">
        <v>17</v>
      </c>
      <c r="B33" s="233">
        <v>42968</v>
      </c>
      <c r="C33" s="10"/>
      <c r="D33" s="1" t="s">
        <v>562</v>
      </c>
      <c r="E33" s="1" t="s">
        <v>1366</v>
      </c>
      <c r="F33" s="1" t="s">
        <v>892</v>
      </c>
      <c r="G33" s="1">
        <v>11</v>
      </c>
      <c r="H33" s="1"/>
      <c r="I33" s="1"/>
      <c r="J33" s="1"/>
      <c r="K33" s="1"/>
      <c r="L33" s="1"/>
      <c r="M33" s="1"/>
      <c r="N33" s="1">
        <v>5</v>
      </c>
      <c r="O33" s="1"/>
      <c r="P33" s="1"/>
      <c r="Q33" s="25"/>
      <c r="R33" s="237">
        <f t="shared" si="4"/>
        <v>5</v>
      </c>
    </row>
    <row r="34" spans="1:18" ht="27.75">
      <c r="A34" s="1" t="s">
        <v>17</v>
      </c>
      <c r="B34" s="233">
        <v>42968</v>
      </c>
      <c r="C34" s="10"/>
      <c r="D34" s="1" t="s">
        <v>562</v>
      </c>
      <c r="E34" s="1" t="s">
        <v>1366</v>
      </c>
      <c r="F34" s="1" t="s">
        <v>892</v>
      </c>
      <c r="G34" s="1">
        <v>12</v>
      </c>
      <c r="H34" s="1"/>
      <c r="I34" s="1"/>
      <c r="J34" s="1"/>
      <c r="K34" s="1"/>
      <c r="L34" s="1"/>
      <c r="M34" s="1">
        <v>1</v>
      </c>
      <c r="N34" s="1"/>
      <c r="O34" s="1"/>
      <c r="P34" s="1"/>
      <c r="Q34" s="25"/>
      <c r="R34" s="237">
        <f t="shared" si="4"/>
        <v>1</v>
      </c>
    </row>
    <row r="35" spans="1:18" ht="27.75">
      <c r="A35" s="1" t="s">
        <v>17</v>
      </c>
      <c r="B35" s="233">
        <v>42968</v>
      </c>
      <c r="C35" s="10"/>
      <c r="D35" s="1" t="s">
        <v>562</v>
      </c>
      <c r="E35" s="1" t="s">
        <v>1366</v>
      </c>
      <c r="F35" s="1" t="s">
        <v>892</v>
      </c>
      <c r="G35" s="1">
        <v>13</v>
      </c>
      <c r="H35" s="1"/>
      <c r="I35" s="1"/>
      <c r="J35" s="1"/>
      <c r="K35" s="1"/>
      <c r="L35" s="1"/>
      <c r="M35" s="1"/>
      <c r="N35" s="1">
        <v>3</v>
      </c>
      <c r="O35" s="1"/>
      <c r="P35" s="1"/>
      <c r="Q35" s="25"/>
      <c r="R35" s="237">
        <f t="shared" si="4"/>
        <v>3</v>
      </c>
    </row>
    <row r="36" spans="1:18" ht="27.75">
      <c r="A36" s="1" t="s">
        <v>17</v>
      </c>
      <c r="B36" s="233">
        <v>42968</v>
      </c>
      <c r="C36" s="10"/>
      <c r="D36" s="1" t="s">
        <v>562</v>
      </c>
      <c r="E36" s="1" t="s">
        <v>1366</v>
      </c>
      <c r="F36" s="1" t="s">
        <v>892</v>
      </c>
      <c r="G36" s="1">
        <v>14</v>
      </c>
      <c r="H36" s="1"/>
      <c r="I36" s="1"/>
      <c r="J36" s="1">
        <v>1</v>
      </c>
      <c r="K36" s="1">
        <v>8</v>
      </c>
      <c r="L36" s="1"/>
      <c r="M36" s="1"/>
      <c r="N36" s="1"/>
      <c r="O36" s="1"/>
      <c r="P36" s="1"/>
      <c r="Q36" s="25"/>
      <c r="R36" s="237">
        <f t="shared" si="4"/>
        <v>9</v>
      </c>
    </row>
    <row r="37" spans="1:18" ht="27.75">
      <c r="A37" s="1" t="s">
        <v>17</v>
      </c>
      <c r="B37" s="233">
        <v>42968</v>
      </c>
      <c r="C37" s="10"/>
      <c r="D37" s="1" t="s">
        <v>562</v>
      </c>
      <c r="E37" s="1" t="s">
        <v>1366</v>
      </c>
      <c r="F37" s="1" t="s">
        <v>892</v>
      </c>
      <c r="G37" s="1">
        <v>15</v>
      </c>
      <c r="H37" s="1"/>
      <c r="I37" s="1"/>
      <c r="J37" s="1">
        <v>1</v>
      </c>
      <c r="K37" s="1">
        <v>5</v>
      </c>
      <c r="L37" s="1">
        <v>2</v>
      </c>
      <c r="M37" s="1"/>
      <c r="N37" s="1"/>
      <c r="O37" s="1"/>
      <c r="P37" s="1"/>
      <c r="Q37" s="25"/>
      <c r="R37" s="237">
        <f t="shared" si="4"/>
        <v>8</v>
      </c>
    </row>
    <row r="38" spans="1:18" ht="27.75">
      <c r="A38" s="1" t="s">
        <v>17</v>
      </c>
      <c r="B38" s="233">
        <v>42968</v>
      </c>
      <c r="C38" s="10"/>
      <c r="D38" s="1" t="s">
        <v>562</v>
      </c>
      <c r="E38" s="1" t="s">
        <v>1366</v>
      </c>
      <c r="F38" s="1" t="s">
        <v>892</v>
      </c>
      <c r="G38" s="1">
        <v>16</v>
      </c>
      <c r="H38" s="1"/>
      <c r="I38" s="1"/>
      <c r="J38" s="1"/>
      <c r="K38" s="1"/>
      <c r="L38" s="1"/>
      <c r="M38" s="1"/>
      <c r="N38" s="1"/>
      <c r="O38" s="1">
        <v>10</v>
      </c>
      <c r="P38" s="1"/>
      <c r="Q38" s="25"/>
      <c r="R38" s="237">
        <f t="shared" si="4"/>
        <v>10</v>
      </c>
    </row>
    <row r="39" spans="1:18" ht="27.75">
      <c r="A39" s="1" t="s">
        <v>17</v>
      </c>
      <c r="B39" s="233">
        <v>42968</v>
      </c>
      <c r="C39" s="10"/>
      <c r="D39" s="1" t="s">
        <v>562</v>
      </c>
      <c r="E39" s="1" t="s">
        <v>1366</v>
      </c>
      <c r="F39" s="1" t="s">
        <v>892</v>
      </c>
      <c r="G39" s="1">
        <v>17</v>
      </c>
      <c r="H39" s="1"/>
      <c r="I39" s="1"/>
      <c r="J39" s="1"/>
      <c r="K39" s="1"/>
      <c r="L39" s="1"/>
      <c r="M39" s="1"/>
      <c r="N39" s="1">
        <v>3</v>
      </c>
      <c r="O39" s="1"/>
      <c r="P39" s="1"/>
      <c r="Q39" s="25"/>
      <c r="R39" s="237">
        <f t="shared" si="4"/>
        <v>3</v>
      </c>
    </row>
    <row r="40" spans="1:18">
      <c r="A40" s="447" t="s">
        <v>1144</v>
      </c>
      <c r="B40" s="448"/>
      <c r="C40" s="448"/>
      <c r="D40" s="448"/>
      <c r="E40" s="448"/>
      <c r="F40" s="448"/>
      <c r="G40" s="448"/>
      <c r="H40" s="448"/>
      <c r="I40" s="449"/>
      <c r="J40" s="238">
        <f t="shared" ref="J40:P40" si="5">SUM(J23:J39)</f>
        <v>5</v>
      </c>
      <c r="K40" s="238">
        <f t="shared" si="5"/>
        <v>25</v>
      </c>
      <c r="L40" s="238">
        <f t="shared" si="5"/>
        <v>5</v>
      </c>
      <c r="M40" s="238">
        <f t="shared" si="5"/>
        <v>3</v>
      </c>
      <c r="N40" s="238">
        <f t="shared" si="5"/>
        <v>145</v>
      </c>
      <c r="O40" s="238">
        <f t="shared" si="5"/>
        <v>10</v>
      </c>
      <c r="P40" s="238">
        <f t="shared" si="5"/>
        <v>0</v>
      </c>
      <c r="Q40" s="238"/>
      <c r="R40" s="238">
        <f>SUM(J40:O40)</f>
        <v>193</v>
      </c>
    </row>
    <row r="41" spans="1:18">
      <c r="A41" s="441" t="s">
        <v>1307</v>
      </c>
      <c r="B41" s="442"/>
      <c r="C41" s="442"/>
      <c r="D41" s="442"/>
      <c r="E41" s="442"/>
      <c r="F41" s="442"/>
      <c r="G41" s="442"/>
      <c r="H41" s="442"/>
      <c r="I41" s="443"/>
      <c r="J41" s="240">
        <f t="shared" ref="J41:P41" si="6">(J40+J22+J11)</f>
        <v>8</v>
      </c>
      <c r="K41" s="240">
        <f t="shared" si="6"/>
        <v>59</v>
      </c>
      <c r="L41" s="240">
        <f t="shared" si="6"/>
        <v>13</v>
      </c>
      <c r="M41" s="240">
        <f t="shared" si="6"/>
        <v>9</v>
      </c>
      <c r="N41" s="240">
        <f t="shared" si="6"/>
        <v>211</v>
      </c>
      <c r="O41" s="240">
        <f t="shared" si="6"/>
        <v>14</v>
      </c>
      <c r="P41" s="240">
        <f t="shared" si="6"/>
        <v>0</v>
      </c>
      <c r="Q41" s="240"/>
      <c r="R41" s="240">
        <f>SUM(R40+R22+R11)</f>
        <v>314</v>
      </c>
    </row>
    <row r="42" spans="1:18">
      <c r="A42" s="254" t="s">
        <v>17</v>
      </c>
      <c r="B42" s="255">
        <v>42969</v>
      </c>
      <c r="C42" s="256"/>
      <c r="D42" s="254" t="s">
        <v>562</v>
      </c>
      <c r="E42" s="254" t="s">
        <v>1367</v>
      </c>
      <c r="F42" s="254">
        <v>1</v>
      </c>
      <c r="G42" s="254">
        <v>1</v>
      </c>
      <c r="H42" s="254"/>
      <c r="I42" s="254"/>
      <c r="J42" s="254"/>
      <c r="K42" s="254"/>
      <c r="L42" s="254"/>
      <c r="M42" s="254">
        <v>1</v>
      </c>
      <c r="N42" s="254"/>
      <c r="O42" s="254"/>
      <c r="P42" s="254"/>
      <c r="Q42" s="254" t="s">
        <v>390</v>
      </c>
      <c r="R42" s="250">
        <f>J42+K42+L42+M42+N42+O42</f>
        <v>1</v>
      </c>
    </row>
    <row r="43" spans="1:18">
      <c r="A43" s="254" t="s">
        <v>17</v>
      </c>
      <c r="B43" s="255">
        <v>42969</v>
      </c>
      <c r="C43" s="256"/>
      <c r="D43" s="254" t="s">
        <v>562</v>
      </c>
      <c r="E43" s="254" t="s">
        <v>1367</v>
      </c>
      <c r="F43" s="254">
        <v>1</v>
      </c>
      <c r="G43" s="254">
        <v>2</v>
      </c>
      <c r="H43" s="254"/>
      <c r="I43" s="254"/>
      <c r="J43" s="254"/>
      <c r="K43" s="254"/>
      <c r="L43" s="254"/>
      <c r="M43" s="254">
        <v>1</v>
      </c>
      <c r="N43" s="254"/>
      <c r="O43" s="254"/>
      <c r="P43" s="254"/>
      <c r="Q43" s="254" t="s">
        <v>390</v>
      </c>
      <c r="R43" s="250">
        <f t="shared" ref="R43:R70" si="7">J43+K43+L43+M43+N43+O43</f>
        <v>1</v>
      </c>
    </row>
    <row r="44" spans="1:18">
      <c r="A44" s="257" t="s">
        <v>17</v>
      </c>
      <c r="B44" s="258">
        <v>42969</v>
      </c>
      <c r="C44" s="259"/>
      <c r="D44" s="257" t="s">
        <v>562</v>
      </c>
      <c r="E44" s="257" t="s">
        <v>1367</v>
      </c>
      <c r="F44" s="257">
        <v>2</v>
      </c>
      <c r="G44" s="257">
        <v>1</v>
      </c>
      <c r="H44" s="257"/>
      <c r="I44" s="257"/>
      <c r="J44" s="257">
        <v>1</v>
      </c>
      <c r="K44" s="257">
        <v>3</v>
      </c>
      <c r="L44" s="257">
        <v>1</v>
      </c>
      <c r="M44" s="257"/>
      <c r="N44" s="257"/>
      <c r="O44" s="257"/>
      <c r="P44" s="257"/>
      <c r="Q44" s="257"/>
      <c r="R44" s="251">
        <f t="shared" si="7"/>
        <v>5</v>
      </c>
    </row>
    <row r="45" spans="1:18">
      <c r="A45" s="257" t="s">
        <v>17</v>
      </c>
      <c r="B45" s="258">
        <v>42969</v>
      </c>
      <c r="C45" s="259"/>
      <c r="D45" s="257" t="s">
        <v>562</v>
      </c>
      <c r="E45" s="257" t="s">
        <v>1367</v>
      </c>
      <c r="F45" s="257">
        <v>2</v>
      </c>
      <c r="G45" s="257">
        <v>2</v>
      </c>
      <c r="H45" s="257"/>
      <c r="I45" s="257"/>
      <c r="J45" s="257"/>
      <c r="K45" s="257"/>
      <c r="L45" s="257"/>
      <c r="M45" s="257">
        <v>1</v>
      </c>
      <c r="N45" s="257"/>
      <c r="O45" s="257"/>
      <c r="P45" s="257"/>
      <c r="Q45" s="257"/>
      <c r="R45" s="251">
        <f t="shared" si="7"/>
        <v>1</v>
      </c>
    </row>
    <row r="46" spans="1:18">
      <c r="A46" s="257" t="s">
        <v>17</v>
      </c>
      <c r="B46" s="258">
        <v>42969</v>
      </c>
      <c r="C46" s="259"/>
      <c r="D46" s="257" t="s">
        <v>562</v>
      </c>
      <c r="E46" s="257" t="s">
        <v>1367</v>
      </c>
      <c r="F46" s="257">
        <v>2</v>
      </c>
      <c r="G46" s="257">
        <v>3</v>
      </c>
      <c r="H46" s="257"/>
      <c r="I46" s="257"/>
      <c r="J46" s="257"/>
      <c r="K46" s="257"/>
      <c r="L46" s="257"/>
      <c r="M46" s="257">
        <v>1</v>
      </c>
      <c r="N46" s="257"/>
      <c r="O46" s="257"/>
      <c r="P46" s="257"/>
      <c r="Q46" s="260"/>
      <c r="R46" s="251">
        <f t="shared" si="7"/>
        <v>1</v>
      </c>
    </row>
    <row r="47" spans="1:18">
      <c r="A47" s="257" t="s">
        <v>17</v>
      </c>
      <c r="B47" s="258">
        <v>42969</v>
      </c>
      <c r="C47" s="259"/>
      <c r="D47" s="257" t="s">
        <v>562</v>
      </c>
      <c r="E47" s="257" t="s">
        <v>1367</v>
      </c>
      <c r="F47" s="257">
        <v>2</v>
      </c>
      <c r="G47" s="257">
        <v>4</v>
      </c>
      <c r="H47" s="257"/>
      <c r="I47" s="257"/>
      <c r="J47" s="257"/>
      <c r="K47" s="257"/>
      <c r="L47" s="257"/>
      <c r="M47" s="257"/>
      <c r="N47" s="257">
        <v>2</v>
      </c>
      <c r="O47" s="257"/>
      <c r="P47" s="257"/>
      <c r="Q47" s="260"/>
      <c r="R47" s="251">
        <f t="shared" si="7"/>
        <v>2</v>
      </c>
    </row>
    <row r="48" spans="1:18">
      <c r="A48" s="257" t="s">
        <v>17</v>
      </c>
      <c r="B48" s="258">
        <v>42969</v>
      </c>
      <c r="C48" s="259"/>
      <c r="D48" s="257" t="s">
        <v>562</v>
      </c>
      <c r="E48" s="257" t="s">
        <v>1367</v>
      </c>
      <c r="F48" s="257">
        <v>2</v>
      </c>
      <c r="G48" s="257">
        <v>5</v>
      </c>
      <c r="H48" s="257"/>
      <c r="I48" s="257"/>
      <c r="J48" s="257">
        <v>1</v>
      </c>
      <c r="K48" s="257">
        <v>8</v>
      </c>
      <c r="L48" s="257"/>
      <c r="M48" s="257"/>
      <c r="N48" s="257"/>
      <c r="O48" s="257"/>
      <c r="P48" s="257"/>
      <c r="Q48" s="260"/>
      <c r="R48" s="251">
        <f t="shared" si="7"/>
        <v>9</v>
      </c>
    </row>
    <row r="49" spans="1:18">
      <c r="A49" s="241" t="s">
        <v>17</v>
      </c>
      <c r="B49" s="242">
        <v>42969</v>
      </c>
      <c r="C49" s="243"/>
      <c r="D49" s="241" t="s">
        <v>562</v>
      </c>
      <c r="E49" s="241" t="s">
        <v>1367</v>
      </c>
      <c r="F49" s="241">
        <v>3</v>
      </c>
      <c r="G49" s="241">
        <v>1</v>
      </c>
      <c r="H49" s="241"/>
      <c r="I49" s="241"/>
      <c r="J49" s="241"/>
      <c r="K49" s="241"/>
      <c r="L49" s="241"/>
      <c r="M49" s="241"/>
      <c r="N49" s="241">
        <v>3</v>
      </c>
      <c r="O49" s="241"/>
      <c r="P49" s="241"/>
      <c r="Q49" s="244"/>
      <c r="R49" s="245">
        <f t="shared" si="7"/>
        <v>3</v>
      </c>
    </row>
    <row r="50" spans="1:18">
      <c r="A50" s="241" t="s">
        <v>17</v>
      </c>
      <c r="B50" s="242">
        <v>42969</v>
      </c>
      <c r="C50" s="243"/>
      <c r="D50" s="241" t="s">
        <v>562</v>
      </c>
      <c r="E50" s="241" t="s">
        <v>1367</v>
      </c>
      <c r="F50" s="241">
        <v>3</v>
      </c>
      <c r="G50" s="241">
        <v>2</v>
      </c>
      <c r="H50" s="241"/>
      <c r="I50" s="241"/>
      <c r="J50" s="241"/>
      <c r="K50" s="241"/>
      <c r="L50" s="241"/>
      <c r="M50" s="241">
        <v>1</v>
      </c>
      <c r="N50" s="241"/>
      <c r="O50" s="241"/>
      <c r="P50" s="241"/>
      <c r="Q50" s="244"/>
      <c r="R50" s="245">
        <f t="shared" si="7"/>
        <v>1</v>
      </c>
    </row>
    <row r="51" spans="1:18">
      <c r="A51" s="241" t="s">
        <v>17</v>
      </c>
      <c r="B51" s="242">
        <v>42969</v>
      </c>
      <c r="C51" s="243"/>
      <c r="D51" s="241" t="s">
        <v>562</v>
      </c>
      <c r="E51" s="241" t="s">
        <v>1367</v>
      </c>
      <c r="F51" s="241">
        <v>3</v>
      </c>
      <c r="G51" s="241">
        <v>3</v>
      </c>
      <c r="H51" s="241"/>
      <c r="I51" s="241"/>
      <c r="J51" s="241"/>
      <c r="K51" s="241"/>
      <c r="L51" s="241"/>
      <c r="M51" s="241">
        <v>1</v>
      </c>
      <c r="N51" s="241"/>
      <c r="O51" s="241"/>
      <c r="P51" s="241"/>
      <c r="Q51" s="244"/>
      <c r="R51" s="245">
        <f t="shared" si="7"/>
        <v>1</v>
      </c>
    </row>
    <row r="52" spans="1:18">
      <c r="A52" s="241" t="s">
        <v>17</v>
      </c>
      <c r="B52" s="242">
        <v>42969</v>
      </c>
      <c r="C52" s="243"/>
      <c r="D52" s="241" t="s">
        <v>562</v>
      </c>
      <c r="E52" s="241" t="s">
        <v>1367</v>
      </c>
      <c r="F52" s="241">
        <v>3</v>
      </c>
      <c r="G52" s="241">
        <v>4</v>
      </c>
      <c r="H52" s="241"/>
      <c r="I52" s="241"/>
      <c r="J52" s="241"/>
      <c r="K52" s="241"/>
      <c r="L52" s="241"/>
      <c r="M52" s="241">
        <v>1</v>
      </c>
      <c r="N52" s="241"/>
      <c r="O52" s="241"/>
      <c r="P52" s="241"/>
      <c r="Q52" s="244"/>
      <c r="R52" s="245">
        <f t="shared" si="7"/>
        <v>1</v>
      </c>
    </row>
    <row r="53" spans="1:18">
      <c r="A53" s="241" t="s">
        <v>17</v>
      </c>
      <c r="B53" s="242">
        <v>42969</v>
      </c>
      <c r="C53" s="243"/>
      <c r="D53" s="241" t="s">
        <v>562</v>
      </c>
      <c r="E53" s="241" t="s">
        <v>1367</v>
      </c>
      <c r="F53" s="241">
        <v>3</v>
      </c>
      <c r="G53" s="241">
        <v>5</v>
      </c>
      <c r="H53" s="241"/>
      <c r="I53" s="241"/>
      <c r="J53" s="241"/>
      <c r="K53" s="241"/>
      <c r="L53" s="241"/>
      <c r="M53" s="241">
        <v>1</v>
      </c>
      <c r="N53" s="241"/>
      <c r="O53" s="241"/>
      <c r="P53" s="241"/>
      <c r="Q53" s="244"/>
      <c r="R53" s="245">
        <f t="shared" si="7"/>
        <v>1</v>
      </c>
    </row>
    <row r="54" spans="1:18">
      <c r="A54" s="241" t="s">
        <v>17</v>
      </c>
      <c r="B54" s="242">
        <v>42969</v>
      </c>
      <c r="C54" s="243"/>
      <c r="D54" s="241" t="s">
        <v>562</v>
      </c>
      <c r="E54" s="241" t="s">
        <v>1367</v>
      </c>
      <c r="F54" s="241">
        <v>3</v>
      </c>
      <c r="G54" s="241">
        <v>6</v>
      </c>
      <c r="H54" s="241"/>
      <c r="I54" s="241"/>
      <c r="J54" s="241"/>
      <c r="K54" s="241"/>
      <c r="L54" s="241"/>
      <c r="M54" s="241">
        <v>1</v>
      </c>
      <c r="N54" s="241"/>
      <c r="O54" s="241"/>
      <c r="P54" s="241"/>
      <c r="Q54" s="244"/>
      <c r="R54" s="245">
        <f t="shared" si="7"/>
        <v>1</v>
      </c>
    </row>
    <row r="55" spans="1:18">
      <c r="A55" s="241" t="s">
        <v>17</v>
      </c>
      <c r="B55" s="242">
        <v>42969</v>
      </c>
      <c r="C55" s="243"/>
      <c r="D55" s="241" t="s">
        <v>562</v>
      </c>
      <c r="E55" s="241" t="s">
        <v>1367</v>
      </c>
      <c r="F55" s="241">
        <v>3</v>
      </c>
      <c r="G55" s="241">
        <v>7</v>
      </c>
      <c r="H55" s="241"/>
      <c r="I55" s="241"/>
      <c r="J55" s="241"/>
      <c r="K55" s="241"/>
      <c r="L55" s="241"/>
      <c r="M55" s="241">
        <v>1</v>
      </c>
      <c r="N55" s="241"/>
      <c r="O55" s="241"/>
      <c r="P55" s="241"/>
      <c r="Q55" s="244"/>
      <c r="R55" s="245">
        <f t="shared" si="7"/>
        <v>1</v>
      </c>
    </row>
    <row r="56" spans="1:18">
      <c r="A56" s="241" t="s">
        <v>17</v>
      </c>
      <c r="B56" s="242">
        <v>42969</v>
      </c>
      <c r="C56" s="243"/>
      <c r="D56" s="241" t="s">
        <v>562</v>
      </c>
      <c r="E56" s="241" t="s">
        <v>1367</v>
      </c>
      <c r="F56" s="241">
        <v>3</v>
      </c>
      <c r="G56" s="241">
        <v>8</v>
      </c>
      <c r="H56" s="241"/>
      <c r="I56" s="241"/>
      <c r="J56" s="241"/>
      <c r="K56" s="241"/>
      <c r="L56" s="241"/>
      <c r="M56" s="241">
        <v>1</v>
      </c>
      <c r="N56" s="241"/>
      <c r="O56" s="241"/>
      <c r="P56" s="241"/>
      <c r="Q56" s="244"/>
      <c r="R56" s="245">
        <f t="shared" si="7"/>
        <v>1</v>
      </c>
    </row>
    <row r="57" spans="1:18">
      <c r="A57" s="1" t="s">
        <v>17</v>
      </c>
      <c r="B57" s="233">
        <v>42969</v>
      </c>
      <c r="C57" s="10"/>
      <c r="D57" s="1" t="s">
        <v>562</v>
      </c>
      <c r="E57" s="1" t="s">
        <v>1367</v>
      </c>
      <c r="F57" s="1">
        <v>4</v>
      </c>
      <c r="G57" s="1">
        <v>1</v>
      </c>
      <c r="H57" s="1"/>
      <c r="I57" s="1"/>
      <c r="J57" s="1"/>
      <c r="K57" s="1"/>
      <c r="L57" s="1"/>
      <c r="M57" s="1"/>
      <c r="N57" s="1"/>
      <c r="O57" s="1">
        <v>5</v>
      </c>
      <c r="P57" s="1"/>
      <c r="Q57" s="25"/>
      <c r="R57" s="237">
        <f t="shared" si="7"/>
        <v>5</v>
      </c>
    </row>
    <row r="58" spans="1:18">
      <c r="A58" s="1" t="s">
        <v>17</v>
      </c>
      <c r="B58" s="233">
        <v>42969</v>
      </c>
      <c r="C58" s="10"/>
      <c r="D58" s="1" t="s">
        <v>562</v>
      </c>
      <c r="E58" s="1" t="s">
        <v>1367</v>
      </c>
      <c r="F58" s="1">
        <v>4</v>
      </c>
      <c r="G58" s="1">
        <v>2</v>
      </c>
      <c r="H58" s="1"/>
      <c r="I58" s="1"/>
      <c r="J58" s="1"/>
      <c r="K58" s="1"/>
      <c r="L58" s="1"/>
      <c r="M58" s="1"/>
      <c r="N58" s="1"/>
      <c r="O58" s="1">
        <v>18</v>
      </c>
      <c r="P58" s="1"/>
      <c r="Q58" s="25"/>
      <c r="R58" s="237">
        <f t="shared" si="7"/>
        <v>18</v>
      </c>
    </row>
    <row r="59" spans="1:18">
      <c r="A59" s="1" t="s">
        <v>17</v>
      </c>
      <c r="B59" s="233">
        <v>42969</v>
      </c>
      <c r="C59" s="10"/>
      <c r="D59" s="1" t="s">
        <v>562</v>
      </c>
      <c r="E59" s="1" t="s">
        <v>1367</v>
      </c>
      <c r="F59" s="1">
        <v>4</v>
      </c>
      <c r="G59" s="1">
        <v>3</v>
      </c>
      <c r="H59" s="1"/>
      <c r="I59" s="1"/>
      <c r="J59" s="1"/>
      <c r="K59" s="1"/>
      <c r="L59" s="1"/>
      <c r="M59" s="1">
        <v>1</v>
      </c>
      <c r="N59" s="1"/>
      <c r="O59" s="1"/>
      <c r="P59" s="1"/>
      <c r="Q59" s="25"/>
      <c r="R59" s="237">
        <f t="shared" si="7"/>
        <v>1</v>
      </c>
    </row>
    <row r="60" spans="1:18">
      <c r="A60" s="1" t="s">
        <v>17</v>
      </c>
      <c r="B60" s="233">
        <v>42969</v>
      </c>
      <c r="C60" s="10"/>
      <c r="D60" s="1" t="s">
        <v>562</v>
      </c>
      <c r="E60" s="1" t="s">
        <v>1367</v>
      </c>
      <c r="F60" s="1">
        <v>4</v>
      </c>
      <c r="G60" s="1">
        <v>4</v>
      </c>
      <c r="H60" s="1"/>
      <c r="I60" s="1"/>
      <c r="J60" s="1"/>
      <c r="K60" s="1"/>
      <c r="L60" s="1"/>
      <c r="M60" s="1">
        <v>1</v>
      </c>
      <c r="N60" s="1"/>
      <c r="O60" s="1"/>
      <c r="P60" s="1"/>
      <c r="Q60" s="25"/>
      <c r="R60" s="237">
        <f t="shared" si="7"/>
        <v>1</v>
      </c>
    </row>
    <row r="61" spans="1:18">
      <c r="A61" s="1" t="s">
        <v>17</v>
      </c>
      <c r="B61" s="233">
        <v>42969</v>
      </c>
      <c r="C61" s="10"/>
      <c r="D61" s="1" t="s">
        <v>562</v>
      </c>
      <c r="E61" s="1" t="s">
        <v>1367</v>
      </c>
      <c r="F61" s="1">
        <v>4</v>
      </c>
      <c r="G61" s="1">
        <v>5</v>
      </c>
      <c r="H61" s="1"/>
      <c r="I61" s="1"/>
      <c r="J61" s="1"/>
      <c r="K61" s="1"/>
      <c r="L61" s="1"/>
      <c r="M61" s="1">
        <v>1</v>
      </c>
      <c r="N61" s="1"/>
      <c r="O61" s="1"/>
      <c r="P61" s="1"/>
      <c r="Q61" s="25"/>
      <c r="R61" s="237">
        <f t="shared" si="7"/>
        <v>1</v>
      </c>
    </row>
    <row r="62" spans="1:18">
      <c r="A62" s="1" t="s">
        <v>17</v>
      </c>
      <c r="B62" s="233">
        <v>42969</v>
      </c>
      <c r="C62" s="10"/>
      <c r="D62" s="1" t="s">
        <v>562</v>
      </c>
      <c r="E62" s="1" t="s">
        <v>1367</v>
      </c>
      <c r="F62" s="1">
        <v>4</v>
      </c>
      <c r="G62" s="1">
        <v>6</v>
      </c>
      <c r="H62" s="1"/>
      <c r="I62" s="1"/>
      <c r="J62" s="1"/>
      <c r="K62" s="1"/>
      <c r="L62" s="1"/>
      <c r="M62" s="1">
        <v>1</v>
      </c>
      <c r="N62" s="1"/>
      <c r="O62" s="1"/>
      <c r="P62" s="1"/>
      <c r="Q62" s="25"/>
      <c r="R62" s="237">
        <f t="shared" si="7"/>
        <v>1</v>
      </c>
    </row>
    <row r="63" spans="1:18">
      <c r="A63" s="1" t="s">
        <v>17</v>
      </c>
      <c r="B63" s="233">
        <v>42969</v>
      </c>
      <c r="C63" s="10"/>
      <c r="D63" s="1" t="s">
        <v>562</v>
      </c>
      <c r="E63" s="1" t="s">
        <v>1367</v>
      </c>
      <c r="F63" s="1">
        <v>4</v>
      </c>
      <c r="G63" s="1">
        <v>7</v>
      </c>
      <c r="H63" s="1"/>
      <c r="I63" s="1"/>
      <c r="J63" s="1"/>
      <c r="K63" s="1"/>
      <c r="L63" s="1"/>
      <c r="M63" s="1">
        <v>1</v>
      </c>
      <c r="N63" s="1"/>
      <c r="O63" s="1"/>
      <c r="P63" s="1"/>
      <c r="Q63" s="25"/>
      <c r="R63" s="237">
        <f t="shared" si="7"/>
        <v>1</v>
      </c>
    </row>
    <row r="64" spans="1:18">
      <c r="A64" s="1" t="s">
        <v>17</v>
      </c>
      <c r="B64" s="233">
        <v>42969</v>
      </c>
      <c r="C64" s="10"/>
      <c r="D64" s="1" t="s">
        <v>562</v>
      </c>
      <c r="E64" s="1" t="s">
        <v>1367</v>
      </c>
      <c r="F64" s="1">
        <v>4</v>
      </c>
      <c r="G64" s="1">
        <v>8</v>
      </c>
      <c r="H64" s="1"/>
      <c r="I64" s="1"/>
      <c r="J64" s="1"/>
      <c r="K64" s="1"/>
      <c r="L64" s="1"/>
      <c r="M64" s="1"/>
      <c r="N64" s="1">
        <v>2</v>
      </c>
      <c r="O64" s="1"/>
      <c r="P64" s="1"/>
      <c r="Q64" s="25"/>
      <c r="R64" s="237">
        <f t="shared" si="7"/>
        <v>2</v>
      </c>
    </row>
    <row r="65" spans="1:18">
      <c r="A65" s="1" t="s">
        <v>17</v>
      </c>
      <c r="B65" s="233">
        <v>42969</v>
      </c>
      <c r="C65" s="10"/>
      <c r="D65" s="1" t="s">
        <v>562</v>
      </c>
      <c r="E65" s="1" t="s">
        <v>1367</v>
      </c>
      <c r="F65" s="1">
        <v>4</v>
      </c>
      <c r="G65" s="1">
        <v>9</v>
      </c>
      <c r="H65" s="1"/>
      <c r="I65" s="1"/>
      <c r="J65" s="1"/>
      <c r="K65" s="1"/>
      <c r="L65" s="1"/>
      <c r="M65" s="1">
        <v>1</v>
      </c>
      <c r="N65" s="1"/>
      <c r="O65" s="1"/>
      <c r="P65" s="1"/>
      <c r="Q65" s="25"/>
      <c r="R65" s="237">
        <f t="shared" si="7"/>
        <v>1</v>
      </c>
    </row>
    <row r="66" spans="1:18">
      <c r="A66" s="1" t="s">
        <v>17</v>
      </c>
      <c r="B66" s="233">
        <v>42969</v>
      </c>
      <c r="C66" s="10"/>
      <c r="D66" s="1" t="s">
        <v>562</v>
      </c>
      <c r="E66" s="1" t="s">
        <v>1367</v>
      </c>
      <c r="F66" s="1">
        <v>4</v>
      </c>
      <c r="G66" s="1">
        <v>10</v>
      </c>
      <c r="H66" s="1"/>
      <c r="I66" s="1"/>
      <c r="J66" s="1"/>
      <c r="K66" s="1"/>
      <c r="L66" s="1"/>
      <c r="M66" s="1">
        <v>1</v>
      </c>
      <c r="N66" s="1"/>
      <c r="O66" s="1"/>
      <c r="P66" s="1"/>
      <c r="Q66" s="25"/>
      <c r="R66" s="237">
        <f t="shared" si="7"/>
        <v>1</v>
      </c>
    </row>
    <row r="67" spans="1:18">
      <c r="A67" s="1" t="s">
        <v>17</v>
      </c>
      <c r="B67" s="233">
        <v>42969</v>
      </c>
      <c r="C67" s="10"/>
      <c r="D67" s="1" t="s">
        <v>562</v>
      </c>
      <c r="E67" s="1" t="s">
        <v>1367</v>
      </c>
      <c r="F67" s="1">
        <v>4</v>
      </c>
      <c r="G67" s="1">
        <v>11</v>
      </c>
      <c r="H67" s="1"/>
      <c r="I67" s="1"/>
      <c r="J67" s="1"/>
      <c r="K67" s="1"/>
      <c r="L67" s="1"/>
      <c r="M67" s="1">
        <v>1</v>
      </c>
      <c r="N67" s="1"/>
      <c r="O67" s="1"/>
      <c r="P67" s="1"/>
      <c r="Q67" s="25"/>
      <c r="R67" s="237">
        <f t="shared" si="7"/>
        <v>1</v>
      </c>
    </row>
    <row r="68" spans="1:18">
      <c r="A68" s="1" t="s">
        <v>17</v>
      </c>
      <c r="B68" s="233">
        <v>42969</v>
      </c>
      <c r="C68" s="10"/>
      <c r="D68" s="1" t="s">
        <v>562</v>
      </c>
      <c r="E68" s="1" t="s">
        <v>1367</v>
      </c>
      <c r="F68" s="1">
        <v>4</v>
      </c>
      <c r="G68" s="1">
        <v>12</v>
      </c>
      <c r="H68" s="1"/>
      <c r="I68" s="1"/>
      <c r="J68" s="1"/>
      <c r="K68" s="1"/>
      <c r="L68" s="1"/>
      <c r="M68" s="1">
        <v>1</v>
      </c>
      <c r="N68" s="1"/>
      <c r="O68" s="1"/>
      <c r="P68" s="1"/>
      <c r="Q68" s="25"/>
      <c r="R68" s="237">
        <f t="shared" si="7"/>
        <v>1</v>
      </c>
    </row>
    <row r="69" spans="1:18">
      <c r="A69" s="1" t="s">
        <v>17</v>
      </c>
      <c r="B69" s="233">
        <v>42969</v>
      </c>
      <c r="C69" s="10"/>
      <c r="D69" s="1" t="s">
        <v>562</v>
      </c>
      <c r="E69" s="1" t="s">
        <v>1367</v>
      </c>
      <c r="F69" s="1">
        <v>4</v>
      </c>
      <c r="G69" s="1">
        <v>13</v>
      </c>
      <c r="H69" s="1"/>
      <c r="I69" s="1"/>
      <c r="J69" s="1"/>
      <c r="K69" s="1"/>
      <c r="L69" s="1"/>
      <c r="M69" s="1">
        <v>1</v>
      </c>
      <c r="N69" s="1"/>
      <c r="O69" s="1"/>
      <c r="P69" s="1"/>
      <c r="Q69" s="25"/>
      <c r="R69" s="237">
        <f t="shared" si="7"/>
        <v>1</v>
      </c>
    </row>
    <row r="70" spans="1:18">
      <c r="A70" s="1" t="s">
        <v>17</v>
      </c>
      <c r="B70" s="233">
        <v>42969</v>
      </c>
      <c r="C70" s="10"/>
      <c r="D70" s="1" t="s">
        <v>562</v>
      </c>
      <c r="E70" s="1" t="s">
        <v>1367</v>
      </c>
      <c r="F70" s="1">
        <v>4</v>
      </c>
      <c r="G70" s="1">
        <v>14</v>
      </c>
      <c r="H70" s="1"/>
      <c r="I70" s="1"/>
      <c r="J70" s="1"/>
      <c r="K70" s="1"/>
      <c r="L70" s="1"/>
      <c r="M70" s="1">
        <v>1</v>
      </c>
      <c r="N70" s="1"/>
      <c r="O70" s="1"/>
      <c r="P70" s="1"/>
      <c r="Q70" s="25"/>
      <c r="R70" s="237">
        <f t="shared" si="7"/>
        <v>1</v>
      </c>
    </row>
    <row r="71" spans="1:18">
      <c r="A71" s="447" t="s">
        <v>1144</v>
      </c>
      <c r="B71" s="448"/>
      <c r="C71" s="448"/>
      <c r="D71" s="448" t="s">
        <v>57</v>
      </c>
      <c r="E71" s="448"/>
      <c r="F71" s="448"/>
      <c r="G71" s="448"/>
      <c r="H71" s="448"/>
      <c r="I71" s="449"/>
      <c r="J71" s="238">
        <f t="shared" ref="J71:P71" si="8">SUM(J42:J70)</f>
        <v>2</v>
      </c>
      <c r="K71" s="238">
        <f t="shared" si="8"/>
        <v>11</v>
      </c>
      <c r="L71" s="238">
        <f t="shared" si="8"/>
        <v>1</v>
      </c>
      <c r="M71" s="238">
        <f t="shared" si="8"/>
        <v>22</v>
      </c>
      <c r="N71" s="238">
        <f t="shared" si="8"/>
        <v>7</v>
      </c>
      <c r="O71" s="238">
        <f t="shared" si="8"/>
        <v>23</v>
      </c>
      <c r="P71" s="238">
        <f t="shared" si="8"/>
        <v>0</v>
      </c>
      <c r="Q71" s="239"/>
      <c r="R71" s="238">
        <f>SUM(J71:O71)</f>
        <v>66</v>
      </c>
    </row>
    <row r="72" spans="1:18" ht="27.75">
      <c r="A72" s="254" t="s">
        <v>17</v>
      </c>
      <c r="B72" s="255">
        <v>42970</v>
      </c>
      <c r="C72" s="256"/>
      <c r="D72" s="254" t="s">
        <v>562</v>
      </c>
      <c r="E72" s="254" t="s">
        <v>1368</v>
      </c>
      <c r="F72" s="254">
        <v>2</v>
      </c>
      <c r="G72" s="254">
        <v>1</v>
      </c>
      <c r="H72" s="254"/>
      <c r="I72" s="254"/>
      <c r="J72" s="254"/>
      <c r="K72" s="254"/>
      <c r="L72" s="254"/>
      <c r="M72" s="254"/>
      <c r="N72" s="254"/>
      <c r="O72" s="254">
        <v>28</v>
      </c>
      <c r="P72" s="254"/>
      <c r="Q72" s="261"/>
      <c r="R72" s="250">
        <f>J72+K72+L72+M72+N72+O72</f>
        <v>28</v>
      </c>
    </row>
    <row r="73" spans="1:18" ht="27.75">
      <c r="A73" s="254" t="s">
        <v>17</v>
      </c>
      <c r="B73" s="255">
        <v>42970</v>
      </c>
      <c r="C73" s="256"/>
      <c r="D73" s="254" t="s">
        <v>562</v>
      </c>
      <c r="E73" s="254" t="s">
        <v>1368</v>
      </c>
      <c r="F73" s="254">
        <v>2</v>
      </c>
      <c r="G73" s="254">
        <v>2</v>
      </c>
      <c r="H73" s="254"/>
      <c r="I73" s="254"/>
      <c r="J73" s="254"/>
      <c r="K73" s="254"/>
      <c r="L73" s="254"/>
      <c r="M73" s="254"/>
      <c r="N73" s="254">
        <v>2</v>
      </c>
      <c r="O73" s="254"/>
      <c r="P73" s="254"/>
      <c r="Q73" s="261"/>
      <c r="R73" s="250">
        <f t="shared" ref="R73:R103" si="9">J73+K73+L73+M73+N73+O73</f>
        <v>2</v>
      </c>
    </row>
    <row r="74" spans="1:18" ht="27.75">
      <c r="A74" s="254" t="s">
        <v>17</v>
      </c>
      <c r="B74" s="255">
        <v>42970</v>
      </c>
      <c r="C74" s="256"/>
      <c r="D74" s="254" t="s">
        <v>562</v>
      </c>
      <c r="E74" s="254" t="s">
        <v>1368</v>
      </c>
      <c r="F74" s="254">
        <v>2</v>
      </c>
      <c r="G74" s="254">
        <v>3</v>
      </c>
      <c r="H74" s="254"/>
      <c r="I74" s="254"/>
      <c r="J74" s="254"/>
      <c r="K74" s="254"/>
      <c r="L74" s="254"/>
      <c r="M74" s="254">
        <v>1</v>
      </c>
      <c r="N74" s="254"/>
      <c r="O74" s="254"/>
      <c r="P74" s="254"/>
      <c r="Q74" s="261"/>
      <c r="R74" s="250">
        <f t="shared" si="9"/>
        <v>1</v>
      </c>
    </row>
    <row r="75" spans="1:18" ht="27.75">
      <c r="A75" s="254" t="s">
        <v>17</v>
      </c>
      <c r="B75" s="255">
        <v>42970</v>
      </c>
      <c r="C75" s="256"/>
      <c r="D75" s="254" t="s">
        <v>562</v>
      </c>
      <c r="E75" s="254" t="s">
        <v>1368</v>
      </c>
      <c r="F75" s="254">
        <v>2</v>
      </c>
      <c r="G75" s="254">
        <v>4</v>
      </c>
      <c r="H75" s="254"/>
      <c r="I75" s="254"/>
      <c r="J75" s="254"/>
      <c r="K75" s="254"/>
      <c r="L75" s="254"/>
      <c r="M75" s="254">
        <v>1</v>
      </c>
      <c r="N75" s="254"/>
      <c r="O75" s="254"/>
      <c r="P75" s="254"/>
      <c r="Q75" s="261"/>
      <c r="R75" s="250">
        <f t="shared" si="9"/>
        <v>1</v>
      </c>
    </row>
    <row r="76" spans="1:18" ht="27.75">
      <c r="A76" s="254" t="s">
        <v>17</v>
      </c>
      <c r="B76" s="255">
        <v>42970</v>
      </c>
      <c r="C76" s="256"/>
      <c r="D76" s="254" t="s">
        <v>562</v>
      </c>
      <c r="E76" s="254" t="s">
        <v>1368</v>
      </c>
      <c r="F76" s="254">
        <v>2</v>
      </c>
      <c r="G76" s="254">
        <v>5</v>
      </c>
      <c r="H76" s="254"/>
      <c r="I76" s="254"/>
      <c r="J76" s="254"/>
      <c r="K76" s="254"/>
      <c r="L76" s="254"/>
      <c r="M76" s="254"/>
      <c r="N76" s="254"/>
      <c r="O76" s="254">
        <v>18</v>
      </c>
      <c r="P76" s="254"/>
      <c r="Q76" s="261"/>
      <c r="R76" s="250">
        <f t="shared" si="9"/>
        <v>18</v>
      </c>
    </row>
    <row r="77" spans="1:18" ht="27.75">
      <c r="A77" s="254" t="s">
        <v>17</v>
      </c>
      <c r="B77" s="255">
        <v>42970</v>
      </c>
      <c r="C77" s="256"/>
      <c r="D77" s="254" t="s">
        <v>562</v>
      </c>
      <c r="E77" s="254" t="s">
        <v>1368</v>
      </c>
      <c r="F77" s="254">
        <v>2</v>
      </c>
      <c r="G77" s="254">
        <v>6</v>
      </c>
      <c r="H77" s="254"/>
      <c r="I77" s="254"/>
      <c r="J77" s="254"/>
      <c r="K77" s="254"/>
      <c r="L77" s="254"/>
      <c r="M77" s="254"/>
      <c r="N77" s="254">
        <v>4</v>
      </c>
      <c r="O77" s="254"/>
      <c r="P77" s="254"/>
      <c r="Q77" s="261"/>
      <c r="R77" s="250">
        <f t="shared" si="9"/>
        <v>4</v>
      </c>
    </row>
    <row r="78" spans="1:18" ht="27.75">
      <c r="A78" s="254" t="s">
        <v>17</v>
      </c>
      <c r="B78" s="255">
        <v>42970</v>
      </c>
      <c r="C78" s="256"/>
      <c r="D78" s="254" t="s">
        <v>562</v>
      </c>
      <c r="E78" s="254" t="s">
        <v>1368</v>
      </c>
      <c r="F78" s="254">
        <v>2</v>
      </c>
      <c r="G78" s="254">
        <v>7</v>
      </c>
      <c r="H78" s="254"/>
      <c r="I78" s="254"/>
      <c r="J78" s="254"/>
      <c r="K78" s="254"/>
      <c r="L78" s="254"/>
      <c r="M78" s="254"/>
      <c r="N78" s="254">
        <v>4</v>
      </c>
      <c r="O78" s="254"/>
      <c r="P78" s="254"/>
      <c r="Q78" s="261"/>
      <c r="R78" s="250">
        <f t="shared" si="9"/>
        <v>4</v>
      </c>
    </row>
    <row r="79" spans="1:18" ht="27.75">
      <c r="A79" s="254" t="s">
        <v>17</v>
      </c>
      <c r="B79" s="255">
        <v>42970</v>
      </c>
      <c r="C79" s="256"/>
      <c r="D79" s="254" t="s">
        <v>562</v>
      </c>
      <c r="E79" s="254" t="s">
        <v>1368</v>
      </c>
      <c r="F79" s="254">
        <v>2</v>
      </c>
      <c r="G79" s="254">
        <v>8</v>
      </c>
      <c r="H79" s="254"/>
      <c r="I79" s="254"/>
      <c r="J79" s="254"/>
      <c r="K79" s="254"/>
      <c r="L79" s="254"/>
      <c r="M79" s="254"/>
      <c r="N79" s="254"/>
      <c r="O79" s="254">
        <v>19</v>
      </c>
      <c r="P79" s="254"/>
      <c r="Q79" s="261"/>
      <c r="R79" s="250">
        <f t="shared" si="9"/>
        <v>19</v>
      </c>
    </row>
    <row r="80" spans="1:18" ht="27.75">
      <c r="A80" s="254" t="s">
        <v>17</v>
      </c>
      <c r="B80" s="255">
        <v>42970</v>
      </c>
      <c r="C80" s="256"/>
      <c r="D80" s="254" t="s">
        <v>562</v>
      </c>
      <c r="E80" s="254" t="s">
        <v>1368</v>
      </c>
      <c r="F80" s="254">
        <v>2</v>
      </c>
      <c r="G80" s="254">
        <v>9</v>
      </c>
      <c r="H80" s="254"/>
      <c r="I80" s="254"/>
      <c r="J80" s="254"/>
      <c r="K80" s="254"/>
      <c r="L80" s="254"/>
      <c r="M80" s="254">
        <v>1</v>
      </c>
      <c r="N80" s="254"/>
      <c r="O80" s="254"/>
      <c r="P80" s="254"/>
      <c r="Q80" s="261"/>
      <c r="R80" s="250">
        <f t="shared" si="9"/>
        <v>1</v>
      </c>
    </row>
    <row r="81" spans="1:18" ht="27.75">
      <c r="A81" s="254" t="s">
        <v>17</v>
      </c>
      <c r="B81" s="255">
        <v>42970</v>
      </c>
      <c r="C81" s="256"/>
      <c r="D81" s="254" t="s">
        <v>562</v>
      </c>
      <c r="E81" s="254" t="s">
        <v>1368</v>
      </c>
      <c r="F81" s="254">
        <v>2</v>
      </c>
      <c r="G81" s="254">
        <v>10</v>
      </c>
      <c r="H81" s="254"/>
      <c r="I81" s="254"/>
      <c r="J81" s="254"/>
      <c r="K81" s="254"/>
      <c r="L81" s="254"/>
      <c r="M81" s="254">
        <v>1</v>
      </c>
      <c r="N81" s="254"/>
      <c r="O81" s="254"/>
      <c r="P81" s="254"/>
      <c r="Q81" s="261"/>
      <c r="R81" s="250">
        <f t="shared" si="9"/>
        <v>1</v>
      </c>
    </row>
    <row r="82" spans="1:18" ht="27.75">
      <c r="A82" s="254" t="s">
        <v>17</v>
      </c>
      <c r="B82" s="255">
        <v>42970</v>
      </c>
      <c r="C82" s="256"/>
      <c r="D82" s="254" t="s">
        <v>562</v>
      </c>
      <c r="E82" s="254" t="s">
        <v>1368</v>
      </c>
      <c r="F82" s="254">
        <v>2</v>
      </c>
      <c r="G82" s="254">
        <v>11</v>
      </c>
      <c r="H82" s="254"/>
      <c r="I82" s="254"/>
      <c r="J82" s="254"/>
      <c r="K82" s="254"/>
      <c r="L82" s="254"/>
      <c r="M82" s="254">
        <v>1</v>
      </c>
      <c r="N82" s="254"/>
      <c r="O82" s="254"/>
      <c r="P82" s="254"/>
      <c r="Q82" s="261"/>
      <c r="R82" s="250">
        <f t="shared" si="9"/>
        <v>1</v>
      </c>
    </row>
    <row r="83" spans="1:18" ht="27.75">
      <c r="A83" s="254" t="s">
        <v>17</v>
      </c>
      <c r="B83" s="255">
        <v>42970</v>
      </c>
      <c r="C83" s="256"/>
      <c r="D83" s="254" t="s">
        <v>562</v>
      </c>
      <c r="E83" s="254" t="s">
        <v>1368</v>
      </c>
      <c r="F83" s="254">
        <v>2</v>
      </c>
      <c r="G83" s="254">
        <v>12</v>
      </c>
      <c r="H83" s="254"/>
      <c r="I83" s="254"/>
      <c r="J83" s="254"/>
      <c r="K83" s="254"/>
      <c r="L83" s="254"/>
      <c r="M83" s="254"/>
      <c r="N83" s="254">
        <v>11</v>
      </c>
      <c r="O83" s="254"/>
      <c r="P83" s="254"/>
      <c r="Q83" s="261"/>
      <c r="R83" s="250">
        <f t="shared" si="9"/>
        <v>11</v>
      </c>
    </row>
    <row r="84" spans="1:18" ht="27.75">
      <c r="A84" s="254" t="s">
        <v>17</v>
      </c>
      <c r="B84" s="255">
        <v>42970</v>
      </c>
      <c r="C84" s="256"/>
      <c r="D84" s="254" t="s">
        <v>562</v>
      </c>
      <c r="E84" s="254" t="s">
        <v>1368</v>
      </c>
      <c r="F84" s="254">
        <v>2</v>
      </c>
      <c r="G84" s="254">
        <v>13</v>
      </c>
      <c r="H84" s="254"/>
      <c r="I84" s="254"/>
      <c r="J84" s="254"/>
      <c r="K84" s="254"/>
      <c r="L84" s="254"/>
      <c r="M84" s="254"/>
      <c r="N84" s="254">
        <v>7</v>
      </c>
      <c r="O84" s="254"/>
      <c r="P84" s="254"/>
      <c r="Q84" s="261"/>
      <c r="R84" s="250">
        <f t="shared" si="9"/>
        <v>7</v>
      </c>
    </row>
    <row r="85" spans="1:18" ht="27.75">
      <c r="A85" s="254" t="s">
        <v>17</v>
      </c>
      <c r="B85" s="255">
        <v>42970</v>
      </c>
      <c r="C85" s="256"/>
      <c r="D85" s="254" t="s">
        <v>562</v>
      </c>
      <c r="E85" s="254" t="s">
        <v>1368</v>
      </c>
      <c r="F85" s="254">
        <v>2</v>
      </c>
      <c r="G85" s="254">
        <v>14</v>
      </c>
      <c r="H85" s="254"/>
      <c r="I85" s="254"/>
      <c r="J85" s="254"/>
      <c r="K85" s="254"/>
      <c r="L85" s="254"/>
      <c r="M85" s="254"/>
      <c r="N85" s="254">
        <v>4</v>
      </c>
      <c r="O85" s="254"/>
      <c r="P85" s="254"/>
      <c r="Q85" s="261"/>
      <c r="R85" s="250">
        <f t="shared" si="9"/>
        <v>4</v>
      </c>
    </row>
    <row r="86" spans="1:18" ht="27.75">
      <c r="A86" s="254" t="s">
        <v>17</v>
      </c>
      <c r="B86" s="255">
        <v>42970</v>
      </c>
      <c r="C86" s="256"/>
      <c r="D86" s="254" t="s">
        <v>562</v>
      </c>
      <c r="E86" s="254" t="s">
        <v>1368</v>
      </c>
      <c r="F86" s="254">
        <v>2</v>
      </c>
      <c r="G86" s="254">
        <v>15</v>
      </c>
      <c r="H86" s="254"/>
      <c r="I86" s="254"/>
      <c r="J86" s="254"/>
      <c r="K86" s="254"/>
      <c r="L86" s="254"/>
      <c r="M86" s="254"/>
      <c r="N86" s="254">
        <v>5</v>
      </c>
      <c r="O86" s="254"/>
      <c r="P86" s="254"/>
      <c r="Q86" s="261"/>
      <c r="R86" s="250">
        <f t="shared" si="9"/>
        <v>5</v>
      </c>
    </row>
    <row r="87" spans="1:18" ht="27.75">
      <c r="A87" s="254" t="s">
        <v>17</v>
      </c>
      <c r="B87" s="255">
        <v>42970</v>
      </c>
      <c r="C87" s="256"/>
      <c r="D87" s="254" t="s">
        <v>562</v>
      </c>
      <c r="E87" s="254" t="s">
        <v>1368</v>
      </c>
      <c r="F87" s="254">
        <v>2</v>
      </c>
      <c r="G87" s="254">
        <v>16</v>
      </c>
      <c r="H87" s="254"/>
      <c r="I87" s="254"/>
      <c r="J87" s="254"/>
      <c r="K87" s="254"/>
      <c r="L87" s="254"/>
      <c r="M87" s="254">
        <v>1</v>
      </c>
      <c r="N87" s="254"/>
      <c r="O87" s="254"/>
      <c r="P87" s="254"/>
      <c r="Q87" s="261"/>
      <c r="R87" s="250">
        <f t="shared" si="9"/>
        <v>1</v>
      </c>
    </row>
    <row r="88" spans="1:18" ht="27.75">
      <c r="A88" s="254" t="s">
        <v>17</v>
      </c>
      <c r="B88" s="255">
        <v>42970</v>
      </c>
      <c r="C88" s="256"/>
      <c r="D88" s="254" t="s">
        <v>562</v>
      </c>
      <c r="E88" s="254" t="s">
        <v>1368</v>
      </c>
      <c r="F88" s="254">
        <v>2</v>
      </c>
      <c r="G88" s="254">
        <v>17</v>
      </c>
      <c r="H88" s="254"/>
      <c r="I88" s="254"/>
      <c r="J88" s="254"/>
      <c r="K88" s="254"/>
      <c r="L88" s="254"/>
      <c r="M88" s="254"/>
      <c r="N88" s="254">
        <v>6</v>
      </c>
      <c r="O88" s="254"/>
      <c r="P88" s="254"/>
      <c r="Q88" s="261"/>
      <c r="R88" s="250">
        <f t="shared" si="9"/>
        <v>6</v>
      </c>
    </row>
    <row r="89" spans="1:18" ht="27.75">
      <c r="A89" s="254" t="s">
        <v>17</v>
      </c>
      <c r="B89" s="255">
        <v>42970</v>
      </c>
      <c r="C89" s="256"/>
      <c r="D89" s="254" t="s">
        <v>562</v>
      </c>
      <c r="E89" s="254" t="s">
        <v>1368</v>
      </c>
      <c r="F89" s="254">
        <v>2</v>
      </c>
      <c r="G89" s="254">
        <v>18</v>
      </c>
      <c r="H89" s="254"/>
      <c r="I89" s="254"/>
      <c r="J89" s="254"/>
      <c r="K89" s="254"/>
      <c r="L89" s="254"/>
      <c r="M89" s="254"/>
      <c r="N89" s="254">
        <v>3</v>
      </c>
      <c r="O89" s="254"/>
      <c r="P89" s="254"/>
      <c r="Q89" s="261"/>
      <c r="R89" s="250">
        <f t="shared" si="9"/>
        <v>3</v>
      </c>
    </row>
    <row r="90" spans="1:18" ht="27.75">
      <c r="A90" s="254" t="s">
        <v>17</v>
      </c>
      <c r="B90" s="255">
        <v>42970</v>
      </c>
      <c r="C90" s="256"/>
      <c r="D90" s="254" t="s">
        <v>562</v>
      </c>
      <c r="E90" s="254" t="s">
        <v>1368</v>
      </c>
      <c r="F90" s="254">
        <v>2</v>
      </c>
      <c r="G90" s="254">
        <v>19</v>
      </c>
      <c r="H90" s="254"/>
      <c r="I90" s="254"/>
      <c r="J90" s="254"/>
      <c r="K90" s="254"/>
      <c r="L90" s="254"/>
      <c r="M90" s="254"/>
      <c r="N90" s="254">
        <v>2</v>
      </c>
      <c r="O90" s="254"/>
      <c r="P90" s="254"/>
      <c r="Q90" s="261"/>
      <c r="R90" s="250">
        <f t="shared" si="9"/>
        <v>2</v>
      </c>
    </row>
    <row r="91" spans="1:18" ht="27.75">
      <c r="A91" s="254" t="s">
        <v>17</v>
      </c>
      <c r="B91" s="255">
        <v>42970</v>
      </c>
      <c r="C91" s="256"/>
      <c r="D91" s="254" t="s">
        <v>562</v>
      </c>
      <c r="E91" s="254" t="s">
        <v>1368</v>
      </c>
      <c r="F91" s="254">
        <v>2</v>
      </c>
      <c r="G91" s="254">
        <v>20</v>
      </c>
      <c r="H91" s="254"/>
      <c r="I91" s="254"/>
      <c r="J91" s="254"/>
      <c r="K91" s="254"/>
      <c r="L91" s="254"/>
      <c r="M91" s="254"/>
      <c r="N91" s="254">
        <v>5</v>
      </c>
      <c r="O91" s="254"/>
      <c r="P91" s="254"/>
      <c r="Q91" s="261"/>
      <c r="R91" s="250">
        <f t="shared" si="9"/>
        <v>5</v>
      </c>
    </row>
    <row r="92" spans="1:18" ht="27.75">
      <c r="A92" s="254" t="s">
        <v>17</v>
      </c>
      <c r="B92" s="255">
        <v>42970</v>
      </c>
      <c r="C92" s="256"/>
      <c r="D92" s="254" t="s">
        <v>562</v>
      </c>
      <c r="E92" s="254" t="s">
        <v>1368</v>
      </c>
      <c r="F92" s="254">
        <v>2</v>
      </c>
      <c r="G92" s="254">
        <v>21</v>
      </c>
      <c r="H92" s="254"/>
      <c r="I92" s="254"/>
      <c r="J92" s="254"/>
      <c r="K92" s="254"/>
      <c r="L92" s="254"/>
      <c r="M92" s="254">
        <v>1</v>
      </c>
      <c r="N92" s="254"/>
      <c r="O92" s="254"/>
      <c r="P92" s="254"/>
      <c r="Q92" s="261"/>
      <c r="R92" s="250">
        <f t="shared" si="9"/>
        <v>1</v>
      </c>
    </row>
    <row r="93" spans="1:18" ht="27.75">
      <c r="A93" s="254" t="s">
        <v>17</v>
      </c>
      <c r="B93" s="255">
        <v>42970</v>
      </c>
      <c r="C93" s="256"/>
      <c r="D93" s="254" t="s">
        <v>562</v>
      </c>
      <c r="E93" s="254" t="s">
        <v>1368</v>
      </c>
      <c r="F93" s="254">
        <v>2</v>
      </c>
      <c r="G93" s="254">
        <v>22</v>
      </c>
      <c r="H93" s="254"/>
      <c r="I93" s="254"/>
      <c r="J93" s="254"/>
      <c r="K93" s="254"/>
      <c r="L93" s="254"/>
      <c r="M93" s="254">
        <v>1</v>
      </c>
      <c r="N93" s="254"/>
      <c r="O93" s="254"/>
      <c r="P93" s="254"/>
      <c r="Q93" s="261"/>
      <c r="R93" s="250">
        <f t="shared" si="9"/>
        <v>1</v>
      </c>
    </row>
    <row r="94" spans="1:18" ht="27.75">
      <c r="A94" s="254" t="s">
        <v>17</v>
      </c>
      <c r="B94" s="255">
        <v>42970</v>
      </c>
      <c r="C94" s="256"/>
      <c r="D94" s="254" t="s">
        <v>562</v>
      </c>
      <c r="E94" s="254" t="s">
        <v>1368</v>
      </c>
      <c r="F94" s="254">
        <v>2</v>
      </c>
      <c r="G94" s="254">
        <v>23</v>
      </c>
      <c r="H94" s="254"/>
      <c r="I94" s="254"/>
      <c r="J94" s="254"/>
      <c r="K94" s="254"/>
      <c r="L94" s="254"/>
      <c r="M94" s="254">
        <v>1</v>
      </c>
      <c r="N94" s="254"/>
      <c r="O94" s="254"/>
      <c r="P94" s="254"/>
      <c r="Q94" s="261"/>
      <c r="R94" s="250">
        <f t="shared" si="9"/>
        <v>1</v>
      </c>
    </row>
    <row r="95" spans="1:18" ht="27.75">
      <c r="A95" s="254" t="s">
        <v>17</v>
      </c>
      <c r="B95" s="255">
        <v>42970</v>
      </c>
      <c r="C95" s="256"/>
      <c r="D95" s="254" t="s">
        <v>562</v>
      </c>
      <c r="E95" s="254" t="s">
        <v>1368</v>
      </c>
      <c r="F95" s="254">
        <v>2</v>
      </c>
      <c r="G95" s="254">
        <v>24</v>
      </c>
      <c r="H95" s="254"/>
      <c r="I95" s="254"/>
      <c r="J95" s="254"/>
      <c r="K95" s="254"/>
      <c r="L95" s="254"/>
      <c r="M95" s="254"/>
      <c r="N95" s="254">
        <v>2</v>
      </c>
      <c r="O95" s="254"/>
      <c r="P95" s="254"/>
      <c r="Q95" s="261"/>
      <c r="R95" s="250">
        <f t="shared" si="9"/>
        <v>2</v>
      </c>
    </row>
    <row r="96" spans="1:18" ht="27.75">
      <c r="A96" s="254" t="s">
        <v>17</v>
      </c>
      <c r="B96" s="255">
        <v>42970</v>
      </c>
      <c r="C96" s="256"/>
      <c r="D96" s="254" t="s">
        <v>562</v>
      </c>
      <c r="E96" s="254" t="s">
        <v>1368</v>
      </c>
      <c r="F96" s="254">
        <v>2</v>
      </c>
      <c r="G96" s="254">
        <v>25</v>
      </c>
      <c r="H96" s="254"/>
      <c r="I96" s="254"/>
      <c r="J96" s="254"/>
      <c r="K96" s="254"/>
      <c r="L96" s="254"/>
      <c r="M96" s="254">
        <v>1</v>
      </c>
      <c r="N96" s="254"/>
      <c r="O96" s="254"/>
      <c r="P96" s="254"/>
      <c r="Q96" s="261"/>
      <c r="R96" s="250">
        <f t="shared" si="9"/>
        <v>1</v>
      </c>
    </row>
    <row r="97" spans="1:18" ht="27.75">
      <c r="A97" s="254" t="s">
        <v>17</v>
      </c>
      <c r="B97" s="255">
        <v>42970</v>
      </c>
      <c r="C97" s="256"/>
      <c r="D97" s="254" t="s">
        <v>562</v>
      </c>
      <c r="E97" s="254" t="s">
        <v>1368</v>
      </c>
      <c r="F97" s="254">
        <v>2</v>
      </c>
      <c r="G97" s="254">
        <v>26</v>
      </c>
      <c r="H97" s="254"/>
      <c r="I97" s="254"/>
      <c r="J97" s="254"/>
      <c r="K97" s="254"/>
      <c r="L97" s="254"/>
      <c r="M97" s="254"/>
      <c r="N97" s="254"/>
      <c r="O97" s="254">
        <v>31</v>
      </c>
      <c r="P97" s="254"/>
      <c r="Q97" s="261"/>
      <c r="R97" s="250">
        <f t="shared" si="9"/>
        <v>31</v>
      </c>
    </row>
    <row r="98" spans="1:18" ht="27.75">
      <c r="A98" s="254" t="s">
        <v>17</v>
      </c>
      <c r="B98" s="255">
        <v>42970</v>
      </c>
      <c r="C98" s="256"/>
      <c r="D98" s="254" t="s">
        <v>562</v>
      </c>
      <c r="E98" s="254" t="s">
        <v>1368</v>
      </c>
      <c r="F98" s="254">
        <v>2</v>
      </c>
      <c r="G98" s="254">
        <v>27</v>
      </c>
      <c r="H98" s="254"/>
      <c r="I98" s="254"/>
      <c r="J98" s="254"/>
      <c r="K98" s="254"/>
      <c r="L98" s="254"/>
      <c r="M98" s="254">
        <v>1</v>
      </c>
      <c r="N98" s="254"/>
      <c r="O98" s="254"/>
      <c r="P98" s="254"/>
      <c r="Q98" s="261"/>
      <c r="R98" s="250">
        <f t="shared" si="9"/>
        <v>1</v>
      </c>
    </row>
    <row r="99" spans="1:18" ht="27.75">
      <c r="A99" s="254" t="s">
        <v>17</v>
      </c>
      <c r="B99" s="255">
        <v>42970</v>
      </c>
      <c r="C99" s="256"/>
      <c r="D99" s="254" t="s">
        <v>562</v>
      </c>
      <c r="E99" s="254" t="s">
        <v>1368</v>
      </c>
      <c r="F99" s="254">
        <v>2</v>
      </c>
      <c r="G99" s="254">
        <v>28</v>
      </c>
      <c r="H99" s="254"/>
      <c r="I99" s="254"/>
      <c r="J99" s="254"/>
      <c r="K99" s="254"/>
      <c r="L99" s="254"/>
      <c r="M99" s="254"/>
      <c r="N99" s="254"/>
      <c r="O99" s="254">
        <v>20</v>
      </c>
      <c r="P99" s="254"/>
      <c r="Q99" s="261"/>
      <c r="R99" s="250">
        <f t="shared" si="9"/>
        <v>20</v>
      </c>
    </row>
    <row r="100" spans="1:18" ht="27.75">
      <c r="A100" s="254" t="s">
        <v>17</v>
      </c>
      <c r="B100" s="255">
        <v>42970</v>
      </c>
      <c r="C100" s="256"/>
      <c r="D100" s="254" t="s">
        <v>562</v>
      </c>
      <c r="E100" s="254" t="s">
        <v>1368</v>
      </c>
      <c r="F100" s="254">
        <v>2</v>
      </c>
      <c r="G100" s="254">
        <v>29</v>
      </c>
      <c r="H100" s="254"/>
      <c r="I100" s="254"/>
      <c r="J100" s="254"/>
      <c r="K100" s="254"/>
      <c r="L100" s="254"/>
      <c r="M100" s="254"/>
      <c r="N100" s="254">
        <v>3</v>
      </c>
      <c r="O100" s="254"/>
      <c r="P100" s="254"/>
      <c r="Q100" s="261"/>
      <c r="R100" s="250">
        <f t="shared" si="9"/>
        <v>3</v>
      </c>
    </row>
    <row r="101" spans="1:18" ht="27.75">
      <c r="A101" s="254" t="s">
        <v>17</v>
      </c>
      <c r="B101" s="255">
        <v>42970</v>
      </c>
      <c r="C101" s="256"/>
      <c r="D101" s="254" t="s">
        <v>562</v>
      </c>
      <c r="E101" s="254" t="s">
        <v>1368</v>
      </c>
      <c r="F101" s="254">
        <v>2</v>
      </c>
      <c r="G101" s="254">
        <v>30</v>
      </c>
      <c r="H101" s="254"/>
      <c r="I101" s="254"/>
      <c r="J101" s="254"/>
      <c r="K101" s="254"/>
      <c r="L101" s="254"/>
      <c r="M101" s="254"/>
      <c r="N101" s="254">
        <v>12</v>
      </c>
      <c r="O101" s="254"/>
      <c r="P101" s="254"/>
      <c r="Q101" s="261"/>
      <c r="R101" s="250">
        <f t="shared" si="9"/>
        <v>12</v>
      </c>
    </row>
    <row r="102" spans="1:18" ht="27.75">
      <c r="A102" s="254" t="s">
        <v>17</v>
      </c>
      <c r="B102" s="255">
        <v>42970</v>
      </c>
      <c r="C102" s="256"/>
      <c r="D102" s="254" t="s">
        <v>562</v>
      </c>
      <c r="E102" s="254" t="s">
        <v>1368</v>
      </c>
      <c r="F102" s="254">
        <v>2</v>
      </c>
      <c r="G102" s="254">
        <v>31</v>
      </c>
      <c r="H102" s="254"/>
      <c r="I102" s="254"/>
      <c r="J102" s="254"/>
      <c r="K102" s="254"/>
      <c r="L102" s="254"/>
      <c r="M102" s="254"/>
      <c r="N102" s="254">
        <v>3</v>
      </c>
      <c r="O102" s="254"/>
      <c r="P102" s="254"/>
      <c r="Q102" s="261"/>
      <c r="R102" s="250">
        <f t="shared" si="9"/>
        <v>3</v>
      </c>
    </row>
    <row r="103" spans="1:18" ht="27.75">
      <c r="A103" s="254" t="s">
        <v>17</v>
      </c>
      <c r="B103" s="255">
        <v>42970</v>
      </c>
      <c r="C103" s="256"/>
      <c r="D103" s="254" t="s">
        <v>562</v>
      </c>
      <c r="E103" s="254" t="s">
        <v>1368</v>
      </c>
      <c r="F103" s="254">
        <v>2</v>
      </c>
      <c r="G103" s="254">
        <v>32</v>
      </c>
      <c r="H103" s="254"/>
      <c r="I103" s="254"/>
      <c r="J103" s="254"/>
      <c r="K103" s="254"/>
      <c r="L103" s="254"/>
      <c r="M103" s="254"/>
      <c r="N103" s="254">
        <v>7</v>
      </c>
      <c r="O103" s="254"/>
      <c r="P103" s="254"/>
      <c r="Q103" s="261"/>
      <c r="R103" s="250">
        <f t="shared" si="9"/>
        <v>7</v>
      </c>
    </row>
    <row r="104" spans="1:18" ht="27.75">
      <c r="A104" s="257" t="s">
        <v>17</v>
      </c>
      <c r="B104" s="258">
        <v>42970</v>
      </c>
      <c r="C104" s="259"/>
      <c r="D104" s="257" t="s">
        <v>562</v>
      </c>
      <c r="E104" s="257" t="s">
        <v>1368</v>
      </c>
      <c r="F104" s="257">
        <v>3</v>
      </c>
      <c r="G104" s="257">
        <v>1</v>
      </c>
      <c r="H104" s="257"/>
      <c r="I104" s="257"/>
      <c r="J104" s="257"/>
      <c r="K104" s="257"/>
      <c r="L104" s="257"/>
      <c r="M104" s="257">
        <v>1</v>
      </c>
      <c r="N104" s="257"/>
      <c r="O104" s="257"/>
      <c r="P104" s="257"/>
      <c r="Q104" s="260"/>
      <c r="R104" s="251">
        <f>J104+K104+L104+M104+N104+O104</f>
        <v>1</v>
      </c>
    </row>
    <row r="105" spans="1:18" ht="27.75">
      <c r="A105" s="257" t="s">
        <v>17</v>
      </c>
      <c r="B105" s="258">
        <v>42970</v>
      </c>
      <c r="C105" s="259"/>
      <c r="D105" s="257" t="s">
        <v>562</v>
      </c>
      <c r="E105" s="257" t="s">
        <v>1368</v>
      </c>
      <c r="F105" s="257">
        <v>3</v>
      </c>
      <c r="G105" s="257">
        <v>2</v>
      </c>
      <c r="H105" s="257"/>
      <c r="I105" s="257"/>
      <c r="J105" s="257"/>
      <c r="K105" s="257"/>
      <c r="L105" s="257"/>
      <c r="M105" s="257"/>
      <c r="N105" s="257">
        <v>2</v>
      </c>
      <c r="O105" s="257"/>
      <c r="P105" s="257"/>
      <c r="Q105" s="260"/>
      <c r="R105" s="251">
        <f t="shared" ref="R105:R157" si="10">J105+K105+L105+M105+N105+O105</f>
        <v>2</v>
      </c>
    </row>
    <row r="106" spans="1:18" ht="27.75">
      <c r="A106" s="257" t="s">
        <v>17</v>
      </c>
      <c r="B106" s="258">
        <v>42970</v>
      </c>
      <c r="C106" s="259"/>
      <c r="D106" s="257" t="s">
        <v>562</v>
      </c>
      <c r="E106" s="257" t="s">
        <v>1368</v>
      </c>
      <c r="F106" s="257">
        <v>3</v>
      </c>
      <c r="G106" s="257">
        <v>3</v>
      </c>
      <c r="H106" s="257"/>
      <c r="I106" s="257"/>
      <c r="J106" s="257"/>
      <c r="K106" s="257"/>
      <c r="L106" s="257"/>
      <c r="M106" s="257">
        <v>1</v>
      </c>
      <c r="N106" s="257"/>
      <c r="O106" s="257"/>
      <c r="P106" s="257"/>
      <c r="Q106" s="260"/>
      <c r="R106" s="251">
        <f t="shared" si="10"/>
        <v>1</v>
      </c>
    </row>
    <row r="107" spans="1:18" ht="27.75">
      <c r="A107" s="257" t="s">
        <v>17</v>
      </c>
      <c r="B107" s="258">
        <v>42970</v>
      </c>
      <c r="C107" s="259"/>
      <c r="D107" s="257" t="s">
        <v>562</v>
      </c>
      <c r="E107" s="257" t="s">
        <v>1368</v>
      </c>
      <c r="F107" s="257">
        <v>3</v>
      </c>
      <c r="G107" s="257">
        <v>4</v>
      </c>
      <c r="H107" s="257"/>
      <c r="I107" s="257"/>
      <c r="J107" s="257">
        <v>1</v>
      </c>
      <c r="K107" s="257">
        <v>19</v>
      </c>
      <c r="L107" s="257">
        <v>4</v>
      </c>
      <c r="M107" s="257"/>
      <c r="N107" s="257"/>
      <c r="O107" s="257"/>
      <c r="P107" s="257"/>
      <c r="Q107" s="260"/>
      <c r="R107" s="251">
        <f t="shared" si="10"/>
        <v>24</v>
      </c>
    </row>
    <row r="108" spans="1:18" ht="27.75">
      <c r="A108" s="257" t="s">
        <v>17</v>
      </c>
      <c r="B108" s="258">
        <v>42970</v>
      </c>
      <c r="C108" s="259"/>
      <c r="D108" s="257" t="s">
        <v>562</v>
      </c>
      <c r="E108" s="257" t="s">
        <v>1368</v>
      </c>
      <c r="F108" s="257">
        <v>3</v>
      </c>
      <c r="G108" s="257">
        <v>5</v>
      </c>
      <c r="H108" s="257"/>
      <c r="I108" s="257"/>
      <c r="J108" s="257"/>
      <c r="K108" s="257"/>
      <c r="L108" s="257"/>
      <c r="M108" s="257"/>
      <c r="N108" s="257">
        <v>2</v>
      </c>
      <c r="O108" s="257"/>
      <c r="P108" s="257"/>
      <c r="Q108" s="260"/>
      <c r="R108" s="251">
        <f t="shared" si="10"/>
        <v>2</v>
      </c>
    </row>
    <row r="109" spans="1:18" ht="27.75">
      <c r="A109" s="257" t="s">
        <v>17</v>
      </c>
      <c r="B109" s="258">
        <v>42970</v>
      </c>
      <c r="C109" s="259"/>
      <c r="D109" s="257" t="s">
        <v>562</v>
      </c>
      <c r="E109" s="257" t="s">
        <v>1368</v>
      </c>
      <c r="F109" s="257">
        <v>3</v>
      </c>
      <c r="G109" s="257">
        <v>6</v>
      </c>
      <c r="H109" s="257"/>
      <c r="I109" s="257"/>
      <c r="J109" s="257"/>
      <c r="K109" s="257"/>
      <c r="L109" s="257"/>
      <c r="M109" s="257">
        <v>1</v>
      </c>
      <c r="N109" s="257"/>
      <c r="O109" s="257"/>
      <c r="P109" s="257"/>
      <c r="Q109" s="260"/>
      <c r="R109" s="251">
        <f t="shared" si="10"/>
        <v>1</v>
      </c>
    </row>
    <row r="110" spans="1:18" ht="27.75">
      <c r="A110" s="257" t="s">
        <v>17</v>
      </c>
      <c r="B110" s="258">
        <v>42970</v>
      </c>
      <c r="C110" s="259"/>
      <c r="D110" s="257" t="s">
        <v>562</v>
      </c>
      <c r="E110" s="257" t="s">
        <v>1368</v>
      </c>
      <c r="F110" s="257">
        <v>3</v>
      </c>
      <c r="G110" s="257">
        <v>7</v>
      </c>
      <c r="H110" s="257"/>
      <c r="I110" s="257"/>
      <c r="J110" s="257">
        <v>1</v>
      </c>
      <c r="K110" s="257">
        <v>5</v>
      </c>
      <c r="L110" s="257">
        <v>2</v>
      </c>
      <c r="M110" s="257"/>
      <c r="N110" s="257"/>
      <c r="O110" s="257"/>
      <c r="P110" s="257"/>
      <c r="Q110" s="260"/>
      <c r="R110" s="251">
        <f t="shared" si="10"/>
        <v>8</v>
      </c>
    </row>
    <row r="111" spans="1:18" ht="27.75">
      <c r="A111" s="257" t="s">
        <v>17</v>
      </c>
      <c r="B111" s="258">
        <v>42970</v>
      </c>
      <c r="C111" s="259"/>
      <c r="D111" s="257" t="s">
        <v>562</v>
      </c>
      <c r="E111" s="257" t="s">
        <v>1368</v>
      </c>
      <c r="F111" s="257">
        <v>3</v>
      </c>
      <c r="G111" s="257">
        <v>8</v>
      </c>
      <c r="H111" s="257"/>
      <c r="I111" s="257"/>
      <c r="J111" s="257"/>
      <c r="K111" s="257"/>
      <c r="L111" s="257"/>
      <c r="M111" s="257"/>
      <c r="N111" s="257">
        <v>9</v>
      </c>
      <c r="O111" s="257"/>
      <c r="P111" s="257"/>
      <c r="Q111" s="260"/>
      <c r="R111" s="251">
        <f t="shared" si="10"/>
        <v>9</v>
      </c>
    </row>
    <row r="112" spans="1:18" ht="27.75">
      <c r="A112" s="257" t="s">
        <v>17</v>
      </c>
      <c r="B112" s="258">
        <v>42970</v>
      </c>
      <c r="C112" s="259"/>
      <c r="D112" s="257" t="s">
        <v>562</v>
      </c>
      <c r="E112" s="257" t="s">
        <v>1368</v>
      </c>
      <c r="F112" s="257">
        <v>3</v>
      </c>
      <c r="G112" s="257">
        <v>9</v>
      </c>
      <c r="H112" s="257"/>
      <c r="I112" s="257"/>
      <c r="J112" s="257">
        <v>1</v>
      </c>
      <c r="K112" s="257">
        <v>3</v>
      </c>
      <c r="L112" s="257"/>
      <c r="M112" s="257"/>
      <c r="N112" s="257"/>
      <c r="O112" s="257"/>
      <c r="P112" s="257"/>
      <c r="Q112" s="260"/>
      <c r="R112" s="251">
        <f t="shared" si="10"/>
        <v>4</v>
      </c>
    </row>
    <row r="113" spans="1:18" ht="27.75">
      <c r="A113" s="257" t="s">
        <v>17</v>
      </c>
      <c r="B113" s="258">
        <v>42970</v>
      </c>
      <c r="C113" s="259"/>
      <c r="D113" s="257" t="s">
        <v>562</v>
      </c>
      <c r="E113" s="257" t="s">
        <v>1368</v>
      </c>
      <c r="F113" s="257">
        <v>3</v>
      </c>
      <c r="G113" s="257">
        <v>10</v>
      </c>
      <c r="H113" s="257"/>
      <c r="I113" s="257"/>
      <c r="J113" s="257"/>
      <c r="K113" s="257"/>
      <c r="L113" s="257"/>
      <c r="M113" s="257"/>
      <c r="N113" s="257">
        <v>2</v>
      </c>
      <c r="O113" s="257"/>
      <c r="P113" s="257"/>
      <c r="Q113" s="260"/>
      <c r="R113" s="251">
        <f t="shared" si="10"/>
        <v>2</v>
      </c>
    </row>
    <row r="114" spans="1:18" ht="27.75">
      <c r="A114" s="257" t="s">
        <v>17</v>
      </c>
      <c r="B114" s="258">
        <v>42970</v>
      </c>
      <c r="C114" s="259"/>
      <c r="D114" s="257" t="s">
        <v>562</v>
      </c>
      <c r="E114" s="257" t="s">
        <v>1368</v>
      </c>
      <c r="F114" s="257">
        <v>3</v>
      </c>
      <c r="G114" s="257">
        <v>11</v>
      </c>
      <c r="H114" s="257"/>
      <c r="I114" s="257"/>
      <c r="J114" s="257"/>
      <c r="K114" s="257"/>
      <c r="L114" s="257"/>
      <c r="M114" s="257">
        <v>1</v>
      </c>
      <c r="N114" s="257"/>
      <c r="O114" s="257"/>
      <c r="P114" s="257"/>
      <c r="Q114" s="260"/>
      <c r="R114" s="251">
        <f t="shared" si="10"/>
        <v>1</v>
      </c>
    </row>
    <row r="115" spans="1:18" ht="27.75">
      <c r="A115" s="257" t="s">
        <v>17</v>
      </c>
      <c r="B115" s="258">
        <v>42970</v>
      </c>
      <c r="C115" s="259"/>
      <c r="D115" s="257" t="s">
        <v>562</v>
      </c>
      <c r="E115" s="257" t="s">
        <v>1368</v>
      </c>
      <c r="F115" s="257">
        <v>3</v>
      </c>
      <c r="G115" s="257">
        <v>12</v>
      </c>
      <c r="H115" s="257"/>
      <c r="I115" s="257"/>
      <c r="J115" s="257"/>
      <c r="K115" s="257"/>
      <c r="L115" s="257"/>
      <c r="M115" s="257"/>
      <c r="N115" s="257"/>
      <c r="O115" s="257">
        <v>38</v>
      </c>
      <c r="P115" s="257"/>
      <c r="Q115" s="260"/>
      <c r="R115" s="251">
        <f t="shared" si="10"/>
        <v>38</v>
      </c>
    </row>
    <row r="116" spans="1:18" ht="27.75">
      <c r="A116" s="257" t="s">
        <v>17</v>
      </c>
      <c r="B116" s="258">
        <v>42970</v>
      </c>
      <c r="C116" s="259"/>
      <c r="D116" s="257" t="s">
        <v>562</v>
      </c>
      <c r="E116" s="257" t="s">
        <v>1368</v>
      </c>
      <c r="F116" s="257">
        <v>3</v>
      </c>
      <c r="G116" s="257">
        <v>13</v>
      </c>
      <c r="H116" s="257"/>
      <c r="I116" s="257"/>
      <c r="J116" s="257"/>
      <c r="K116" s="257"/>
      <c r="L116" s="257"/>
      <c r="M116" s="257"/>
      <c r="N116" s="257"/>
      <c r="O116" s="257">
        <v>12</v>
      </c>
      <c r="P116" s="257"/>
      <c r="Q116" s="260"/>
      <c r="R116" s="251">
        <f t="shared" si="10"/>
        <v>12</v>
      </c>
    </row>
    <row r="117" spans="1:18" ht="27.75">
      <c r="A117" s="257" t="s">
        <v>17</v>
      </c>
      <c r="B117" s="258">
        <v>42970</v>
      </c>
      <c r="C117" s="259"/>
      <c r="D117" s="257" t="s">
        <v>562</v>
      </c>
      <c r="E117" s="257" t="s">
        <v>1368</v>
      </c>
      <c r="F117" s="257">
        <v>3</v>
      </c>
      <c r="G117" s="257">
        <v>14</v>
      </c>
      <c r="H117" s="257"/>
      <c r="I117" s="257"/>
      <c r="J117" s="257">
        <v>1</v>
      </c>
      <c r="K117" s="257">
        <v>5</v>
      </c>
      <c r="L117" s="257">
        <v>2</v>
      </c>
      <c r="M117" s="257"/>
      <c r="N117" s="257"/>
      <c r="O117" s="257"/>
      <c r="P117" s="257"/>
      <c r="Q117" s="260"/>
      <c r="R117" s="251">
        <f t="shared" si="10"/>
        <v>8</v>
      </c>
    </row>
    <row r="118" spans="1:18" ht="27.75">
      <c r="A118" s="257" t="s">
        <v>17</v>
      </c>
      <c r="B118" s="258">
        <v>42970</v>
      </c>
      <c r="C118" s="259"/>
      <c r="D118" s="257" t="s">
        <v>562</v>
      </c>
      <c r="E118" s="257" t="s">
        <v>1368</v>
      </c>
      <c r="F118" s="257">
        <v>3</v>
      </c>
      <c r="G118" s="257">
        <v>15</v>
      </c>
      <c r="H118" s="257"/>
      <c r="I118" s="257"/>
      <c r="J118" s="257">
        <v>1</v>
      </c>
      <c r="K118" s="257">
        <v>6</v>
      </c>
      <c r="L118" s="257">
        <v>1</v>
      </c>
      <c r="M118" s="257"/>
      <c r="N118" s="257"/>
      <c r="O118" s="257"/>
      <c r="P118" s="257"/>
      <c r="Q118" s="260"/>
      <c r="R118" s="251">
        <f t="shared" si="10"/>
        <v>8</v>
      </c>
    </row>
    <row r="119" spans="1:18" ht="27.75">
      <c r="A119" s="257" t="s">
        <v>17</v>
      </c>
      <c r="B119" s="258">
        <v>42970</v>
      </c>
      <c r="C119" s="259"/>
      <c r="D119" s="257" t="s">
        <v>562</v>
      </c>
      <c r="E119" s="257" t="s">
        <v>1368</v>
      </c>
      <c r="F119" s="257">
        <v>3</v>
      </c>
      <c r="G119" s="257">
        <v>16</v>
      </c>
      <c r="H119" s="257"/>
      <c r="I119" s="257"/>
      <c r="J119" s="257"/>
      <c r="K119" s="257"/>
      <c r="L119" s="257"/>
      <c r="M119" s="257">
        <v>1</v>
      </c>
      <c r="N119" s="257"/>
      <c r="O119" s="257"/>
      <c r="P119" s="257"/>
      <c r="Q119" s="260"/>
      <c r="R119" s="251">
        <f t="shared" si="10"/>
        <v>1</v>
      </c>
    </row>
    <row r="120" spans="1:18" ht="27.75">
      <c r="A120" s="257" t="s">
        <v>17</v>
      </c>
      <c r="B120" s="258">
        <v>42970</v>
      </c>
      <c r="C120" s="259"/>
      <c r="D120" s="257" t="s">
        <v>562</v>
      </c>
      <c r="E120" s="257" t="s">
        <v>1368</v>
      </c>
      <c r="F120" s="257">
        <v>3</v>
      </c>
      <c r="G120" s="257">
        <v>17</v>
      </c>
      <c r="H120" s="257"/>
      <c r="I120" s="257"/>
      <c r="J120" s="257">
        <v>1</v>
      </c>
      <c r="K120" s="257">
        <v>2</v>
      </c>
      <c r="L120" s="257"/>
      <c r="M120" s="257"/>
      <c r="N120" s="257"/>
      <c r="O120" s="257"/>
      <c r="P120" s="257"/>
      <c r="Q120" s="260"/>
      <c r="R120" s="251">
        <f t="shared" si="10"/>
        <v>3</v>
      </c>
    </row>
    <row r="121" spans="1:18" ht="27.75">
      <c r="A121" s="257" t="s">
        <v>17</v>
      </c>
      <c r="B121" s="258">
        <v>42970</v>
      </c>
      <c r="C121" s="259"/>
      <c r="D121" s="257" t="s">
        <v>562</v>
      </c>
      <c r="E121" s="257" t="s">
        <v>1368</v>
      </c>
      <c r="F121" s="257">
        <v>3</v>
      </c>
      <c r="G121" s="257">
        <v>18</v>
      </c>
      <c r="H121" s="257"/>
      <c r="I121" s="257"/>
      <c r="J121" s="257"/>
      <c r="K121" s="257"/>
      <c r="L121" s="257"/>
      <c r="M121" s="257">
        <v>1</v>
      </c>
      <c r="N121" s="257"/>
      <c r="O121" s="257"/>
      <c r="P121" s="257"/>
      <c r="Q121" s="260"/>
      <c r="R121" s="251">
        <f t="shared" si="10"/>
        <v>1</v>
      </c>
    </row>
    <row r="122" spans="1:18" ht="27.75">
      <c r="A122" s="257" t="s">
        <v>17</v>
      </c>
      <c r="B122" s="258">
        <v>42970</v>
      </c>
      <c r="C122" s="259"/>
      <c r="D122" s="257" t="s">
        <v>562</v>
      </c>
      <c r="E122" s="257" t="s">
        <v>1368</v>
      </c>
      <c r="F122" s="257">
        <v>3</v>
      </c>
      <c r="G122" s="257">
        <v>19</v>
      </c>
      <c r="H122" s="257"/>
      <c r="I122" s="257"/>
      <c r="J122" s="257">
        <v>1</v>
      </c>
      <c r="K122" s="257">
        <v>2</v>
      </c>
      <c r="L122" s="257">
        <v>1</v>
      </c>
      <c r="M122" s="257"/>
      <c r="N122" s="257"/>
      <c r="O122" s="257"/>
      <c r="P122" s="257"/>
      <c r="Q122" s="260"/>
      <c r="R122" s="251">
        <f t="shared" si="10"/>
        <v>4</v>
      </c>
    </row>
    <row r="123" spans="1:18" ht="27.75">
      <c r="A123" s="257" t="s">
        <v>17</v>
      </c>
      <c r="B123" s="258">
        <v>42970</v>
      </c>
      <c r="C123" s="259"/>
      <c r="D123" s="257" t="s">
        <v>562</v>
      </c>
      <c r="E123" s="257" t="s">
        <v>1368</v>
      </c>
      <c r="F123" s="257">
        <v>3</v>
      </c>
      <c r="G123" s="257">
        <v>20</v>
      </c>
      <c r="H123" s="257"/>
      <c r="I123" s="257"/>
      <c r="J123" s="257"/>
      <c r="K123" s="257"/>
      <c r="L123" s="257"/>
      <c r="M123" s="257">
        <v>1</v>
      </c>
      <c r="N123" s="257"/>
      <c r="O123" s="257"/>
      <c r="P123" s="257"/>
      <c r="Q123" s="260"/>
      <c r="R123" s="251">
        <f t="shared" si="10"/>
        <v>1</v>
      </c>
    </row>
    <row r="124" spans="1:18" ht="27.75">
      <c r="A124" s="257" t="s">
        <v>17</v>
      </c>
      <c r="B124" s="258">
        <v>42970</v>
      </c>
      <c r="C124" s="259"/>
      <c r="D124" s="257" t="s">
        <v>562</v>
      </c>
      <c r="E124" s="257" t="s">
        <v>1368</v>
      </c>
      <c r="F124" s="257">
        <v>3</v>
      </c>
      <c r="G124" s="257">
        <v>21</v>
      </c>
      <c r="H124" s="257"/>
      <c r="I124" s="257"/>
      <c r="J124" s="257">
        <v>1</v>
      </c>
      <c r="K124" s="257">
        <v>3</v>
      </c>
      <c r="L124" s="257">
        <v>1</v>
      </c>
      <c r="M124" s="257"/>
      <c r="N124" s="257"/>
      <c r="O124" s="257"/>
      <c r="P124" s="257"/>
      <c r="Q124" s="260"/>
      <c r="R124" s="251">
        <f t="shared" si="10"/>
        <v>5</v>
      </c>
    </row>
    <row r="125" spans="1:18" ht="27.75">
      <c r="A125" s="257" t="s">
        <v>17</v>
      </c>
      <c r="B125" s="258">
        <v>42970</v>
      </c>
      <c r="C125" s="259"/>
      <c r="D125" s="257" t="s">
        <v>562</v>
      </c>
      <c r="E125" s="257" t="s">
        <v>1368</v>
      </c>
      <c r="F125" s="257">
        <v>3</v>
      </c>
      <c r="G125" s="257">
        <v>22</v>
      </c>
      <c r="H125" s="257"/>
      <c r="I125" s="257"/>
      <c r="J125" s="257"/>
      <c r="K125" s="257"/>
      <c r="L125" s="257"/>
      <c r="M125" s="257">
        <v>1</v>
      </c>
      <c r="N125" s="257"/>
      <c r="O125" s="257"/>
      <c r="P125" s="257"/>
      <c r="Q125" s="260"/>
      <c r="R125" s="251">
        <f t="shared" si="10"/>
        <v>1</v>
      </c>
    </row>
    <row r="126" spans="1:18" ht="27.75">
      <c r="A126" s="257" t="s">
        <v>17</v>
      </c>
      <c r="B126" s="258">
        <v>42970</v>
      </c>
      <c r="C126" s="259"/>
      <c r="D126" s="257" t="s">
        <v>562</v>
      </c>
      <c r="E126" s="257" t="s">
        <v>1368</v>
      </c>
      <c r="F126" s="257">
        <v>3</v>
      </c>
      <c r="G126" s="257">
        <v>23</v>
      </c>
      <c r="H126" s="257"/>
      <c r="I126" s="257"/>
      <c r="J126" s="257">
        <v>1</v>
      </c>
      <c r="K126" s="257">
        <v>3</v>
      </c>
      <c r="L126" s="257"/>
      <c r="M126" s="257"/>
      <c r="N126" s="257"/>
      <c r="O126" s="257"/>
      <c r="P126" s="257"/>
      <c r="Q126" s="260"/>
      <c r="R126" s="251">
        <f t="shared" si="10"/>
        <v>4</v>
      </c>
    </row>
    <row r="127" spans="1:18" ht="27.75">
      <c r="A127" s="257" t="s">
        <v>17</v>
      </c>
      <c r="B127" s="258">
        <v>42970</v>
      </c>
      <c r="C127" s="259"/>
      <c r="D127" s="257" t="s">
        <v>562</v>
      </c>
      <c r="E127" s="257" t="s">
        <v>1368</v>
      </c>
      <c r="F127" s="257">
        <v>3</v>
      </c>
      <c r="G127" s="257">
        <v>24</v>
      </c>
      <c r="H127" s="257"/>
      <c r="I127" s="257"/>
      <c r="J127" s="257"/>
      <c r="K127" s="257"/>
      <c r="L127" s="257"/>
      <c r="M127" s="257"/>
      <c r="N127" s="257"/>
      <c r="O127" s="257">
        <v>36</v>
      </c>
      <c r="P127" s="257"/>
      <c r="Q127" s="260"/>
      <c r="R127" s="251">
        <f t="shared" si="10"/>
        <v>36</v>
      </c>
    </row>
    <row r="128" spans="1:18" ht="27.75">
      <c r="A128" s="257" t="s">
        <v>17</v>
      </c>
      <c r="B128" s="258">
        <v>42970</v>
      </c>
      <c r="C128" s="259"/>
      <c r="D128" s="257" t="s">
        <v>562</v>
      </c>
      <c r="E128" s="257" t="s">
        <v>1368</v>
      </c>
      <c r="F128" s="257">
        <v>3</v>
      </c>
      <c r="G128" s="257">
        <v>25</v>
      </c>
      <c r="H128" s="257"/>
      <c r="I128" s="257"/>
      <c r="J128" s="257">
        <v>1</v>
      </c>
      <c r="K128" s="257">
        <v>4</v>
      </c>
      <c r="L128" s="257"/>
      <c r="M128" s="257"/>
      <c r="N128" s="257"/>
      <c r="O128" s="257"/>
      <c r="P128" s="257"/>
      <c r="Q128" s="260"/>
      <c r="R128" s="251">
        <f t="shared" si="10"/>
        <v>5</v>
      </c>
    </row>
    <row r="129" spans="1:18" ht="27.75">
      <c r="A129" s="257" t="s">
        <v>17</v>
      </c>
      <c r="B129" s="258">
        <v>42970</v>
      </c>
      <c r="C129" s="259"/>
      <c r="D129" s="257" t="s">
        <v>562</v>
      </c>
      <c r="E129" s="257" t="s">
        <v>1368</v>
      </c>
      <c r="F129" s="257">
        <v>3</v>
      </c>
      <c r="G129" s="257">
        <v>26</v>
      </c>
      <c r="H129" s="257"/>
      <c r="I129" s="257"/>
      <c r="J129" s="257">
        <v>1</v>
      </c>
      <c r="K129" s="257">
        <v>3</v>
      </c>
      <c r="L129" s="257"/>
      <c r="M129" s="257"/>
      <c r="N129" s="257"/>
      <c r="O129" s="257"/>
      <c r="P129" s="257"/>
      <c r="Q129" s="260"/>
      <c r="R129" s="251">
        <f t="shared" si="10"/>
        <v>4</v>
      </c>
    </row>
    <row r="130" spans="1:18" ht="27.75">
      <c r="A130" s="257" t="s">
        <v>17</v>
      </c>
      <c r="B130" s="258">
        <v>42970</v>
      </c>
      <c r="C130" s="259"/>
      <c r="D130" s="257" t="s">
        <v>562</v>
      </c>
      <c r="E130" s="257" t="s">
        <v>1368</v>
      </c>
      <c r="F130" s="257">
        <v>3</v>
      </c>
      <c r="G130" s="257">
        <v>27</v>
      </c>
      <c r="H130" s="257"/>
      <c r="I130" s="257"/>
      <c r="J130" s="257"/>
      <c r="K130" s="257"/>
      <c r="L130" s="257"/>
      <c r="M130" s="257"/>
      <c r="N130" s="257"/>
      <c r="O130" s="257">
        <v>7</v>
      </c>
      <c r="P130" s="257"/>
      <c r="Q130" s="260"/>
      <c r="R130" s="251">
        <f t="shared" si="10"/>
        <v>7</v>
      </c>
    </row>
    <row r="131" spans="1:18" ht="27.75">
      <c r="A131" s="257" t="s">
        <v>17</v>
      </c>
      <c r="B131" s="258">
        <v>42970</v>
      </c>
      <c r="C131" s="259"/>
      <c r="D131" s="257" t="s">
        <v>562</v>
      </c>
      <c r="E131" s="257" t="s">
        <v>1368</v>
      </c>
      <c r="F131" s="257">
        <v>3</v>
      </c>
      <c r="G131" s="257">
        <v>28</v>
      </c>
      <c r="H131" s="257"/>
      <c r="I131" s="257"/>
      <c r="J131" s="257"/>
      <c r="K131" s="257"/>
      <c r="L131" s="257"/>
      <c r="M131" s="257"/>
      <c r="N131" s="257"/>
      <c r="O131" s="257">
        <v>8</v>
      </c>
      <c r="P131" s="257"/>
      <c r="Q131" s="260"/>
      <c r="R131" s="251">
        <f t="shared" si="10"/>
        <v>8</v>
      </c>
    </row>
    <row r="132" spans="1:18" ht="27.75">
      <c r="A132" s="257" t="s">
        <v>17</v>
      </c>
      <c r="B132" s="258">
        <v>42970</v>
      </c>
      <c r="C132" s="259"/>
      <c r="D132" s="257" t="s">
        <v>562</v>
      </c>
      <c r="E132" s="257" t="s">
        <v>1368</v>
      </c>
      <c r="F132" s="257">
        <v>3</v>
      </c>
      <c r="G132" s="257">
        <v>29</v>
      </c>
      <c r="H132" s="257"/>
      <c r="I132" s="257"/>
      <c r="J132" s="257">
        <v>1</v>
      </c>
      <c r="K132" s="257">
        <v>1</v>
      </c>
      <c r="L132" s="257"/>
      <c r="M132" s="257"/>
      <c r="N132" s="257"/>
      <c r="O132" s="257"/>
      <c r="P132" s="257"/>
      <c r="Q132" s="260"/>
      <c r="R132" s="251">
        <f t="shared" si="10"/>
        <v>2</v>
      </c>
    </row>
    <row r="133" spans="1:18" ht="27.75">
      <c r="A133" s="262" t="s">
        <v>17</v>
      </c>
      <c r="B133" s="263">
        <v>42970</v>
      </c>
      <c r="C133" s="264"/>
      <c r="D133" s="262" t="s">
        <v>562</v>
      </c>
      <c r="E133" s="262" t="s">
        <v>1368</v>
      </c>
      <c r="F133" s="262">
        <v>4</v>
      </c>
      <c r="G133" s="262">
        <v>1</v>
      </c>
      <c r="H133" s="262"/>
      <c r="I133" s="262"/>
      <c r="J133" s="262"/>
      <c r="K133" s="262"/>
      <c r="L133" s="262"/>
      <c r="M133" s="262">
        <v>1</v>
      </c>
      <c r="N133" s="262"/>
      <c r="O133" s="262"/>
      <c r="P133" s="262"/>
      <c r="Q133" s="265"/>
      <c r="R133" s="252">
        <f t="shared" si="10"/>
        <v>1</v>
      </c>
    </row>
    <row r="134" spans="1:18" ht="27.75">
      <c r="A134" s="262" t="s">
        <v>17</v>
      </c>
      <c r="B134" s="263">
        <v>42970</v>
      </c>
      <c r="C134" s="264"/>
      <c r="D134" s="262" t="s">
        <v>562</v>
      </c>
      <c r="E134" s="262" t="s">
        <v>1368</v>
      </c>
      <c r="F134" s="262">
        <v>4</v>
      </c>
      <c r="G134" s="262">
        <v>2</v>
      </c>
      <c r="H134" s="262"/>
      <c r="I134" s="262"/>
      <c r="J134" s="262"/>
      <c r="K134" s="262"/>
      <c r="L134" s="262"/>
      <c r="M134" s="262"/>
      <c r="N134" s="262">
        <v>20</v>
      </c>
      <c r="O134" s="262"/>
      <c r="P134" s="262"/>
      <c r="Q134" s="265"/>
      <c r="R134" s="252">
        <f t="shared" si="10"/>
        <v>20</v>
      </c>
    </row>
    <row r="135" spans="1:18" ht="27.75">
      <c r="A135" s="262" t="s">
        <v>17</v>
      </c>
      <c r="B135" s="263">
        <v>42970</v>
      </c>
      <c r="C135" s="264"/>
      <c r="D135" s="262" t="s">
        <v>562</v>
      </c>
      <c r="E135" s="262" t="s">
        <v>1368</v>
      </c>
      <c r="F135" s="262">
        <v>4</v>
      </c>
      <c r="G135" s="262">
        <v>3</v>
      </c>
      <c r="H135" s="262"/>
      <c r="I135" s="262"/>
      <c r="J135" s="262"/>
      <c r="K135" s="262"/>
      <c r="L135" s="262"/>
      <c r="M135" s="262"/>
      <c r="N135" s="262">
        <v>25</v>
      </c>
      <c r="O135" s="262"/>
      <c r="P135" s="262"/>
      <c r="Q135" s="265"/>
      <c r="R135" s="252">
        <f t="shared" si="10"/>
        <v>25</v>
      </c>
    </row>
    <row r="136" spans="1:18" ht="27.75">
      <c r="A136" s="262" t="s">
        <v>17</v>
      </c>
      <c r="B136" s="263">
        <v>42970</v>
      </c>
      <c r="C136" s="264"/>
      <c r="D136" s="262" t="s">
        <v>562</v>
      </c>
      <c r="E136" s="262" t="s">
        <v>1368</v>
      </c>
      <c r="F136" s="262">
        <v>4</v>
      </c>
      <c r="G136" s="262">
        <v>4</v>
      </c>
      <c r="H136" s="262"/>
      <c r="I136" s="262"/>
      <c r="J136" s="262"/>
      <c r="K136" s="262"/>
      <c r="L136" s="262"/>
      <c r="M136" s="262">
        <v>1</v>
      </c>
      <c r="N136" s="262"/>
      <c r="O136" s="262"/>
      <c r="P136" s="262"/>
      <c r="Q136" s="265"/>
      <c r="R136" s="252">
        <f t="shared" si="10"/>
        <v>1</v>
      </c>
    </row>
    <row r="137" spans="1:18" ht="27.75">
      <c r="A137" s="262" t="s">
        <v>17</v>
      </c>
      <c r="B137" s="263">
        <v>42970</v>
      </c>
      <c r="C137" s="264"/>
      <c r="D137" s="262" t="s">
        <v>562</v>
      </c>
      <c r="E137" s="262" t="s">
        <v>1368</v>
      </c>
      <c r="F137" s="262">
        <v>4</v>
      </c>
      <c r="G137" s="262">
        <v>5</v>
      </c>
      <c r="H137" s="262"/>
      <c r="I137" s="262"/>
      <c r="J137" s="262"/>
      <c r="K137" s="262"/>
      <c r="L137" s="262"/>
      <c r="M137" s="262"/>
      <c r="N137" s="262">
        <v>2</v>
      </c>
      <c r="O137" s="262"/>
      <c r="P137" s="262"/>
      <c r="Q137" s="265"/>
      <c r="R137" s="252">
        <f t="shared" si="10"/>
        <v>2</v>
      </c>
    </row>
    <row r="138" spans="1:18" ht="27.75">
      <c r="A138" s="262" t="s">
        <v>17</v>
      </c>
      <c r="B138" s="263">
        <v>42970</v>
      </c>
      <c r="C138" s="264"/>
      <c r="D138" s="262" t="s">
        <v>562</v>
      </c>
      <c r="E138" s="262" t="s">
        <v>1368</v>
      </c>
      <c r="F138" s="262">
        <v>4</v>
      </c>
      <c r="G138" s="262">
        <v>6</v>
      </c>
      <c r="H138" s="262"/>
      <c r="I138" s="262"/>
      <c r="J138" s="262">
        <v>1</v>
      </c>
      <c r="K138" s="262">
        <v>1</v>
      </c>
      <c r="L138" s="262">
        <v>1</v>
      </c>
      <c r="M138" s="262"/>
      <c r="N138" s="262"/>
      <c r="O138" s="262"/>
      <c r="P138" s="262"/>
      <c r="Q138" s="265"/>
      <c r="R138" s="252">
        <f t="shared" si="10"/>
        <v>3</v>
      </c>
    </row>
    <row r="139" spans="1:18" ht="27.75">
      <c r="A139" s="262" t="s">
        <v>17</v>
      </c>
      <c r="B139" s="263">
        <v>42970</v>
      </c>
      <c r="C139" s="264"/>
      <c r="D139" s="262" t="s">
        <v>562</v>
      </c>
      <c r="E139" s="262" t="s">
        <v>1368</v>
      </c>
      <c r="F139" s="262">
        <v>4</v>
      </c>
      <c r="G139" s="262">
        <v>7</v>
      </c>
      <c r="H139" s="262"/>
      <c r="I139" s="262"/>
      <c r="J139" s="262"/>
      <c r="K139" s="262"/>
      <c r="L139" s="262"/>
      <c r="M139" s="262"/>
      <c r="N139" s="262">
        <v>2</v>
      </c>
      <c r="O139" s="262"/>
      <c r="P139" s="262"/>
      <c r="Q139" s="265"/>
      <c r="R139" s="252">
        <f t="shared" si="10"/>
        <v>2</v>
      </c>
    </row>
    <row r="140" spans="1:18" ht="27.75">
      <c r="A140" s="262" t="s">
        <v>17</v>
      </c>
      <c r="B140" s="263">
        <v>42970</v>
      </c>
      <c r="C140" s="264"/>
      <c r="D140" s="262" t="s">
        <v>562</v>
      </c>
      <c r="E140" s="262" t="s">
        <v>1368</v>
      </c>
      <c r="F140" s="262">
        <v>4</v>
      </c>
      <c r="G140" s="262">
        <v>8</v>
      </c>
      <c r="H140" s="262"/>
      <c r="I140" s="262"/>
      <c r="J140" s="262"/>
      <c r="K140" s="262"/>
      <c r="L140" s="262"/>
      <c r="M140" s="262"/>
      <c r="N140" s="262">
        <v>4</v>
      </c>
      <c r="O140" s="262"/>
      <c r="P140" s="262"/>
      <c r="Q140" s="265"/>
      <c r="R140" s="252">
        <f t="shared" si="10"/>
        <v>4</v>
      </c>
    </row>
    <row r="141" spans="1:18" ht="27.75">
      <c r="A141" s="262" t="s">
        <v>17</v>
      </c>
      <c r="B141" s="263">
        <v>42970</v>
      </c>
      <c r="C141" s="264"/>
      <c r="D141" s="262" t="s">
        <v>562</v>
      </c>
      <c r="E141" s="262" t="s">
        <v>1368</v>
      </c>
      <c r="F141" s="262">
        <v>4</v>
      </c>
      <c r="G141" s="262">
        <v>9</v>
      </c>
      <c r="H141" s="262"/>
      <c r="I141" s="262"/>
      <c r="J141" s="262">
        <v>1</v>
      </c>
      <c r="K141" s="262">
        <v>16</v>
      </c>
      <c r="L141" s="262">
        <v>4</v>
      </c>
      <c r="M141" s="262"/>
      <c r="N141" s="262"/>
      <c r="O141" s="262"/>
      <c r="P141" s="262"/>
      <c r="Q141" s="265"/>
      <c r="R141" s="252">
        <f t="shared" si="10"/>
        <v>21</v>
      </c>
    </row>
    <row r="142" spans="1:18" ht="27.75">
      <c r="A142" s="262" t="s">
        <v>17</v>
      </c>
      <c r="B142" s="263">
        <v>42970</v>
      </c>
      <c r="C142" s="264"/>
      <c r="D142" s="262" t="s">
        <v>562</v>
      </c>
      <c r="E142" s="262" t="s">
        <v>1368</v>
      </c>
      <c r="F142" s="262">
        <v>4</v>
      </c>
      <c r="G142" s="262">
        <v>10</v>
      </c>
      <c r="H142" s="262"/>
      <c r="I142" s="262"/>
      <c r="J142" s="262"/>
      <c r="K142" s="262"/>
      <c r="L142" s="262"/>
      <c r="M142" s="262"/>
      <c r="N142" s="262">
        <v>2</v>
      </c>
      <c r="O142" s="262"/>
      <c r="P142" s="262"/>
      <c r="Q142" s="265"/>
      <c r="R142" s="252">
        <f t="shared" si="10"/>
        <v>2</v>
      </c>
    </row>
    <row r="143" spans="1:18" ht="27.75">
      <c r="A143" s="262" t="s">
        <v>17</v>
      </c>
      <c r="B143" s="263">
        <v>42970</v>
      </c>
      <c r="C143" s="264"/>
      <c r="D143" s="262" t="s">
        <v>562</v>
      </c>
      <c r="E143" s="262" t="s">
        <v>1368</v>
      </c>
      <c r="F143" s="262">
        <v>4</v>
      </c>
      <c r="G143" s="262">
        <v>11</v>
      </c>
      <c r="H143" s="262"/>
      <c r="I143" s="262"/>
      <c r="J143" s="262"/>
      <c r="K143" s="262"/>
      <c r="L143" s="262"/>
      <c r="M143" s="262"/>
      <c r="N143" s="262"/>
      <c r="O143" s="262">
        <v>10</v>
      </c>
      <c r="P143" s="262"/>
      <c r="Q143" s="265"/>
      <c r="R143" s="252">
        <f t="shared" si="10"/>
        <v>10</v>
      </c>
    </row>
    <row r="144" spans="1:18" ht="27.75">
      <c r="A144" s="262" t="s">
        <v>17</v>
      </c>
      <c r="B144" s="263">
        <v>42970</v>
      </c>
      <c r="C144" s="264"/>
      <c r="D144" s="262" t="s">
        <v>562</v>
      </c>
      <c r="E144" s="262" t="s">
        <v>1368</v>
      </c>
      <c r="F144" s="262">
        <v>4</v>
      </c>
      <c r="G144" s="262">
        <v>12</v>
      </c>
      <c r="H144" s="262"/>
      <c r="I144" s="262"/>
      <c r="J144" s="262"/>
      <c r="K144" s="262"/>
      <c r="L144" s="262"/>
      <c r="M144" s="262"/>
      <c r="N144" s="262">
        <v>9</v>
      </c>
      <c r="O144" s="262"/>
      <c r="P144" s="262"/>
      <c r="Q144" s="265"/>
      <c r="R144" s="252">
        <f t="shared" si="10"/>
        <v>9</v>
      </c>
    </row>
    <row r="145" spans="1:18" ht="27.75">
      <c r="A145" s="262" t="s">
        <v>17</v>
      </c>
      <c r="B145" s="263">
        <v>42970</v>
      </c>
      <c r="C145" s="264"/>
      <c r="D145" s="262" t="s">
        <v>562</v>
      </c>
      <c r="E145" s="262" t="s">
        <v>1368</v>
      </c>
      <c r="F145" s="262">
        <v>4</v>
      </c>
      <c r="G145" s="262">
        <v>13</v>
      </c>
      <c r="H145" s="262"/>
      <c r="I145" s="262"/>
      <c r="J145" s="262"/>
      <c r="K145" s="262"/>
      <c r="L145" s="262"/>
      <c r="M145" s="262">
        <v>1</v>
      </c>
      <c r="N145" s="262"/>
      <c r="O145" s="262"/>
      <c r="P145" s="262"/>
      <c r="Q145" s="265"/>
      <c r="R145" s="252">
        <f t="shared" si="10"/>
        <v>1</v>
      </c>
    </row>
    <row r="146" spans="1:18" ht="27.75">
      <c r="A146" s="262" t="s">
        <v>17</v>
      </c>
      <c r="B146" s="263">
        <v>42970</v>
      </c>
      <c r="C146" s="264"/>
      <c r="D146" s="262" t="s">
        <v>562</v>
      </c>
      <c r="E146" s="262" t="s">
        <v>1368</v>
      </c>
      <c r="F146" s="262">
        <v>4</v>
      </c>
      <c r="G146" s="262">
        <v>14</v>
      </c>
      <c r="H146" s="262"/>
      <c r="I146" s="262"/>
      <c r="J146" s="262"/>
      <c r="K146" s="262"/>
      <c r="L146" s="262"/>
      <c r="M146" s="262"/>
      <c r="N146" s="262">
        <v>3</v>
      </c>
      <c r="O146" s="262"/>
      <c r="P146" s="262"/>
      <c r="Q146" s="265"/>
      <c r="R146" s="252">
        <f t="shared" si="10"/>
        <v>3</v>
      </c>
    </row>
    <row r="147" spans="1:18" ht="27.75">
      <c r="A147" s="262" t="s">
        <v>17</v>
      </c>
      <c r="B147" s="263">
        <v>42970</v>
      </c>
      <c r="C147" s="264"/>
      <c r="D147" s="262" t="s">
        <v>562</v>
      </c>
      <c r="E147" s="262" t="s">
        <v>1368</v>
      </c>
      <c r="F147" s="262">
        <v>4</v>
      </c>
      <c r="G147" s="262">
        <v>15</v>
      </c>
      <c r="H147" s="262"/>
      <c r="I147" s="262"/>
      <c r="J147" s="262"/>
      <c r="K147" s="262"/>
      <c r="L147" s="262"/>
      <c r="M147" s="262"/>
      <c r="N147" s="262"/>
      <c r="O147" s="262">
        <v>4</v>
      </c>
      <c r="P147" s="262"/>
      <c r="Q147" s="265"/>
      <c r="R147" s="252">
        <f t="shared" si="10"/>
        <v>4</v>
      </c>
    </row>
    <row r="148" spans="1:18" ht="27.75">
      <c r="A148" s="262" t="s">
        <v>17</v>
      </c>
      <c r="B148" s="263">
        <v>42970</v>
      </c>
      <c r="C148" s="264"/>
      <c r="D148" s="262" t="s">
        <v>562</v>
      </c>
      <c r="E148" s="262" t="s">
        <v>1368</v>
      </c>
      <c r="F148" s="262">
        <v>4</v>
      </c>
      <c r="G148" s="262">
        <v>16</v>
      </c>
      <c r="H148" s="262"/>
      <c r="I148" s="262"/>
      <c r="J148" s="262"/>
      <c r="K148" s="262"/>
      <c r="L148" s="262"/>
      <c r="M148" s="262">
        <v>1</v>
      </c>
      <c r="N148" s="262"/>
      <c r="O148" s="262"/>
      <c r="P148" s="262"/>
      <c r="Q148" s="265"/>
      <c r="R148" s="252">
        <f t="shared" si="10"/>
        <v>1</v>
      </c>
    </row>
    <row r="149" spans="1:18" ht="27.75">
      <c r="A149" s="262" t="s">
        <v>17</v>
      </c>
      <c r="B149" s="263">
        <v>42970</v>
      </c>
      <c r="C149" s="264"/>
      <c r="D149" s="262" t="s">
        <v>562</v>
      </c>
      <c r="E149" s="262" t="s">
        <v>1368</v>
      </c>
      <c r="F149" s="262">
        <v>4</v>
      </c>
      <c r="G149" s="262">
        <v>17</v>
      </c>
      <c r="H149" s="262"/>
      <c r="I149" s="262"/>
      <c r="J149" s="262"/>
      <c r="K149" s="262"/>
      <c r="L149" s="262"/>
      <c r="M149" s="262">
        <v>1</v>
      </c>
      <c r="N149" s="262"/>
      <c r="O149" s="262"/>
      <c r="P149" s="262"/>
      <c r="Q149" s="265"/>
      <c r="R149" s="252">
        <f t="shared" si="10"/>
        <v>1</v>
      </c>
    </row>
    <row r="150" spans="1:18" ht="27.75">
      <c r="A150" s="262" t="s">
        <v>17</v>
      </c>
      <c r="B150" s="263">
        <v>42970</v>
      </c>
      <c r="C150" s="264"/>
      <c r="D150" s="262" t="s">
        <v>562</v>
      </c>
      <c r="E150" s="262" t="s">
        <v>1368</v>
      </c>
      <c r="F150" s="262">
        <v>4</v>
      </c>
      <c r="G150" s="262">
        <v>18</v>
      </c>
      <c r="H150" s="262"/>
      <c r="I150" s="262"/>
      <c r="J150" s="262"/>
      <c r="K150" s="262"/>
      <c r="L150" s="262"/>
      <c r="M150" s="262">
        <v>1</v>
      </c>
      <c r="N150" s="262"/>
      <c r="O150" s="262"/>
      <c r="P150" s="262"/>
      <c r="Q150" s="265"/>
      <c r="R150" s="252">
        <f t="shared" si="10"/>
        <v>1</v>
      </c>
    </row>
    <row r="151" spans="1:18" ht="27.75">
      <c r="A151" s="262" t="s">
        <v>17</v>
      </c>
      <c r="B151" s="263">
        <v>42970</v>
      </c>
      <c r="C151" s="264"/>
      <c r="D151" s="262" t="s">
        <v>562</v>
      </c>
      <c r="E151" s="262" t="s">
        <v>1368</v>
      </c>
      <c r="F151" s="262">
        <v>4</v>
      </c>
      <c r="G151" s="262">
        <v>19</v>
      </c>
      <c r="H151" s="262"/>
      <c r="I151" s="262"/>
      <c r="J151" s="262"/>
      <c r="K151" s="262"/>
      <c r="L151" s="262"/>
      <c r="M151" s="262"/>
      <c r="N151" s="262">
        <v>6</v>
      </c>
      <c r="O151" s="262"/>
      <c r="P151" s="262"/>
      <c r="Q151" s="265"/>
      <c r="R151" s="252">
        <f t="shared" si="10"/>
        <v>6</v>
      </c>
    </row>
    <row r="152" spans="1:18" ht="27.75">
      <c r="A152" s="262" t="s">
        <v>17</v>
      </c>
      <c r="B152" s="263">
        <v>42970</v>
      </c>
      <c r="C152" s="264"/>
      <c r="D152" s="262" t="s">
        <v>562</v>
      </c>
      <c r="E152" s="262" t="s">
        <v>1368</v>
      </c>
      <c r="F152" s="262">
        <v>4</v>
      </c>
      <c r="G152" s="262">
        <v>20</v>
      </c>
      <c r="H152" s="262"/>
      <c r="I152" s="262"/>
      <c r="J152" s="262"/>
      <c r="K152" s="262"/>
      <c r="L152" s="262"/>
      <c r="M152" s="262"/>
      <c r="N152" s="262">
        <v>8</v>
      </c>
      <c r="O152" s="262"/>
      <c r="P152" s="262"/>
      <c r="Q152" s="265"/>
      <c r="R152" s="252">
        <f t="shared" si="10"/>
        <v>8</v>
      </c>
    </row>
    <row r="153" spans="1:18" ht="27.75">
      <c r="A153" s="262" t="s">
        <v>17</v>
      </c>
      <c r="B153" s="263">
        <v>42970</v>
      </c>
      <c r="C153" s="264"/>
      <c r="D153" s="262" t="s">
        <v>562</v>
      </c>
      <c r="E153" s="262" t="s">
        <v>1368</v>
      </c>
      <c r="F153" s="262">
        <v>4</v>
      </c>
      <c r="G153" s="262">
        <v>21</v>
      </c>
      <c r="H153" s="262"/>
      <c r="I153" s="262"/>
      <c r="J153" s="262"/>
      <c r="K153" s="262"/>
      <c r="L153" s="262"/>
      <c r="M153" s="262">
        <v>1</v>
      </c>
      <c r="N153" s="262"/>
      <c r="O153" s="262"/>
      <c r="P153" s="262"/>
      <c r="Q153" s="265"/>
      <c r="R153" s="252">
        <f t="shared" si="10"/>
        <v>1</v>
      </c>
    </row>
    <row r="154" spans="1:18" ht="27.75">
      <c r="A154" s="262" t="s">
        <v>17</v>
      </c>
      <c r="B154" s="263">
        <v>42970</v>
      </c>
      <c r="C154" s="264"/>
      <c r="D154" s="262" t="s">
        <v>562</v>
      </c>
      <c r="E154" s="262" t="s">
        <v>1368</v>
      </c>
      <c r="F154" s="262">
        <v>4</v>
      </c>
      <c r="G154" s="262">
        <v>22</v>
      </c>
      <c r="H154" s="262"/>
      <c r="I154" s="262"/>
      <c r="J154" s="262">
        <v>1</v>
      </c>
      <c r="K154" s="262">
        <v>2</v>
      </c>
      <c r="L154" s="262">
        <v>2</v>
      </c>
      <c r="M154" s="262"/>
      <c r="N154" s="262"/>
      <c r="O154" s="262"/>
      <c r="P154" s="262"/>
      <c r="Q154" s="265"/>
      <c r="R154" s="252">
        <f t="shared" si="10"/>
        <v>5</v>
      </c>
    </row>
    <row r="155" spans="1:18" ht="27.75">
      <c r="A155" s="262" t="s">
        <v>17</v>
      </c>
      <c r="B155" s="263">
        <v>42970</v>
      </c>
      <c r="C155" s="264"/>
      <c r="D155" s="262" t="s">
        <v>562</v>
      </c>
      <c r="E155" s="262" t="s">
        <v>1368</v>
      </c>
      <c r="F155" s="262">
        <v>4</v>
      </c>
      <c r="G155" s="262">
        <v>23</v>
      </c>
      <c r="H155" s="262"/>
      <c r="I155" s="262"/>
      <c r="J155" s="262"/>
      <c r="K155" s="262"/>
      <c r="L155" s="262"/>
      <c r="M155" s="262"/>
      <c r="N155" s="262"/>
      <c r="O155" s="262">
        <v>11</v>
      </c>
      <c r="P155" s="262"/>
      <c r="Q155" s="265"/>
      <c r="R155" s="252">
        <f t="shared" si="10"/>
        <v>11</v>
      </c>
    </row>
    <row r="156" spans="1:18" ht="27.75">
      <c r="A156" s="1" t="s">
        <v>17</v>
      </c>
      <c r="B156" s="233">
        <v>42970</v>
      </c>
      <c r="C156" s="10"/>
      <c r="D156" s="1" t="s">
        <v>562</v>
      </c>
      <c r="E156" s="1" t="s">
        <v>1368</v>
      </c>
      <c r="F156" s="1" t="s">
        <v>892</v>
      </c>
      <c r="G156" s="1">
        <v>1</v>
      </c>
      <c r="H156" s="1"/>
      <c r="I156" s="1"/>
      <c r="J156" s="1"/>
      <c r="K156" s="1"/>
      <c r="L156" s="1"/>
      <c r="M156" s="1"/>
      <c r="N156" s="1">
        <v>6</v>
      </c>
      <c r="O156" s="1"/>
      <c r="P156" s="1"/>
      <c r="Q156" s="25"/>
      <c r="R156" s="237">
        <f t="shared" si="10"/>
        <v>6</v>
      </c>
    </row>
    <row r="157" spans="1:18" ht="27.75">
      <c r="A157" s="1" t="s">
        <v>17</v>
      </c>
      <c r="B157" s="233">
        <v>42970</v>
      </c>
      <c r="C157" s="10"/>
      <c r="D157" s="1" t="s">
        <v>562</v>
      </c>
      <c r="E157" s="1" t="s">
        <v>1368</v>
      </c>
      <c r="F157" s="1" t="s">
        <v>892</v>
      </c>
      <c r="G157" s="1">
        <v>2</v>
      </c>
      <c r="H157" s="1"/>
      <c r="I157" s="1"/>
      <c r="J157" s="1"/>
      <c r="K157" s="1"/>
      <c r="L157" s="1"/>
      <c r="M157" s="1"/>
      <c r="N157" s="1">
        <v>2</v>
      </c>
      <c r="O157" s="1"/>
      <c r="P157" s="1"/>
      <c r="Q157" s="25"/>
      <c r="R157" s="237">
        <f t="shared" si="10"/>
        <v>2</v>
      </c>
    </row>
    <row r="158" spans="1:18" ht="27.75">
      <c r="A158" s="1" t="s">
        <v>17</v>
      </c>
      <c r="B158" s="233">
        <v>42970</v>
      </c>
      <c r="C158" s="10"/>
      <c r="D158" s="1" t="s">
        <v>562</v>
      </c>
      <c r="E158" s="1" t="s">
        <v>1368</v>
      </c>
      <c r="F158" s="1" t="s">
        <v>892</v>
      </c>
      <c r="G158" s="1">
        <v>3</v>
      </c>
      <c r="H158" s="1"/>
      <c r="I158" s="1"/>
      <c r="J158" s="1"/>
      <c r="K158" s="1"/>
      <c r="L158" s="1"/>
      <c r="M158" s="1">
        <v>1</v>
      </c>
      <c r="N158" s="1"/>
      <c r="O158" s="1"/>
      <c r="P158" s="1"/>
      <c r="Q158" s="25"/>
      <c r="R158" s="237">
        <f>J158+K158+L158+M158+N158+O158</f>
        <v>1</v>
      </c>
    </row>
    <row r="159" spans="1:18" ht="27.75">
      <c r="A159" s="1" t="s">
        <v>17</v>
      </c>
      <c r="B159" s="233">
        <v>42970</v>
      </c>
      <c r="C159" s="10"/>
      <c r="D159" s="1" t="s">
        <v>562</v>
      </c>
      <c r="E159" s="1" t="s">
        <v>1368</v>
      </c>
      <c r="F159" s="1" t="s">
        <v>892</v>
      </c>
      <c r="G159" s="1">
        <v>4</v>
      </c>
      <c r="H159" s="1"/>
      <c r="I159" s="1"/>
      <c r="J159" s="1">
        <v>1</v>
      </c>
      <c r="K159" s="1">
        <v>3</v>
      </c>
      <c r="L159" s="1">
        <v>2</v>
      </c>
      <c r="M159" s="1"/>
      <c r="N159" s="1"/>
      <c r="O159" s="1"/>
      <c r="P159" s="1"/>
      <c r="Q159" s="25"/>
      <c r="R159" s="237">
        <f t="shared" ref="R159:R175" si="11">J159+K159+L159+M159+N159+O159</f>
        <v>6</v>
      </c>
    </row>
    <row r="160" spans="1:18" ht="27.75">
      <c r="A160" s="1" t="s">
        <v>17</v>
      </c>
      <c r="B160" s="233">
        <v>42970</v>
      </c>
      <c r="C160" s="10"/>
      <c r="D160" s="1" t="s">
        <v>562</v>
      </c>
      <c r="E160" s="1" t="s">
        <v>1368</v>
      </c>
      <c r="F160" s="1" t="s">
        <v>892</v>
      </c>
      <c r="G160" s="1">
        <v>5</v>
      </c>
      <c r="H160" s="1"/>
      <c r="I160" s="1"/>
      <c r="J160" s="1"/>
      <c r="K160" s="1"/>
      <c r="L160" s="1"/>
      <c r="M160" s="1"/>
      <c r="N160" s="1"/>
      <c r="O160" s="1">
        <v>18</v>
      </c>
      <c r="P160" s="1"/>
      <c r="Q160" s="25"/>
      <c r="R160" s="237">
        <f t="shared" si="11"/>
        <v>18</v>
      </c>
    </row>
    <row r="161" spans="1:18" ht="27.75">
      <c r="A161" s="1" t="s">
        <v>17</v>
      </c>
      <c r="B161" s="233">
        <v>42970</v>
      </c>
      <c r="C161" s="10"/>
      <c r="D161" s="1" t="s">
        <v>562</v>
      </c>
      <c r="E161" s="1" t="s">
        <v>1368</v>
      </c>
      <c r="F161" s="1" t="s">
        <v>892</v>
      </c>
      <c r="G161" s="1">
        <v>6</v>
      </c>
      <c r="H161" s="1"/>
      <c r="I161" s="1"/>
      <c r="J161" s="1"/>
      <c r="K161" s="1"/>
      <c r="L161" s="1"/>
      <c r="M161" s="1"/>
      <c r="N161" s="1"/>
      <c r="O161" s="1">
        <v>7</v>
      </c>
      <c r="P161" s="1"/>
      <c r="Q161" s="25"/>
      <c r="R161" s="237">
        <f t="shared" si="11"/>
        <v>7</v>
      </c>
    </row>
    <row r="162" spans="1:18" ht="27.75">
      <c r="A162" s="1" t="s">
        <v>17</v>
      </c>
      <c r="B162" s="233">
        <v>42970</v>
      </c>
      <c r="C162" s="10"/>
      <c r="D162" s="1" t="s">
        <v>562</v>
      </c>
      <c r="E162" s="1" t="s">
        <v>1368</v>
      </c>
      <c r="F162" s="1" t="s">
        <v>892</v>
      </c>
      <c r="G162" s="1">
        <v>7</v>
      </c>
      <c r="H162" s="1"/>
      <c r="I162" s="1"/>
      <c r="J162" s="1"/>
      <c r="K162" s="1"/>
      <c r="L162" s="1"/>
      <c r="M162" s="1"/>
      <c r="N162" s="1">
        <v>4</v>
      </c>
      <c r="O162" s="1"/>
      <c r="P162" s="1"/>
      <c r="Q162" s="25"/>
      <c r="R162" s="237">
        <f t="shared" si="11"/>
        <v>4</v>
      </c>
    </row>
    <row r="163" spans="1:18" ht="27.75">
      <c r="A163" s="1" t="s">
        <v>17</v>
      </c>
      <c r="B163" s="233">
        <v>42970</v>
      </c>
      <c r="C163" s="10"/>
      <c r="D163" s="1" t="s">
        <v>562</v>
      </c>
      <c r="E163" s="1" t="s">
        <v>1368</v>
      </c>
      <c r="F163" s="1" t="s">
        <v>892</v>
      </c>
      <c r="G163" s="1">
        <v>8</v>
      </c>
      <c r="H163" s="1"/>
      <c r="I163" s="1"/>
      <c r="J163" s="1"/>
      <c r="K163" s="1"/>
      <c r="L163" s="1"/>
      <c r="M163" s="1"/>
      <c r="N163" s="1"/>
      <c r="O163" s="1">
        <v>10</v>
      </c>
      <c r="P163" s="1"/>
      <c r="Q163" s="25"/>
      <c r="R163" s="237">
        <f t="shared" si="11"/>
        <v>10</v>
      </c>
    </row>
    <row r="164" spans="1:18" ht="27.75">
      <c r="A164" s="1" t="s">
        <v>17</v>
      </c>
      <c r="B164" s="233">
        <v>42970</v>
      </c>
      <c r="C164" s="10"/>
      <c r="D164" s="1" t="s">
        <v>562</v>
      </c>
      <c r="E164" s="1" t="s">
        <v>1368</v>
      </c>
      <c r="F164" s="1" t="s">
        <v>892</v>
      </c>
      <c r="G164" s="1">
        <v>9</v>
      </c>
      <c r="H164" s="1"/>
      <c r="I164" s="1"/>
      <c r="J164" s="1"/>
      <c r="K164" s="1"/>
      <c r="L164" s="1"/>
      <c r="M164" s="1"/>
      <c r="N164" s="1"/>
      <c r="O164" s="1">
        <v>2</v>
      </c>
      <c r="P164" s="1"/>
      <c r="Q164" s="25"/>
      <c r="R164" s="237">
        <f t="shared" si="11"/>
        <v>2</v>
      </c>
    </row>
    <row r="165" spans="1:18" ht="27.75">
      <c r="A165" s="1" t="s">
        <v>17</v>
      </c>
      <c r="B165" s="233">
        <v>42970</v>
      </c>
      <c r="C165" s="10"/>
      <c r="D165" s="1" t="s">
        <v>562</v>
      </c>
      <c r="E165" s="1" t="s">
        <v>1368</v>
      </c>
      <c r="F165" s="1" t="s">
        <v>892</v>
      </c>
      <c r="G165" s="1">
        <v>10</v>
      </c>
      <c r="H165" s="1"/>
      <c r="I165" s="1"/>
      <c r="J165" s="1"/>
      <c r="K165" s="1"/>
      <c r="L165" s="1"/>
      <c r="M165" s="1"/>
      <c r="N165" s="1"/>
      <c r="O165" s="1">
        <v>7</v>
      </c>
      <c r="P165" s="1"/>
      <c r="Q165" s="25"/>
      <c r="R165" s="237">
        <f t="shared" si="11"/>
        <v>7</v>
      </c>
    </row>
    <row r="166" spans="1:18" ht="27.75">
      <c r="A166" s="1" t="s">
        <v>17</v>
      </c>
      <c r="B166" s="233">
        <v>42970</v>
      </c>
      <c r="C166" s="10"/>
      <c r="D166" s="1" t="s">
        <v>562</v>
      </c>
      <c r="E166" s="1" t="s">
        <v>1368</v>
      </c>
      <c r="F166" s="1" t="s">
        <v>892</v>
      </c>
      <c r="G166" s="1">
        <v>11</v>
      </c>
      <c r="H166" s="1"/>
      <c r="I166" s="1"/>
      <c r="J166" s="1">
        <v>1</v>
      </c>
      <c r="K166" s="1">
        <v>4</v>
      </c>
      <c r="L166" s="1">
        <v>1</v>
      </c>
      <c r="M166" s="1"/>
      <c r="N166" s="1"/>
      <c r="O166" s="1"/>
      <c r="P166" s="1"/>
      <c r="Q166" s="25"/>
      <c r="R166" s="237">
        <f t="shared" si="11"/>
        <v>6</v>
      </c>
    </row>
    <row r="167" spans="1:18" ht="27.75">
      <c r="A167" s="1" t="s">
        <v>17</v>
      </c>
      <c r="B167" s="233">
        <v>42970</v>
      </c>
      <c r="C167" s="10"/>
      <c r="D167" s="1" t="s">
        <v>562</v>
      </c>
      <c r="E167" s="1" t="s">
        <v>1368</v>
      </c>
      <c r="F167" s="1" t="s">
        <v>892</v>
      </c>
      <c r="G167" s="1">
        <v>12</v>
      </c>
      <c r="H167" s="1"/>
      <c r="I167" s="1"/>
      <c r="J167" s="1"/>
      <c r="K167" s="1"/>
      <c r="L167" s="1"/>
      <c r="M167" s="1"/>
      <c r="N167" s="1"/>
      <c r="O167" s="1">
        <v>16</v>
      </c>
      <c r="P167" s="1"/>
      <c r="Q167" s="25"/>
      <c r="R167" s="237">
        <f t="shared" si="11"/>
        <v>16</v>
      </c>
    </row>
    <row r="168" spans="1:18" ht="27.75">
      <c r="A168" s="1" t="s">
        <v>17</v>
      </c>
      <c r="B168" s="233">
        <v>42970</v>
      </c>
      <c r="C168" s="10"/>
      <c r="D168" s="1" t="s">
        <v>562</v>
      </c>
      <c r="E168" s="1" t="s">
        <v>1368</v>
      </c>
      <c r="F168" s="1" t="s">
        <v>892</v>
      </c>
      <c r="G168" s="1">
        <v>13</v>
      </c>
      <c r="H168" s="1"/>
      <c r="I168" s="1"/>
      <c r="J168" s="1">
        <v>1</v>
      </c>
      <c r="K168" s="1">
        <v>3</v>
      </c>
      <c r="L168" s="1">
        <v>1</v>
      </c>
      <c r="M168" s="1"/>
      <c r="N168" s="1"/>
      <c r="O168" s="1"/>
      <c r="P168" s="1"/>
      <c r="Q168" s="25"/>
      <c r="R168" s="237">
        <f t="shared" si="11"/>
        <v>5</v>
      </c>
    </row>
    <row r="169" spans="1:18" ht="27.75">
      <c r="A169" s="1" t="s">
        <v>17</v>
      </c>
      <c r="B169" s="233">
        <v>42970</v>
      </c>
      <c r="C169" s="10"/>
      <c r="D169" s="1" t="s">
        <v>562</v>
      </c>
      <c r="E169" s="1" t="s">
        <v>1368</v>
      </c>
      <c r="F169" s="1" t="s">
        <v>892</v>
      </c>
      <c r="G169" s="1">
        <v>14</v>
      </c>
      <c r="H169" s="1"/>
      <c r="I169" s="1"/>
      <c r="J169" s="1">
        <v>1</v>
      </c>
      <c r="K169" s="1">
        <v>8</v>
      </c>
      <c r="L169" s="1">
        <v>3</v>
      </c>
      <c r="M169" s="1"/>
      <c r="N169" s="1"/>
      <c r="O169" s="1"/>
      <c r="P169" s="1"/>
      <c r="Q169" s="25"/>
      <c r="R169" s="237">
        <f t="shared" si="11"/>
        <v>12</v>
      </c>
    </row>
    <row r="170" spans="1:18" ht="27.75">
      <c r="A170" s="1" t="s">
        <v>17</v>
      </c>
      <c r="B170" s="233">
        <v>42970</v>
      </c>
      <c r="C170" s="10"/>
      <c r="D170" s="1" t="s">
        <v>562</v>
      </c>
      <c r="E170" s="1" t="s">
        <v>1368</v>
      </c>
      <c r="F170" s="1" t="s">
        <v>892</v>
      </c>
      <c r="G170" s="1">
        <v>15</v>
      </c>
      <c r="H170" s="1"/>
      <c r="I170" s="1"/>
      <c r="J170" s="1"/>
      <c r="K170" s="1"/>
      <c r="L170" s="1"/>
      <c r="M170" s="1"/>
      <c r="N170" s="1"/>
      <c r="O170" s="1">
        <v>8</v>
      </c>
      <c r="P170" s="1"/>
      <c r="Q170" s="25"/>
      <c r="R170" s="237">
        <f t="shared" si="11"/>
        <v>8</v>
      </c>
    </row>
    <row r="171" spans="1:18" ht="27.75">
      <c r="A171" s="1" t="s">
        <v>17</v>
      </c>
      <c r="B171" s="233">
        <v>42970</v>
      </c>
      <c r="C171" s="10"/>
      <c r="D171" s="1" t="s">
        <v>562</v>
      </c>
      <c r="E171" s="1" t="s">
        <v>1368</v>
      </c>
      <c r="F171" s="1" t="s">
        <v>892</v>
      </c>
      <c r="G171" s="1">
        <v>16</v>
      </c>
      <c r="H171" s="1"/>
      <c r="I171" s="1"/>
      <c r="J171" s="1">
        <v>1</v>
      </c>
      <c r="K171" s="1">
        <v>32</v>
      </c>
      <c r="L171" s="1">
        <v>5</v>
      </c>
      <c r="M171" s="1"/>
      <c r="N171" s="1"/>
      <c r="O171" s="1"/>
      <c r="P171" s="1"/>
      <c r="Q171" s="25"/>
      <c r="R171" s="237">
        <f t="shared" si="11"/>
        <v>38</v>
      </c>
    </row>
    <row r="172" spans="1:18" ht="27.75">
      <c r="A172" s="1" t="s">
        <v>17</v>
      </c>
      <c r="B172" s="233">
        <v>42970</v>
      </c>
      <c r="C172" s="10"/>
      <c r="D172" s="1" t="s">
        <v>562</v>
      </c>
      <c r="E172" s="1" t="s">
        <v>1368</v>
      </c>
      <c r="F172" s="1" t="s">
        <v>892</v>
      </c>
      <c r="G172" s="1">
        <v>17</v>
      </c>
      <c r="H172" s="1"/>
      <c r="I172" s="1"/>
      <c r="J172" s="1"/>
      <c r="K172" s="1"/>
      <c r="L172" s="1"/>
      <c r="M172" s="1"/>
      <c r="N172" s="1">
        <v>9</v>
      </c>
      <c r="O172" s="1"/>
      <c r="P172" s="1"/>
      <c r="Q172" s="25"/>
      <c r="R172" s="237">
        <f t="shared" si="11"/>
        <v>9</v>
      </c>
    </row>
    <row r="173" spans="1:18" ht="27.75">
      <c r="A173" s="1" t="s">
        <v>17</v>
      </c>
      <c r="B173" s="233">
        <v>42970</v>
      </c>
      <c r="C173" s="10"/>
      <c r="D173" s="1" t="s">
        <v>562</v>
      </c>
      <c r="E173" s="1" t="s">
        <v>1368</v>
      </c>
      <c r="F173" s="1" t="s">
        <v>892</v>
      </c>
      <c r="G173" s="1">
        <v>18</v>
      </c>
      <c r="H173" s="1"/>
      <c r="I173" s="1"/>
      <c r="J173" s="1"/>
      <c r="K173" s="1"/>
      <c r="L173" s="1"/>
      <c r="M173" s="1"/>
      <c r="N173" s="1"/>
      <c r="O173" s="1">
        <v>11</v>
      </c>
      <c r="P173" s="1"/>
      <c r="Q173" s="25"/>
      <c r="R173" s="237">
        <f t="shared" si="11"/>
        <v>11</v>
      </c>
    </row>
    <row r="174" spans="1:18" ht="27.75">
      <c r="A174" s="1" t="s">
        <v>17</v>
      </c>
      <c r="B174" s="233">
        <v>42970</v>
      </c>
      <c r="C174" s="10"/>
      <c r="D174" s="1" t="s">
        <v>562</v>
      </c>
      <c r="E174" s="1" t="s">
        <v>1368</v>
      </c>
      <c r="F174" s="1" t="s">
        <v>892</v>
      </c>
      <c r="G174" s="1">
        <v>19</v>
      </c>
      <c r="H174" s="1"/>
      <c r="I174" s="1"/>
      <c r="J174" s="1">
        <v>1</v>
      </c>
      <c r="K174" s="1">
        <v>9</v>
      </c>
      <c r="L174" s="1">
        <v>3</v>
      </c>
      <c r="M174" s="1"/>
      <c r="N174" s="1"/>
      <c r="O174" s="1"/>
      <c r="P174" s="1"/>
      <c r="Q174" s="25"/>
      <c r="R174" s="237">
        <f t="shared" si="11"/>
        <v>13</v>
      </c>
    </row>
    <row r="175" spans="1:18" ht="27.75">
      <c r="A175" s="1" t="s">
        <v>17</v>
      </c>
      <c r="B175" s="233">
        <v>42970</v>
      </c>
      <c r="C175" s="10"/>
      <c r="D175" s="1" t="s">
        <v>562</v>
      </c>
      <c r="E175" s="1" t="s">
        <v>1368</v>
      </c>
      <c r="F175" s="1" t="s">
        <v>892</v>
      </c>
      <c r="G175" s="1">
        <v>20</v>
      </c>
      <c r="H175" s="1"/>
      <c r="I175" s="1"/>
      <c r="J175" s="1"/>
      <c r="K175" s="1"/>
      <c r="L175" s="1"/>
      <c r="M175" s="1"/>
      <c r="N175" s="1"/>
      <c r="O175" s="1">
        <v>10</v>
      </c>
      <c r="P175" s="1"/>
      <c r="Q175" s="25"/>
      <c r="R175" s="237">
        <f t="shared" si="11"/>
        <v>10</v>
      </c>
    </row>
    <row r="176" spans="1:18">
      <c r="A176" s="447" t="s">
        <v>1144</v>
      </c>
      <c r="B176" s="448"/>
      <c r="C176" s="448"/>
      <c r="D176" s="448" t="s">
        <v>57</v>
      </c>
      <c r="E176" s="448"/>
      <c r="F176" s="448"/>
      <c r="G176" s="448"/>
      <c r="H176" s="448"/>
      <c r="I176" s="449"/>
      <c r="J176" s="238">
        <f t="shared" ref="J176:P176" si="12">SUM(J93:J175)</f>
        <v>21</v>
      </c>
      <c r="K176" s="238">
        <f t="shared" si="12"/>
        <v>134</v>
      </c>
      <c r="L176" s="238">
        <f t="shared" si="12"/>
        <v>33</v>
      </c>
      <c r="M176" s="238">
        <f t="shared" si="12"/>
        <v>20</v>
      </c>
      <c r="N176" s="238">
        <f t="shared" si="12"/>
        <v>144</v>
      </c>
      <c r="O176" s="238">
        <f t="shared" si="12"/>
        <v>266</v>
      </c>
      <c r="P176" s="238">
        <f t="shared" si="12"/>
        <v>0</v>
      </c>
      <c r="Q176" s="239"/>
      <c r="R176" s="238">
        <f>SUM(J176:Q176)</f>
        <v>618</v>
      </c>
    </row>
    <row r="177" spans="1:18">
      <c r="A177" s="254" t="s">
        <v>17</v>
      </c>
      <c r="B177" s="255">
        <v>42971</v>
      </c>
      <c r="C177" s="256"/>
      <c r="D177" s="254" t="s">
        <v>562</v>
      </c>
      <c r="E177" s="254" t="s">
        <v>49</v>
      </c>
      <c r="F177" s="254" t="s">
        <v>892</v>
      </c>
      <c r="G177" s="254">
        <v>1</v>
      </c>
      <c r="H177" s="254"/>
      <c r="I177" s="254"/>
      <c r="J177" s="254"/>
      <c r="K177" s="254"/>
      <c r="L177" s="254"/>
      <c r="M177" s="254">
        <v>1</v>
      </c>
      <c r="N177" s="254"/>
      <c r="O177" s="254"/>
      <c r="P177" s="254"/>
      <c r="Q177" s="261"/>
      <c r="R177" s="250">
        <f>SUM(J177:O177)</f>
        <v>1</v>
      </c>
    </row>
    <row r="178" spans="1:18">
      <c r="A178" s="254" t="s">
        <v>17</v>
      </c>
      <c r="B178" s="255">
        <v>42971</v>
      </c>
      <c r="C178" s="256"/>
      <c r="D178" s="254" t="s">
        <v>562</v>
      </c>
      <c r="E178" s="254" t="s">
        <v>49</v>
      </c>
      <c r="F178" s="254" t="s">
        <v>892</v>
      </c>
      <c r="G178" s="254">
        <v>2</v>
      </c>
      <c r="H178" s="254"/>
      <c r="I178" s="254"/>
      <c r="J178" s="254">
        <v>1</v>
      </c>
      <c r="K178" s="254">
        <v>1</v>
      </c>
      <c r="L178" s="254"/>
      <c r="M178" s="254"/>
      <c r="N178" s="254"/>
      <c r="O178" s="254"/>
      <c r="P178" s="254"/>
      <c r="Q178" s="261"/>
      <c r="R178" s="250">
        <f t="shared" ref="R178:R193" si="13">SUM(J178:O178)</f>
        <v>2</v>
      </c>
    </row>
    <row r="179" spans="1:18">
      <c r="A179" s="254" t="s">
        <v>17</v>
      </c>
      <c r="B179" s="255">
        <v>42971</v>
      </c>
      <c r="C179" s="256"/>
      <c r="D179" s="254" t="s">
        <v>562</v>
      </c>
      <c r="E179" s="254" t="s">
        <v>49</v>
      </c>
      <c r="F179" s="254" t="s">
        <v>892</v>
      </c>
      <c r="G179" s="254">
        <v>3</v>
      </c>
      <c r="H179" s="254"/>
      <c r="I179" s="254"/>
      <c r="J179" s="254"/>
      <c r="K179" s="254"/>
      <c r="L179" s="254"/>
      <c r="M179" s="254">
        <v>1</v>
      </c>
      <c r="N179" s="254"/>
      <c r="O179" s="254"/>
      <c r="P179" s="254"/>
      <c r="Q179" s="261"/>
      <c r="R179" s="250">
        <f t="shared" si="13"/>
        <v>1</v>
      </c>
    </row>
    <row r="180" spans="1:18">
      <c r="A180" s="266" t="s">
        <v>17</v>
      </c>
      <c r="B180" s="267">
        <v>42971</v>
      </c>
      <c r="C180" s="268"/>
      <c r="D180" s="266" t="s">
        <v>562</v>
      </c>
      <c r="E180" s="266" t="s">
        <v>49</v>
      </c>
      <c r="F180" s="266">
        <v>2</v>
      </c>
      <c r="G180" s="266">
        <v>1</v>
      </c>
      <c r="H180" s="266"/>
      <c r="I180" s="266"/>
      <c r="J180" s="266"/>
      <c r="K180" s="266"/>
      <c r="L180" s="266"/>
      <c r="M180" s="266">
        <v>1</v>
      </c>
      <c r="N180" s="266"/>
      <c r="O180" s="266"/>
      <c r="P180" s="266"/>
      <c r="Q180" s="269"/>
      <c r="R180" s="253">
        <f t="shared" si="13"/>
        <v>1</v>
      </c>
    </row>
    <row r="181" spans="1:18">
      <c r="A181" s="266" t="s">
        <v>17</v>
      </c>
      <c r="B181" s="267">
        <v>42971</v>
      </c>
      <c r="C181" s="268"/>
      <c r="D181" s="266" t="s">
        <v>562</v>
      </c>
      <c r="E181" s="266" t="s">
        <v>49</v>
      </c>
      <c r="F181" s="266">
        <v>2</v>
      </c>
      <c r="G181" s="266">
        <v>2</v>
      </c>
      <c r="H181" s="266"/>
      <c r="I181" s="266"/>
      <c r="J181" s="266"/>
      <c r="K181" s="266"/>
      <c r="L181" s="266"/>
      <c r="M181" s="266">
        <v>1</v>
      </c>
      <c r="N181" s="266"/>
      <c r="O181" s="266"/>
      <c r="P181" s="266"/>
      <c r="Q181" s="269"/>
      <c r="R181" s="253">
        <f t="shared" si="13"/>
        <v>1</v>
      </c>
    </row>
    <row r="182" spans="1:18">
      <c r="A182" s="266" t="s">
        <v>17</v>
      </c>
      <c r="B182" s="267">
        <v>42971</v>
      </c>
      <c r="C182" s="268"/>
      <c r="D182" s="266" t="s">
        <v>562</v>
      </c>
      <c r="E182" s="266" t="s">
        <v>49</v>
      </c>
      <c r="F182" s="266">
        <v>2</v>
      </c>
      <c r="G182" s="266">
        <v>3</v>
      </c>
      <c r="H182" s="266"/>
      <c r="I182" s="266"/>
      <c r="J182" s="266"/>
      <c r="K182" s="266"/>
      <c r="L182" s="266"/>
      <c r="M182" s="266">
        <v>1</v>
      </c>
      <c r="N182" s="266"/>
      <c r="O182" s="266"/>
      <c r="P182" s="266"/>
      <c r="Q182" s="269"/>
      <c r="R182" s="253">
        <f t="shared" si="13"/>
        <v>1</v>
      </c>
    </row>
    <row r="183" spans="1:18">
      <c r="A183" s="266" t="s">
        <v>17</v>
      </c>
      <c r="B183" s="267">
        <v>42971</v>
      </c>
      <c r="C183" s="268"/>
      <c r="D183" s="266" t="s">
        <v>562</v>
      </c>
      <c r="E183" s="266" t="s">
        <v>49</v>
      </c>
      <c r="F183" s="266">
        <v>2</v>
      </c>
      <c r="G183" s="266">
        <v>4</v>
      </c>
      <c r="H183" s="266"/>
      <c r="I183" s="266"/>
      <c r="J183" s="266"/>
      <c r="K183" s="266"/>
      <c r="L183" s="266"/>
      <c r="M183" s="266">
        <v>1</v>
      </c>
      <c r="N183" s="266"/>
      <c r="O183" s="266"/>
      <c r="P183" s="266"/>
      <c r="Q183" s="269"/>
      <c r="R183" s="253">
        <f t="shared" si="13"/>
        <v>1</v>
      </c>
    </row>
    <row r="184" spans="1:18">
      <c r="A184" s="262" t="s">
        <v>17</v>
      </c>
      <c r="B184" s="263">
        <v>42971</v>
      </c>
      <c r="C184" s="264"/>
      <c r="D184" s="262" t="s">
        <v>562</v>
      </c>
      <c r="E184" s="262" t="s">
        <v>49</v>
      </c>
      <c r="F184" s="262">
        <v>3</v>
      </c>
      <c r="G184" s="262">
        <v>1</v>
      </c>
      <c r="H184" s="262"/>
      <c r="I184" s="262"/>
      <c r="J184" s="262"/>
      <c r="K184" s="262"/>
      <c r="L184" s="262"/>
      <c r="M184" s="262"/>
      <c r="N184" s="262">
        <v>2</v>
      </c>
      <c r="O184" s="262"/>
      <c r="P184" s="262"/>
      <c r="Q184" s="265"/>
      <c r="R184" s="252">
        <f t="shared" si="13"/>
        <v>2</v>
      </c>
    </row>
    <row r="185" spans="1:18">
      <c r="A185" s="262" t="s">
        <v>17</v>
      </c>
      <c r="B185" s="263">
        <v>42971</v>
      </c>
      <c r="C185" s="264"/>
      <c r="D185" s="262" t="s">
        <v>562</v>
      </c>
      <c r="E185" s="262" t="s">
        <v>49</v>
      </c>
      <c r="F185" s="262">
        <v>3</v>
      </c>
      <c r="G185" s="262">
        <v>2</v>
      </c>
      <c r="H185" s="262"/>
      <c r="I185" s="262"/>
      <c r="J185" s="262"/>
      <c r="K185" s="262"/>
      <c r="L185" s="262"/>
      <c r="M185" s="262"/>
      <c r="N185" s="262">
        <v>3</v>
      </c>
      <c r="O185" s="262"/>
      <c r="P185" s="262"/>
      <c r="Q185" s="265"/>
      <c r="R185" s="252">
        <f t="shared" si="13"/>
        <v>3</v>
      </c>
    </row>
    <row r="186" spans="1:18">
      <c r="A186" s="262" t="s">
        <v>17</v>
      </c>
      <c r="B186" s="263">
        <v>42971</v>
      </c>
      <c r="C186" s="264"/>
      <c r="D186" s="262" t="s">
        <v>562</v>
      </c>
      <c r="E186" s="262" t="s">
        <v>49</v>
      </c>
      <c r="F186" s="262">
        <v>3</v>
      </c>
      <c r="G186" s="262">
        <v>3</v>
      </c>
      <c r="H186" s="262"/>
      <c r="I186" s="262"/>
      <c r="J186" s="262"/>
      <c r="K186" s="262"/>
      <c r="L186" s="262"/>
      <c r="M186" s="262">
        <v>1</v>
      </c>
      <c r="N186" s="262"/>
      <c r="O186" s="262"/>
      <c r="P186" s="262"/>
      <c r="Q186" s="265"/>
      <c r="R186" s="252">
        <f t="shared" si="13"/>
        <v>1</v>
      </c>
    </row>
    <row r="187" spans="1:18">
      <c r="A187" s="262" t="s">
        <v>17</v>
      </c>
      <c r="B187" s="263">
        <v>42971</v>
      </c>
      <c r="C187" s="264"/>
      <c r="D187" s="262" t="s">
        <v>562</v>
      </c>
      <c r="E187" s="262" t="s">
        <v>49</v>
      </c>
      <c r="F187" s="262">
        <v>3</v>
      </c>
      <c r="G187" s="262">
        <v>4</v>
      </c>
      <c r="H187" s="262"/>
      <c r="I187" s="262"/>
      <c r="J187" s="262"/>
      <c r="K187" s="262"/>
      <c r="L187" s="262"/>
      <c r="M187" s="262"/>
      <c r="N187" s="262">
        <v>11</v>
      </c>
      <c r="O187" s="262"/>
      <c r="P187" s="262"/>
      <c r="Q187" s="265"/>
      <c r="R187" s="252">
        <f t="shared" si="13"/>
        <v>11</v>
      </c>
    </row>
    <row r="188" spans="1:18">
      <c r="A188" s="262" t="s">
        <v>17</v>
      </c>
      <c r="B188" s="263">
        <v>42971</v>
      </c>
      <c r="C188" s="264"/>
      <c r="D188" s="262" t="s">
        <v>562</v>
      </c>
      <c r="E188" s="262" t="s">
        <v>49</v>
      </c>
      <c r="F188" s="262">
        <v>3</v>
      </c>
      <c r="G188" s="262">
        <v>5</v>
      </c>
      <c r="H188" s="262"/>
      <c r="I188" s="262"/>
      <c r="J188" s="262"/>
      <c r="K188" s="262"/>
      <c r="L188" s="262"/>
      <c r="M188" s="262"/>
      <c r="N188" s="262">
        <v>2</v>
      </c>
      <c r="O188" s="262"/>
      <c r="P188" s="262"/>
      <c r="Q188" s="265"/>
      <c r="R188" s="252">
        <f t="shared" si="13"/>
        <v>2</v>
      </c>
    </row>
    <row r="189" spans="1:18">
      <c r="A189" s="1" t="s">
        <v>17</v>
      </c>
      <c r="B189" s="233">
        <v>42971</v>
      </c>
      <c r="C189" s="10"/>
      <c r="D189" s="1" t="s">
        <v>562</v>
      </c>
      <c r="E189" s="1" t="s">
        <v>49</v>
      </c>
      <c r="F189" s="1">
        <v>4</v>
      </c>
      <c r="G189" s="1">
        <v>1</v>
      </c>
      <c r="H189" s="1"/>
      <c r="I189" s="1"/>
      <c r="J189" s="1"/>
      <c r="K189" s="1"/>
      <c r="L189" s="1"/>
      <c r="M189" s="1"/>
      <c r="N189" s="1"/>
      <c r="O189" s="1">
        <v>42</v>
      </c>
      <c r="P189" s="1"/>
      <c r="Q189" s="25"/>
      <c r="R189" s="237">
        <f t="shared" si="13"/>
        <v>42</v>
      </c>
    </row>
    <row r="190" spans="1:18">
      <c r="A190" s="1" t="s">
        <v>17</v>
      </c>
      <c r="B190" s="233">
        <v>42971</v>
      </c>
      <c r="C190" s="10"/>
      <c r="D190" s="1" t="s">
        <v>562</v>
      </c>
      <c r="E190" s="1" t="s">
        <v>49</v>
      </c>
      <c r="F190" s="1">
        <v>4</v>
      </c>
      <c r="G190" s="1">
        <v>2</v>
      </c>
      <c r="H190" s="1"/>
      <c r="I190" s="1"/>
      <c r="J190" s="1"/>
      <c r="K190" s="1"/>
      <c r="L190" s="1"/>
      <c r="M190" s="1"/>
      <c r="N190" s="1">
        <v>1</v>
      </c>
      <c r="O190" s="1"/>
      <c r="P190" s="1"/>
      <c r="Q190" s="25"/>
      <c r="R190" s="237">
        <f t="shared" si="13"/>
        <v>1</v>
      </c>
    </row>
    <row r="191" spans="1:18">
      <c r="A191" s="1" t="s">
        <v>17</v>
      </c>
      <c r="B191" s="233">
        <v>42971</v>
      </c>
      <c r="C191" s="10"/>
      <c r="D191" s="1" t="s">
        <v>562</v>
      </c>
      <c r="E191" s="1" t="s">
        <v>49</v>
      </c>
      <c r="F191" s="1">
        <v>4</v>
      </c>
      <c r="G191" s="1">
        <v>3</v>
      </c>
      <c r="H191" s="1"/>
      <c r="I191" s="1"/>
      <c r="J191" s="1"/>
      <c r="K191" s="1"/>
      <c r="L191" s="1"/>
      <c r="M191" s="1"/>
      <c r="N191" s="1"/>
      <c r="O191" s="1">
        <v>12</v>
      </c>
      <c r="P191" s="1"/>
      <c r="Q191" s="25"/>
      <c r="R191" s="237">
        <f t="shared" si="13"/>
        <v>12</v>
      </c>
    </row>
    <row r="192" spans="1:18">
      <c r="A192" s="1" t="s">
        <v>17</v>
      </c>
      <c r="B192" s="233">
        <v>42971</v>
      </c>
      <c r="C192" s="10"/>
      <c r="D192" s="1" t="s">
        <v>562</v>
      </c>
      <c r="E192" s="1" t="s">
        <v>49</v>
      </c>
      <c r="F192" s="1">
        <v>4</v>
      </c>
      <c r="G192" s="1">
        <v>4</v>
      </c>
      <c r="H192" s="1"/>
      <c r="I192" s="1"/>
      <c r="J192" s="1"/>
      <c r="K192" s="1"/>
      <c r="L192" s="1"/>
      <c r="M192" s="1"/>
      <c r="N192" s="1">
        <v>1</v>
      </c>
      <c r="O192" s="1"/>
      <c r="P192" s="1"/>
      <c r="Q192" s="25"/>
      <c r="R192" s="237">
        <f t="shared" si="13"/>
        <v>1</v>
      </c>
    </row>
    <row r="193" spans="1:18">
      <c r="A193" s="1" t="s">
        <v>17</v>
      </c>
      <c r="B193" s="233">
        <v>42971</v>
      </c>
      <c r="C193" s="10"/>
      <c r="D193" s="1" t="s">
        <v>562</v>
      </c>
      <c r="E193" s="1" t="s">
        <v>49</v>
      </c>
      <c r="F193" s="1">
        <v>4</v>
      </c>
      <c r="G193" s="1">
        <v>5</v>
      </c>
      <c r="H193" s="1"/>
      <c r="I193" s="1"/>
      <c r="J193" s="1"/>
      <c r="K193" s="1"/>
      <c r="L193" s="1"/>
      <c r="M193" s="1"/>
      <c r="N193" s="1">
        <v>1</v>
      </c>
      <c r="O193" s="1"/>
      <c r="P193" s="1"/>
      <c r="Q193" s="25"/>
      <c r="R193" s="237">
        <f t="shared" si="13"/>
        <v>1</v>
      </c>
    </row>
    <row r="194" spans="1:18">
      <c r="A194" s="447" t="s">
        <v>1144</v>
      </c>
      <c r="B194" s="448"/>
      <c r="C194" s="448"/>
      <c r="D194" s="448" t="s">
        <v>57</v>
      </c>
      <c r="E194" s="448" t="s">
        <v>49</v>
      </c>
      <c r="F194" s="448"/>
      <c r="G194" s="448"/>
      <c r="H194" s="448"/>
      <c r="I194" s="449"/>
      <c r="J194" s="238">
        <f t="shared" ref="J194:O194" si="14">SUM(J179:J193)</f>
        <v>0</v>
      </c>
      <c r="K194" s="238">
        <f t="shared" si="14"/>
        <v>0</v>
      </c>
      <c r="L194" s="238">
        <f t="shared" si="14"/>
        <v>0</v>
      </c>
      <c r="M194" s="238">
        <f t="shared" si="14"/>
        <v>6</v>
      </c>
      <c r="N194" s="238">
        <f t="shared" si="14"/>
        <v>21</v>
      </c>
      <c r="O194" s="238">
        <f t="shared" si="14"/>
        <v>54</v>
      </c>
      <c r="P194" s="238">
        <f>SUM(P177:P193)</f>
        <v>0</v>
      </c>
      <c r="Q194" s="239"/>
      <c r="R194" s="238">
        <f>SUM(R177:R193)</f>
        <v>84</v>
      </c>
    </row>
    <row r="195" spans="1:18">
      <c r="A195" s="254" t="s">
        <v>17</v>
      </c>
      <c r="B195" s="255">
        <v>42972</v>
      </c>
      <c r="C195" s="256"/>
      <c r="D195" s="254" t="s">
        <v>562</v>
      </c>
      <c r="E195" s="254" t="s">
        <v>31</v>
      </c>
      <c r="F195" s="254">
        <v>1</v>
      </c>
      <c r="G195" s="254">
        <v>1</v>
      </c>
      <c r="H195" s="254"/>
      <c r="I195" s="254"/>
      <c r="J195" s="254">
        <v>1</v>
      </c>
      <c r="K195" s="254">
        <v>3</v>
      </c>
      <c r="L195" s="254"/>
      <c r="M195" s="254"/>
      <c r="N195" s="254"/>
      <c r="O195" s="254"/>
      <c r="P195" s="254"/>
      <c r="Q195" s="254"/>
      <c r="R195" s="250">
        <f>SUM(J195:O195)</f>
        <v>4</v>
      </c>
    </row>
    <row r="196" spans="1:18">
      <c r="A196" s="254" t="s">
        <v>17</v>
      </c>
      <c r="B196" s="255">
        <v>42972</v>
      </c>
      <c r="C196" s="256"/>
      <c r="D196" s="254" t="s">
        <v>562</v>
      </c>
      <c r="E196" s="254" t="s">
        <v>31</v>
      </c>
      <c r="F196" s="254">
        <v>1</v>
      </c>
      <c r="G196" s="254">
        <v>2</v>
      </c>
      <c r="H196" s="254"/>
      <c r="I196" s="254"/>
      <c r="J196" s="254"/>
      <c r="K196" s="254"/>
      <c r="L196" s="254"/>
      <c r="M196" s="254">
        <v>1</v>
      </c>
      <c r="N196" s="254"/>
      <c r="O196" s="254"/>
      <c r="P196" s="254"/>
      <c r="Q196" s="254"/>
      <c r="R196" s="250">
        <f t="shared" ref="R196:R216" si="15">SUM(J196:O196)</f>
        <v>1</v>
      </c>
    </row>
    <row r="197" spans="1:18">
      <c r="A197" s="254" t="s">
        <v>17</v>
      </c>
      <c r="B197" s="255">
        <v>42972</v>
      </c>
      <c r="C197" s="256"/>
      <c r="D197" s="254" t="s">
        <v>562</v>
      </c>
      <c r="E197" s="254" t="s">
        <v>31</v>
      </c>
      <c r="F197" s="254">
        <v>1</v>
      </c>
      <c r="G197" s="254">
        <v>3</v>
      </c>
      <c r="H197" s="254"/>
      <c r="I197" s="254"/>
      <c r="J197" s="254"/>
      <c r="K197" s="254"/>
      <c r="L197" s="254"/>
      <c r="M197" s="254">
        <v>1</v>
      </c>
      <c r="N197" s="254"/>
      <c r="O197" s="254"/>
      <c r="P197" s="254"/>
      <c r="Q197" s="254"/>
      <c r="R197" s="250">
        <f t="shared" si="15"/>
        <v>1</v>
      </c>
    </row>
    <row r="198" spans="1:18">
      <c r="A198" s="254" t="s">
        <v>17</v>
      </c>
      <c r="B198" s="255">
        <v>42972</v>
      </c>
      <c r="C198" s="256"/>
      <c r="D198" s="254" t="s">
        <v>562</v>
      </c>
      <c r="E198" s="254" t="s">
        <v>31</v>
      </c>
      <c r="F198" s="254">
        <v>1</v>
      </c>
      <c r="G198" s="254">
        <v>4</v>
      </c>
      <c r="H198" s="254"/>
      <c r="I198" s="254"/>
      <c r="J198" s="254"/>
      <c r="K198" s="254"/>
      <c r="L198" s="254"/>
      <c r="M198" s="254"/>
      <c r="N198" s="254"/>
      <c r="O198" s="254">
        <v>11</v>
      </c>
      <c r="P198" s="254"/>
      <c r="Q198" s="254"/>
      <c r="R198" s="250">
        <f t="shared" si="15"/>
        <v>11</v>
      </c>
    </row>
    <row r="199" spans="1:18">
      <c r="A199" s="262" t="s">
        <v>17</v>
      </c>
      <c r="B199" s="263">
        <v>42972</v>
      </c>
      <c r="C199" s="264"/>
      <c r="D199" s="262" t="s">
        <v>562</v>
      </c>
      <c r="E199" s="262" t="s">
        <v>31</v>
      </c>
      <c r="F199" s="262">
        <v>2</v>
      </c>
      <c r="G199" s="262">
        <v>1</v>
      </c>
      <c r="H199" s="262"/>
      <c r="I199" s="262"/>
      <c r="J199" s="262"/>
      <c r="K199" s="262"/>
      <c r="L199" s="262"/>
      <c r="M199" s="262"/>
      <c r="N199" s="262"/>
      <c r="O199" s="262">
        <v>34</v>
      </c>
      <c r="P199" s="262"/>
      <c r="Q199" s="262"/>
      <c r="R199" s="252">
        <f t="shared" si="15"/>
        <v>34</v>
      </c>
    </row>
    <row r="200" spans="1:18">
      <c r="A200" s="262" t="s">
        <v>17</v>
      </c>
      <c r="B200" s="263">
        <v>42972</v>
      </c>
      <c r="C200" s="264"/>
      <c r="D200" s="262" t="s">
        <v>562</v>
      </c>
      <c r="E200" s="262" t="s">
        <v>31</v>
      </c>
      <c r="F200" s="262">
        <v>2</v>
      </c>
      <c r="G200" s="262">
        <v>2</v>
      </c>
      <c r="H200" s="262"/>
      <c r="I200" s="262"/>
      <c r="J200" s="262"/>
      <c r="K200" s="262"/>
      <c r="L200" s="262"/>
      <c r="M200" s="262">
        <v>1</v>
      </c>
      <c r="N200" s="262"/>
      <c r="O200" s="262"/>
      <c r="P200" s="262"/>
      <c r="Q200" s="262"/>
      <c r="R200" s="252">
        <f t="shared" si="15"/>
        <v>1</v>
      </c>
    </row>
    <row r="201" spans="1:18">
      <c r="A201" s="262" t="s">
        <v>17</v>
      </c>
      <c r="B201" s="263">
        <v>42972</v>
      </c>
      <c r="C201" s="264"/>
      <c r="D201" s="262" t="s">
        <v>562</v>
      </c>
      <c r="E201" s="262" t="s">
        <v>31</v>
      </c>
      <c r="F201" s="262">
        <v>2</v>
      </c>
      <c r="G201" s="262">
        <v>3</v>
      </c>
      <c r="H201" s="262"/>
      <c r="I201" s="262"/>
      <c r="J201" s="262"/>
      <c r="K201" s="262"/>
      <c r="L201" s="262"/>
      <c r="M201" s="262">
        <v>1</v>
      </c>
      <c r="N201" s="262"/>
      <c r="O201" s="262"/>
      <c r="P201" s="262"/>
      <c r="Q201" s="262"/>
      <c r="R201" s="252">
        <f t="shared" si="15"/>
        <v>1</v>
      </c>
    </row>
    <row r="202" spans="1:18">
      <c r="A202" s="257" t="s">
        <v>17</v>
      </c>
      <c r="B202" s="258">
        <v>42972</v>
      </c>
      <c r="C202" s="259"/>
      <c r="D202" s="257" t="s">
        <v>562</v>
      </c>
      <c r="E202" s="257" t="s">
        <v>31</v>
      </c>
      <c r="F202" s="257">
        <v>3</v>
      </c>
      <c r="G202" s="257">
        <v>1</v>
      </c>
      <c r="H202" s="257"/>
      <c r="I202" s="257"/>
      <c r="J202" s="257"/>
      <c r="K202" s="257"/>
      <c r="L202" s="257"/>
      <c r="M202" s="257">
        <v>1</v>
      </c>
      <c r="N202" s="257"/>
      <c r="O202" s="257"/>
      <c r="P202" s="257"/>
      <c r="Q202" s="257"/>
      <c r="R202" s="251">
        <f t="shared" si="15"/>
        <v>1</v>
      </c>
    </row>
    <row r="203" spans="1:18">
      <c r="A203" s="257" t="s">
        <v>17</v>
      </c>
      <c r="B203" s="258">
        <v>42972</v>
      </c>
      <c r="C203" s="259"/>
      <c r="D203" s="257" t="s">
        <v>562</v>
      </c>
      <c r="E203" s="257" t="s">
        <v>31</v>
      </c>
      <c r="F203" s="257">
        <v>3</v>
      </c>
      <c r="G203" s="257">
        <v>2</v>
      </c>
      <c r="H203" s="257"/>
      <c r="I203" s="257"/>
      <c r="J203" s="257"/>
      <c r="K203" s="257"/>
      <c r="L203" s="257"/>
      <c r="M203" s="257">
        <v>1</v>
      </c>
      <c r="N203" s="257"/>
      <c r="O203" s="257"/>
      <c r="P203" s="257"/>
      <c r="Q203" s="257"/>
      <c r="R203" s="251">
        <f t="shared" si="15"/>
        <v>1</v>
      </c>
    </row>
    <row r="204" spans="1:18">
      <c r="A204" s="257" t="s">
        <v>17</v>
      </c>
      <c r="B204" s="258">
        <v>42972</v>
      </c>
      <c r="C204" s="259"/>
      <c r="D204" s="257" t="s">
        <v>562</v>
      </c>
      <c r="E204" s="257" t="s">
        <v>31</v>
      </c>
      <c r="F204" s="257">
        <v>3</v>
      </c>
      <c r="G204" s="257">
        <v>3</v>
      </c>
      <c r="H204" s="257"/>
      <c r="I204" s="257"/>
      <c r="J204" s="257"/>
      <c r="K204" s="257"/>
      <c r="L204" s="257"/>
      <c r="M204" s="257">
        <v>1</v>
      </c>
      <c r="N204" s="257"/>
      <c r="O204" s="257"/>
      <c r="P204" s="257"/>
      <c r="Q204" s="257"/>
      <c r="R204" s="251">
        <f t="shared" si="15"/>
        <v>1</v>
      </c>
    </row>
    <row r="205" spans="1:18">
      <c r="A205" s="257" t="s">
        <v>17</v>
      </c>
      <c r="B205" s="258">
        <v>42972</v>
      </c>
      <c r="C205" s="259"/>
      <c r="D205" s="257" t="s">
        <v>562</v>
      </c>
      <c r="E205" s="257" t="s">
        <v>31</v>
      </c>
      <c r="F205" s="257">
        <v>3</v>
      </c>
      <c r="G205" s="257">
        <v>4</v>
      </c>
      <c r="H205" s="257"/>
      <c r="I205" s="257"/>
      <c r="J205" s="257"/>
      <c r="K205" s="257"/>
      <c r="L205" s="257"/>
      <c r="M205" s="257"/>
      <c r="N205" s="257">
        <v>6</v>
      </c>
      <c r="O205" s="257"/>
      <c r="P205" s="257"/>
      <c r="Q205" s="257"/>
      <c r="R205" s="251">
        <f t="shared" si="15"/>
        <v>6</v>
      </c>
    </row>
    <row r="206" spans="1:18">
      <c r="A206" s="257" t="s">
        <v>17</v>
      </c>
      <c r="B206" s="258">
        <v>42972</v>
      </c>
      <c r="C206" s="259"/>
      <c r="D206" s="257" t="s">
        <v>562</v>
      </c>
      <c r="E206" s="257" t="s">
        <v>31</v>
      </c>
      <c r="F206" s="257">
        <v>3</v>
      </c>
      <c r="G206" s="257">
        <v>5</v>
      </c>
      <c r="H206" s="257"/>
      <c r="I206" s="257"/>
      <c r="J206" s="257"/>
      <c r="K206" s="257"/>
      <c r="L206" s="257"/>
      <c r="M206" s="257"/>
      <c r="N206" s="257">
        <v>2</v>
      </c>
      <c r="O206" s="257"/>
      <c r="P206" s="257"/>
      <c r="Q206" s="257"/>
      <c r="R206" s="251">
        <f t="shared" si="15"/>
        <v>2</v>
      </c>
    </row>
    <row r="207" spans="1:18">
      <c r="A207" s="1" t="s">
        <v>17</v>
      </c>
      <c r="B207" s="233">
        <v>42972</v>
      </c>
      <c r="C207" s="10"/>
      <c r="D207" s="1" t="s">
        <v>562</v>
      </c>
      <c r="E207" s="1" t="s">
        <v>31</v>
      </c>
      <c r="F207" s="1">
        <v>4</v>
      </c>
      <c r="G207" s="1">
        <v>1</v>
      </c>
      <c r="H207" s="1"/>
      <c r="I207" s="1"/>
      <c r="J207" s="1"/>
      <c r="K207" s="1"/>
      <c r="L207" s="1"/>
      <c r="M207" s="1"/>
      <c r="N207" s="1">
        <v>2</v>
      </c>
      <c r="O207" s="1"/>
      <c r="P207" s="1"/>
      <c r="Q207" s="1"/>
      <c r="R207" s="237">
        <f t="shared" si="15"/>
        <v>2</v>
      </c>
    </row>
    <row r="208" spans="1:18">
      <c r="A208" s="1" t="s">
        <v>17</v>
      </c>
      <c r="B208" s="233">
        <v>42972</v>
      </c>
      <c r="C208" s="10"/>
      <c r="D208" s="1" t="s">
        <v>562</v>
      </c>
      <c r="E208" s="1" t="s">
        <v>31</v>
      </c>
      <c r="F208" s="1">
        <v>4</v>
      </c>
      <c r="G208" s="1">
        <v>2</v>
      </c>
      <c r="H208" s="1"/>
      <c r="I208" s="1"/>
      <c r="J208" s="1"/>
      <c r="K208" s="1"/>
      <c r="L208" s="1"/>
      <c r="M208" s="1">
        <v>1</v>
      </c>
      <c r="N208" s="1"/>
      <c r="O208" s="1"/>
      <c r="P208" s="1"/>
      <c r="Q208" s="1"/>
      <c r="R208" s="237">
        <f t="shared" si="15"/>
        <v>1</v>
      </c>
    </row>
    <row r="209" spans="1:18">
      <c r="A209" s="1" t="s">
        <v>17</v>
      </c>
      <c r="B209" s="233">
        <v>42972</v>
      </c>
      <c r="C209" s="10"/>
      <c r="D209" s="1" t="s">
        <v>562</v>
      </c>
      <c r="E209" s="1" t="s">
        <v>31</v>
      </c>
      <c r="F209" s="1">
        <v>4</v>
      </c>
      <c r="G209" s="1">
        <v>3</v>
      </c>
      <c r="H209" s="1"/>
      <c r="I209" s="1"/>
      <c r="J209" s="1"/>
      <c r="K209" s="1"/>
      <c r="L209" s="1"/>
      <c r="M209" s="1">
        <v>1</v>
      </c>
      <c r="N209" s="1"/>
      <c r="O209" s="1"/>
      <c r="P209" s="1"/>
      <c r="Q209" s="1"/>
      <c r="R209" s="237">
        <f t="shared" si="15"/>
        <v>1</v>
      </c>
    </row>
    <row r="210" spans="1:18">
      <c r="A210" s="1" t="s">
        <v>17</v>
      </c>
      <c r="B210" s="233">
        <v>42972</v>
      </c>
      <c r="C210" s="10"/>
      <c r="D210" s="1" t="s">
        <v>562</v>
      </c>
      <c r="E210" s="1" t="s">
        <v>31</v>
      </c>
      <c r="F210" s="1">
        <v>4</v>
      </c>
      <c r="G210" s="1">
        <v>4</v>
      </c>
      <c r="H210" s="1"/>
      <c r="I210" s="1"/>
      <c r="J210" s="1"/>
      <c r="K210" s="1"/>
      <c r="L210" s="1"/>
      <c r="M210" s="1">
        <v>1</v>
      </c>
      <c r="N210" s="1"/>
      <c r="O210" s="1"/>
      <c r="P210" s="1"/>
      <c r="Q210" s="1"/>
      <c r="R210" s="237">
        <f t="shared" si="15"/>
        <v>1</v>
      </c>
    </row>
    <row r="211" spans="1:18">
      <c r="A211" s="1" t="s">
        <v>17</v>
      </c>
      <c r="B211" s="233">
        <v>42972</v>
      </c>
      <c r="C211" s="10"/>
      <c r="D211" s="1" t="s">
        <v>562</v>
      </c>
      <c r="E211" s="1" t="s">
        <v>31</v>
      </c>
      <c r="F211" s="1">
        <v>4</v>
      </c>
      <c r="G211" s="1">
        <v>5</v>
      </c>
      <c r="H211" s="1"/>
      <c r="I211" s="1"/>
      <c r="J211" s="1"/>
      <c r="K211" s="1"/>
      <c r="L211" s="1"/>
      <c r="M211" s="1">
        <v>1</v>
      </c>
      <c r="N211" s="1"/>
      <c r="O211" s="1"/>
      <c r="P211" s="1"/>
      <c r="Q211" s="1"/>
      <c r="R211" s="237">
        <f t="shared" si="15"/>
        <v>1</v>
      </c>
    </row>
    <row r="212" spans="1:18">
      <c r="A212" s="1" t="s">
        <v>17</v>
      </c>
      <c r="B212" s="233">
        <v>42972</v>
      </c>
      <c r="C212" s="10"/>
      <c r="D212" s="1" t="s">
        <v>562</v>
      </c>
      <c r="E212" s="1" t="s">
        <v>31</v>
      </c>
      <c r="F212" s="1">
        <v>4</v>
      </c>
      <c r="G212" s="1">
        <v>6</v>
      </c>
      <c r="H212" s="1"/>
      <c r="I212" s="1"/>
      <c r="J212" s="1"/>
      <c r="K212" s="1"/>
      <c r="L212" s="1"/>
      <c r="M212" s="1">
        <v>1</v>
      </c>
      <c r="N212" s="1"/>
      <c r="O212" s="1"/>
      <c r="P212" s="1"/>
      <c r="Q212" s="1"/>
      <c r="R212" s="237">
        <f t="shared" si="15"/>
        <v>1</v>
      </c>
    </row>
    <row r="213" spans="1:18">
      <c r="A213" s="1" t="s">
        <v>17</v>
      </c>
      <c r="B213" s="233">
        <v>42972</v>
      </c>
      <c r="C213" s="10"/>
      <c r="D213" s="1" t="s">
        <v>562</v>
      </c>
      <c r="E213" s="1" t="s">
        <v>31</v>
      </c>
      <c r="F213" s="1">
        <v>4</v>
      </c>
      <c r="G213" s="1">
        <v>7</v>
      </c>
      <c r="H213" s="1"/>
      <c r="I213" s="1"/>
      <c r="J213" s="1"/>
      <c r="K213" s="1"/>
      <c r="L213" s="1"/>
      <c r="M213" s="1">
        <v>1</v>
      </c>
      <c r="N213" s="1"/>
      <c r="O213" s="1"/>
      <c r="P213" s="1"/>
      <c r="Q213" s="1"/>
      <c r="R213" s="237">
        <f t="shared" si="15"/>
        <v>1</v>
      </c>
    </row>
    <row r="214" spans="1:18">
      <c r="A214" s="1" t="s">
        <v>17</v>
      </c>
      <c r="B214" s="233">
        <v>42972</v>
      </c>
      <c r="C214" s="10"/>
      <c r="D214" s="1" t="s">
        <v>562</v>
      </c>
      <c r="E214" s="1" t="s">
        <v>31</v>
      </c>
      <c r="F214" s="1">
        <v>4</v>
      </c>
      <c r="G214" s="1">
        <v>8</v>
      </c>
      <c r="H214" s="1"/>
      <c r="I214" s="1"/>
      <c r="J214" s="1"/>
      <c r="K214" s="1"/>
      <c r="L214" s="1"/>
      <c r="M214" s="1">
        <v>1</v>
      </c>
      <c r="N214" s="1"/>
      <c r="O214" s="1"/>
      <c r="P214" s="1"/>
      <c r="Q214" s="1"/>
      <c r="R214" s="237">
        <f t="shared" si="15"/>
        <v>1</v>
      </c>
    </row>
    <row r="215" spans="1:18">
      <c r="A215" s="1" t="s">
        <v>17</v>
      </c>
      <c r="B215" s="233">
        <v>42972</v>
      </c>
      <c r="C215" s="10"/>
      <c r="D215" s="1" t="s">
        <v>562</v>
      </c>
      <c r="E215" s="1" t="s">
        <v>31</v>
      </c>
      <c r="F215" s="1">
        <v>4</v>
      </c>
      <c r="G215" s="1">
        <v>9</v>
      </c>
      <c r="H215" s="1"/>
      <c r="I215" s="1"/>
      <c r="J215" s="1"/>
      <c r="K215" s="1"/>
      <c r="L215" s="1"/>
      <c r="M215" s="1">
        <v>1</v>
      </c>
      <c r="N215" s="1"/>
      <c r="O215" s="1"/>
      <c r="P215" s="1"/>
      <c r="Q215" s="1"/>
      <c r="R215" s="237">
        <f t="shared" si="15"/>
        <v>1</v>
      </c>
    </row>
    <row r="216" spans="1:18">
      <c r="A216" s="1" t="s">
        <v>17</v>
      </c>
      <c r="B216" s="233">
        <v>42972</v>
      </c>
      <c r="C216" s="10"/>
      <c r="D216" s="1" t="s">
        <v>562</v>
      </c>
      <c r="E216" s="1" t="s">
        <v>31</v>
      </c>
      <c r="F216" s="1">
        <v>4</v>
      </c>
      <c r="G216" s="1">
        <v>10</v>
      </c>
      <c r="H216" s="1"/>
      <c r="I216" s="1"/>
      <c r="J216" s="1"/>
      <c r="K216" s="1"/>
      <c r="L216" s="1"/>
      <c r="M216" s="1">
        <v>1</v>
      </c>
      <c r="N216" s="1"/>
      <c r="O216" s="1"/>
      <c r="P216" s="1"/>
      <c r="Q216" s="1"/>
      <c r="R216" s="237">
        <f t="shared" si="15"/>
        <v>1</v>
      </c>
    </row>
    <row r="217" spans="1:18">
      <c r="A217" s="447" t="s">
        <v>1144</v>
      </c>
      <c r="B217" s="448"/>
      <c r="C217" s="448"/>
      <c r="D217" s="448" t="s">
        <v>57</v>
      </c>
      <c r="E217" s="448" t="s">
        <v>31</v>
      </c>
      <c r="F217" s="448"/>
      <c r="G217" s="448"/>
      <c r="H217" s="448"/>
      <c r="I217" s="449"/>
      <c r="J217" s="238">
        <f>SUM(J195:J216)</f>
        <v>1</v>
      </c>
      <c r="K217" s="238">
        <f t="shared" ref="K217:P217" si="16">SUM(K195:K216)</f>
        <v>3</v>
      </c>
      <c r="L217" s="238">
        <f t="shared" si="16"/>
        <v>0</v>
      </c>
      <c r="M217" s="238">
        <f t="shared" si="16"/>
        <v>16</v>
      </c>
      <c r="N217" s="238">
        <f t="shared" si="16"/>
        <v>10</v>
      </c>
      <c r="O217" s="238">
        <f t="shared" si="16"/>
        <v>45</v>
      </c>
      <c r="P217" s="238">
        <f t="shared" si="16"/>
        <v>0</v>
      </c>
      <c r="Q217" s="239"/>
      <c r="R217" s="238">
        <f>SUM(R195:R216)</f>
        <v>75</v>
      </c>
    </row>
    <row r="218" spans="1:18">
      <c r="A218" s="441" t="s">
        <v>1363</v>
      </c>
      <c r="B218" s="442"/>
      <c r="C218" s="442"/>
      <c r="D218" s="442" t="s">
        <v>57</v>
      </c>
      <c r="E218" s="442" t="s">
        <v>31</v>
      </c>
      <c r="F218" s="442"/>
      <c r="G218" s="442"/>
      <c r="H218" s="442"/>
      <c r="I218" s="443"/>
      <c r="J218" s="240">
        <f>(J217+J194+J176+J71)</f>
        <v>24</v>
      </c>
      <c r="K218" s="240">
        <f t="shared" ref="K218:P218" si="17">(K217+K194+K176+K71)</f>
        <v>148</v>
      </c>
      <c r="L218" s="240">
        <f t="shared" si="17"/>
        <v>34</v>
      </c>
      <c r="M218" s="240">
        <f t="shared" si="17"/>
        <v>64</v>
      </c>
      <c r="N218" s="240">
        <f t="shared" si="17"/>
        <v>182</v>
      </c>
      <c r="O218" s="240">
        <f t="shared" si="17"/>
        <v>388</v>
      </c>
      <c r="P218" s="240">
        <f t="shared" si="17"/>
        <v>0</v>
      </c>
      <c r="Q218" s="247"/>
      <c r="R218" s="240">
        <f>SUM(J218:Q218)</f>
        <v>840</v>
      </c>
    </row>
    <row r="219" spans="1:18">
      <c r="A219" s="444" t="s">
        <v>1364</v>
      </c>
      <c r="B219" s="445"/>
      <c r="C219" s="445"/>
      <c r="D219" s="445" t="s">
        <v>57</v>
      </c>
      <c r="E219" s="445" t="s">
        <v>31</v>
      </c>
      <c r="F219" s="445"/>
      <c r="G219" s="445"/>
      <c r="H219" s="445"/>
      <c r="I219" s="446"/>
      <c r="J219" s="246">
        <f t="shared" ref="J219:P219" si="18">(J218+J40+J22+J11)</f>
        <v>32</v>
      </c>
      <c r="K219" s="246">
        <f t="shared" si="18"/>
        <v>207</v>
      </c>
      <c r="L219" s="246">
        <f t="shared" si="18"/>
        <v>47</v>
      </c>
      <c r="M219" s="246">
        <f t="shared" si="18"/>
        <v>73</v>
      </c>
      <c r="N219" s="246">
        <f t="shared" si="18"/>
        <v>393</v>
      </c>
      <c r="O219" s="246">
        <f t="shared" si="18"/>
        <v>402</v>
      </c>
      <c r="P219" s="246">
        <f t="shared" si="18"/>
        <v>0</v>
      </c>
      <c r="Q219" s="248"/>
      <c r="R219" s="246">
        <f>(R218+R41)</f>
        <v>1154</v>
      </c>
    </row>
    <row r="224" spans="1:18">
      <c r="R224">
        <f>R217+R194+R176+R71</f>
        <v>843</v>
      </c>
    </row>
  </sheetData>
  <mergeCells count="10">
    <mergeCell ref="A194:I194"/>
    <mergeCell ref="A217:I217"/>
    <mergeCell ref="A218:I218"/>
    <mergeCell ref="A219:I219"/>
    <mergeCell ref="A11:I11"/>
    <mergeCell ref="A22:I22"/>
    <mergeCell ref="A40:I40"/>
    <mergeCell ref="A41:I41"/>
    <mergeCell ref="A71:I71"/>
    <mergeCell ref="A176:I17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U201"/>
  <sheetViews>
    <sheetView topLeftCell="A173" zoomScale="70" zoomScaleNormal="70" workbookViewId="0">
      <selection activeCell="K212" sqref="K212"/>
    </sheetView>
  </sheetViews>
  <sheetFormatPr defaultColWidth="10.7109375" defaultRowHeight="15"/>
  <sheetData>
    <row r="4" spans="1:21" ht="42" thickBot="1">
      <c r="C4" s="451" t="s">
        <v>4</v>
      </c>
      <c r="D4" s="452"/>
      <c r="E4" s="270" t="s">
        <v>1369</v>
      </c>
      <c r="F4" s="271" t="s">
        <v>9</v>
      </c>
      <c r="G4" s="271" t="s">
        <v>557</v>
      </c>
      <c r="H4" s="271" t="s">
        <v>1370</v>
      </c>
      <c r="I4" s="271" t="s">
        <v>1371</v>
      </c>
      <c r="J4" s="271" t="s">
        <v>1372</v>
      </c>
      <c r="K4" s="272" t="s">
        <v>1373</v>
      </c>
      <c r="L4" s="272" t="s">
        <v>559</v>
      </c>
      <c r="M4" s="271" t="s">
        <v>560</v>
      </c>
      <c r="N4" s="271" t="s">
        <v>1374</v>
      </c>
      <c r="O4" s="271" t="s">
        <v>1375</v>
      </c>
      <c r="P4" s="271" t="s">
        <v>1376</v>
      </c>
      <c r="Q4" s="271" t="s">
        <v>1377</v>
      </c>
      <c r="R4" s="271" t="s">
        <v>8</v>
      </c>
      <c r="S4" s="271" t="s">
        <v>1378</v>
      </c>
      <c r="T4" s="272" t="s">
        <v>1379</v>
      </c>
      <c r="U4" s="272" t="s">
        <v>1380</v>
      </c>
    </row>
    <row r="5" spans="1:21">
      <c r="A5" s="453" t="s">
        <v>1381</v>
      </c>
      <c r="B5" s="455">
        <v>43177</v>
      </c>
      <c r="C5" s="458" t="s">
        <v>1382</v>
      </c>
      <c r="D5" s="459"/>
      <c r="E5" s="273">
        <v>1</v>
      </c>
      <c r="F5" s="274"/>
      <c r="G5" s="275"/>
      <c r="H5" s="275"/>
      <c r="I5" s="275">
        <v>3</v>
      </c>
      <c r="J5" s="275"/>
      <c r="K5" s="275"/>
      <c r="L5" s="275">
        <f>SUM(F5:K5)</f>
        <v>3</v>
      </c>
      <c r="M5" s="275" t="s">
        <v>390</v>
      </c>
      <c r="N5" s="276">
        <v>0.3972222222222222</v>
      </c>
      <c r="O5" s="275">
        <v>1296</v>
      </c>
      <c r="P5" s="275">
        <v>292177</v>
      </c>
      <c r="Q5" s="275">
        <v>6860438</v>
      </c>
      <c r="R5" s="275">
        <v>62</v>
      </c>
      <c r="S5" s="462" t="s">
        <v>1383</v>
      </c>
      <c r="T5" s="462"/>
      <c r="U5" s="462"/>
    </row>
    <row r="6" spans="1:21">
      <c r="A6" s="454"/>
      <c r="B6" s="456"/>
      <c r="C6" s="460"/>
      <c r="D6" s="460"/>
      <c r="E6" s="273">
        <v>2</v>
      </c>
      <c r="F6" s="277">
        <v>1</v>
      </c>
      <c r="G6">
        <v>5</v>
      </c>
      <c r="H6">
        <v>2</v>
      </c>
      <c r="L6">
        <f t="shared" ref="L6:L71" si="0">SUM(F6:K6)</f>
        <v>8</v>
      </c>
      <c r="M6" t="s">
        <v>400</v>
      </c>
      <c r="N6" s="214">
        <v>0.39930555555555558</v>
      </c>
      <c r="O6">
        <v>1296</v>
      </c>
      <c r="P6">
        <v>282177</v>
      </c>
      <c r="Q6">
        <v>6860438</v>
      </c>
      <c r="R6">
        <v>62</v>
      </c>
      <c r="S6" s="462"/>
      <c r="T6" s="462"/>
      <c r="U6" s="462"/>
    </row>
    <row r="7" spans="1:21">
      <c r="A7" s="454"/>
      <c r="B7" s="456"/>
      <c r="C7" s="460"/>
      <c r="D7" s="460"/>
      <c r="E7" s="273">
        <v>3</v>
      </c>
      <c r="F7" s="277"/>
      <c r="J7">
        <v>1</v>
      </c>
      <c r="L7">
        <f t="shared" si="0"/>
        <v>1</v>
      </c>
      <c r="M7" t="s">
        <v>392</v>
      </c>
      <c r="N7" s="214">
        <v>0.44097222222222227</v>
      </c>
      <c r="O7">
        <v>1297</v>
      </c>
      <c r="P7">
        <v>293593</v>
      </c>
      <c r="Q7">
        <v>6858091</v>
      </c>
      <c r="R7">
        <v>209</v>
      </c>
      <c r="S7" s="462"/>
      <c r="T7" s="462"/>
      <c r="U7" s="462"/>
    </row>
    <row r="8" spans="1:21">
      <c r="A8" s="454"/>
      <c r="B8" s="456"/>
      <c r="C8" s="460"/>
      <c r="D8" s="460"/>
      <c r="E8" s="273">
        <v>4</v>
      </c>
      <c r="F8" s="277"/>
      <c r="K8">
        <v>32</v>
      </c>
      <c r="L8">
        <f t="shared" si="0"/>
        <v>32</v>
      </c>
      <c r="M8" t="s">
        <v>831</v>
      </c>
      <c r="N8" s="214">
        <v>0.44722222222222219</v>
      </c>
      <c r="O8">
        <v>1298</v>
      </c>
      <c r="P8">
        <v>293593</v>
      </c>
      <c r="Q8">
        <v>6858091</v>
      </c>
      <c r="R8">
        <v>232</v>
      </c>
      <c r="S8" s="462"/>
      <c r="T8" s="462"/>
      <c r="U8" s="462"/>
    </row>
    <row r="9" spans="1:21">
      <c r="A9" s="454"/>
      <c r="B9" s="456"/>
      <c r="C9" s="460"/>
      <c r="D9" s="460"/>
      <c r="E9" s="273">
        <v>5</v>
      </c>
      <c r="F9" s="277"/>
      <c r="K9">
        <v>9</v>
      </c>
      <c r="L9">
        <f t="shared" si="0"/>
        <v>9</v>
      </c>
      <c r="M9" t="s">
        <v>420</v>
      </c>
      <c r="N9" s="214">
        <v>0.44722222222222219</v>
      </c>
      <c r="O9">
        <v>1298</v>
      </c>
      <c r="P9">
        <v>293605</v>
      </c>
      <c r="Q9">
        <v>6857716</v>
      </c>
      <c r="R9">
        <v>232</v>
      </c>
      <c r="S9" s="462"/>
      <c r="T9" s="462"/>
      <c r="U9" s="462"/>
    </row>
    <row r="10" spans="1:21">
      <c r="A10" s="454"/>
      <c r="B10" s="456"/>
      <c r="C10" s="460"/>
      <c r="D10" s="460"/>
      <c r="E10" s="273">
        <v>6</v>
      </c>
      <c r="F10" s="277"/>
      <c r="I10">
        <v>3</v>
      </c>
      <c r="L10">
        <f t="shared" si="0"/>
        <v>3</v>
      </c>
      <c r="M10" t="s">
        <v>400</v>
      </c>
      <c r="N10" s="214">
        <v>0.48888888888888887</v>
      </c>
      <c r="O10">
        <v>1300</v>
      </c>
      <c r="P10">
        <v>235043</v>
      </c>
      <c r="Q10">
        <v>6859714</v>
      </c>
      <c r="R10">
        <v>190</v>
      </c>
      <c r="S10" s="462"/>
      <c r="T10" s="462"/>
      <c r="U10" s="462"/>
    </row>
    <row r="11" spans="1:21">
      <c r="A11" s="454"/>
      <c r="B11" s="456"/>
      <c r="C11" s="460"/>
      <c r="D11" s="460"/>
      <c r="E11" s="273">
        <v>7</v>
      </c>
      <c r="F11" s="277">
        <v>1</v>
      </c>
      <c r="G11">
        <v>6</v>
      </c>
      <c r="H11">
        <v>3</v>
      </c>
      <c r="L11">
        <f t="shared" si="0"/>
        <v>10</v>
      </c>
      <c r="M11" t="s">
        <v>503</v>
      </c>
      <c r="N11" s="214">
        <v>0.48888888888888887</v>
      </c>
      <c r="O11">
        <v>1300</v>
      </c>
      <c r="P11">
        <v>235043</v>
      </c>
      <c r="Q11">
        <v>6859714</v>
      </c>
      <c r="R11">
        <v>190</v>
      </c>
      <c r="S11" s="462"/>
      <c r="T11" s="462"/>
      <c r="U11" s="462"/>
    </row>
    <row r="12" spans="1:21">
      <c r="A12" s="454"/>
      <c r="B12" s="456"/>
      <c r="C12" s="460"/>
      <c r="D12" s="460"/>
      <c r="E12" s="273">
        <v>8</v>
      </c>
      <c r="F12" s="277"/>
      <c r="I12">
        <v>3</v>
      </c>
      <c r="L12">
        <f t="shared" si="0"/>
        <v>3</v>
      </c>
      <c r="M12" t="s">
        <v>392</v>
      </c>
      <c r="N12" s="214">
        <v>0.49791666666666662</v>
      </c>
      <c r="O12">
        <v>1301</v>
      </c>
      <c r="P12">
        <v>297015</v>
      </c>
      <c r="Q12">
        <v>6858095</v>
      </c>
      <c r="R12">
        <v>295</v>
      </c>
      <c r="S12" s="462"/>
      <c r="T12" s="462"/>
      <c r="U12" s="462"/>
    </row>
    <row r="13" spans="1:21">
      <c r="A13" s="454"/>
      <c r="B13" s="456"/>
      <c r="C13" s="460"/>
      <c r="D13" s="460"/>
      <c r="E13" s="273">
        <v>9</v>
      </c>
      <c r="F13" s="277"/>
      <c r="I13">
        <v>2</v>
      </c>
      <c r="L13">
        <f t="shared" si="0"/>
        <v>2</v>
      </c>
      <c r="M13" t="s">
        <v>400</v>
      </c>
      <c r="N13" s="214">
        <v>0.5</v>
      </c>
      <c r="O13">
        <v>1301</v>
      </c>
      <c r="P13">
        <v>297015</v>
      </c>
      <c r="Q13">
        <v>6858095</v>
      </c>
      <c r="R13">
        <v>295</v>
      </c>
      <c r="S13" s="462"/>
      <c r="T13" s="462"/>
      <c r="U13" s="462"/>
    </row>
    <row r="14" spans="1:21">
      <c r="A14" s="454"/>
      <c r="B14" s="456"/>
      <c r="C14" s="460"/>
      <c r="D14" s="460"/>
      <c r="E14" s="273">
        <v>10</v>
      </c>
      <c r="F14" s="277">
        <v>1</v>
      </c>
      <c r="G14">
        <v>6</v>
      </c>
      <c r="H14">
        <v>3</v>
      </c>
      <c r="L14">
        <f t="shared" si="0"/>
        <v>10</v>
      </c>
      <c r="M14" t="s">
        <v>390</v>
      </c>
      <c r="N14" s="214">
        <v>0.52430555555555558</v>
      </c>
      <c r="O14">
        <v>1302</v>
      </c>
      <c r="P14">
        <v>299927</v>
      </c>
      <c r="Q14">
        <v>6856915</v>
      </c>
      <c r="R14">
        <v>708</v>
      </c>
      <c r="S14" s="462"/>
      <c r="T14" s="462"/>
      <c r="U14" s="462"/>
    </row>
    <row r="15" spans="1:21">
      <c r="A15" s="454"/>
      <c r="B15" s="456"/>
      <c r="C15" s="460"/>
      <c r="D15" s="460"/>
      <c r="E15" s="273">
        <v>11</v>
      </c>
      <c r="F15" s="277">
        <v>1</v>
      </c>
      <c r="G15">
        <v>8</v>
      </c>
      <c r="L15">
        <f t="shared" si="0"/>
        <v>9</v>
      </c>
      <c r="M15" t="s">
        <v>400</v>
      </c>
      <c r="N15" s="214">
        <v>0.52500000000000002</v>
      </c>
      <c r="O15">
        <v>1302</v>
      </c>
      <c r="P15">
        <v>299927</v>
      </c>
      <c r="Q15">
        <v>6856915</v>
      </c>
      <c r="R15">
        <v>708</v>
      </c>
      <c r="S15" s="462"/>
      <c r="T15" s="462"/>
      <c r="U15" s="462"/>
    </row>
    <row r="16" spans="1:21">
      <c r="A16" s="454"/>
      <c r="B16" s="456"/>
      <c r="C16" s="460"/>
      <c r="D16" s="460"/>
      <c r="E16" s="273">
        <v>12</v>
      </c>
      <c r="F16" s="277">
        <v>1</v>
      </c>
      <c r="G16">
        <v>7</v>
      </c>
      <c r="H16">
        <v>4</v>
      </c>
      <c r="L16">
        <f t="shared" si="0"/>
        <v>12</v>
      </c>
      <c r="M16" t="s">
        <v>400</v>
      </c>
      <c r="N16" s="214">
        <v>0.52569444444444446</v>
      </c>
      <c r="O16">
        <v>1302</v>
      </c>
      <c r="P16">
        <v>299927</v>
      </c>
      <c r="Q16">
        <v>6856915</v>
      </c>
      <c r="R16">
        <v>708</v>
      </c>
      <c r="S16" s="462"/>
      <c r="T16" s="462"/>
      <c r="U16" s="462"/>
    </row>
    <row r="17" spans="1:21">
      <c r="A17" s="454"/>
      <c r="B17" s="456"/>
      <c r="C17" s="460"/>
      <c r="D17" s="460"/>
      <c r="E17" s="273">
        <v>13</v>
      </c>
      <c r="F17" s="277">
        <v>1</v>
      </c>
      <c r="G17">
        <v>8</v>
      </c>
      <c r="H17">
        <v>4</v>
      </c>
      <c r="L17">
        <f t="shared" si="0"/>
        <v>13</v>
      </c>
      <c r="M17" t="s">
        <v>420</v>
      </c>
      <c r="N17" s="214">
        <v>0.52638888888888891</v>
      </c>
      <c r="O17">
        <v>1302</v>
      </c>
      <c r="P17">
        <v>299927</v>
      </c>
      <c r="Q17">
        <v>6856915</v>
      </c>
      <c r="R17">
        <v>708</v>
      </c>
      <c r="S17" s="462"/>
      <c r="T17" s="462"/>
      <c r="U17" s="462"/>
    </row>
    <row r="18" spans="1:21">
      <c r="A18" s="454"/>
      <c r="B18" s="456"/>
      <c r="C18" s="460"/>
      <c r="D18" s="460"/>
      <c r="E18" s="273">
        <v>14</v>
      </c>
      <c r="F18" s="277"/>
      <c r="I18">
        <v>3</v>
      </c>
      <c r="L18">
        <f t="shared" si="0"/>
        <v>3</v>
      </c>
      <c r="M18" t="s">
        <v>400</v>
      </c>
      <c r="N18" s="214">
        <v>0.5625</v>
      </c>
      <c r="O18">
        <v>1304</v>
      </c>
      <c r="P18">
        <v>303609</v>
      </c>
      <c r="Q18">
        <v>6859156</v>
      </c>
      <c r="R18">
        <v>708</v>
      </c>
      <c r="S18" s="462"/>
      <c r="T18" s="462"/>
      <c r="U18" s="462"/>
    </row>
    <row r="19" spans="1:21" ht="15.75" thickBot="1">
      <c r="A19" s="454"/>
      <c r="B19" s="457"/>
      <c r="C19" s="461"/>
      <c r="D19" s="461"/>
      <c r="E19" s="278">
        <v>15</v>
      </c>
      <c r="F19" s="277"/>
      <c r="J19">
        <v>1</v>
      </c>
      <c r="L19" s="279">
        <f t="shared" si="0"/>
        <v>1</v>
      </c>
      <c r="M19" s="279" t="s">
        <v>400</v>
      </c>
      <c r="N19" s="280">
        <v>0.70347222222222217</v>
      </c>
      <c r="O19" s="279">
        <v>1304</v>
      </c>
      <c r="P19" s="279">
        <v>303609</v>
      </c>
      <c r="Q19" s="279">
        <v>6859136</v>
      </c>
      <c r="R19" s="279">
        <v>349</v>
      </c>
      <c r="S19" s="463"/>
      <c r="T19" s="463"/>
      <c r="U19" s="463"/>
    </row>
    <row r="20" spans="1:21" ht="15.75" thickBot="1">
      <c r="A20" s="454"/>
      <c r="B20" s="281"/>
      <c r="C20" s="464" t="s">
        <v>1144</v>
      </c>
      <c r="D20" s="465"/>
      <c r="E20" s="282"/>
      <c r="F20" s="283">
        <f>SUM(F5:F19)</f>
        <v>6</v>
      </c>
      <c r="G20" s="284">
        <f t="shared" ref="G20:K20" si="1">SUM(G5:G19)</f>
        <v>40</v>
      </c>
      <c r="H20" s="284">
        <f t="shared" si="1"/>
        <v>16</v>
      </c>
      <c r="I20" s="284">
        <f t="shared" si="1"/>
        <v>14</v>
      </c>
      <c r="J20" s="284">
        <f t="shared" si="1"/>
        <v>2</v>
      </c>
      <c r="K20" s="285">
        <f t="shared" si="1"/>
        <v>41</v>
      </c>
      <c r="L20" s="286">
        <f>SUM(F20:K20)</f>
        <v>119</v>
      </c>
      <c r="M20" s="286"/>
      <c r="N20" s="287"/>
      <c r="O20" s="286"/>
      <c r="P20" s="286"/>
      <c r="Q20" s="286"/>
      <c r="R20" s="286"/>
      <c r="S20" s="466"/>
      <c r="T20" s="467"/>
      <c r="U20" s="468"/>
    </row>
    <row r="21" spans="1:21">
      <c r="A21" s="454"/>
      <c r="B21" s="455">
        <v>43178</v>
      </c>
      <c r="C21" s="470" t="s">
        <v>1384</v>
      </c>
      <c r="D21" s="471"/>
      <c r="E21" s="288">
        <v>1</v>
      </c>
      <c r="F21" s="277"/>
      <c r="I21">
        <v>7</v>
      </c>
      <c r="L21" s="275">
        <f t="shared" si="0"/>
        <v>7</v>
      </c>
      <c r="M21" s="275" t="s">
        <v>397</v>
      </c>
      <c r="N21" s="276">
        <v>0.46458333333333335</v>
      </c>
      <c r="O21" s="275">
        <v>1305</v>
      </c>
      <c r="P21" s="275">
        <v>321878</v>
      </c>
      <c r="Q21" s="275">
        <v>6896998</v>
      </c>
      <c r="R21" s="275">
        <v>365</v>
      </c>
      <c r="S21" s="474" t="s">
        <v>1383</v>
      </c>
      <c r="T21" s="474"/>
      <c r="U21" s="474"/>
    </row>
    <row r="22" spans="1:21">
      <c r="A22" s="454"/>
      <c r="B22" s="456"/>
      <c r="C22" s="472"/>
      <c r="D22" s="472"/>
      <c r="E22" s="289">
        <v>2</v>
      </c>
      <c r="F22" s="277"/>
      <c r="J22">
        <v>1</v>
      </c>
      <c r="L22">
        <f t="shared" si="0"/>
        <v>1</v>
      </c>
      <c r="M22" t="s">
        <v>392</v>
      </c>
      <c r="N22" s="214">
        <v>0.46458333333333335</v>
      </c>
      <c r="O22">
        <v>1305</v>
      </c>
      <c r="P22">
        <v>321878</v>
      </c>
      <c r="Q22">
        <v>6896998</v>
      </c>
      <c r="R22">
        <v>365</v>
      </c>
      <c r="S22" s="462"/>
      <c r="T22" s="462"/>
      <c r="U22" s="462"/>
    </row>
    <row r="23" spans="1:21">
      <c r="A23" s="454"/>
      <c r="B23" s="456"/>
      <c r="C23" s="472"/>
      <c r="D23" s="472"/>
      <c r="E23" s="289">
        <v>3</v>
      </c>
      <c r="F23" s="277"/>
      <c r="I23">
        <v>3</v>
      </c>
      <c r="L23">
        <f t="shared" si="0"/>
        <v>3</v>
      </c>
      <c r="M23" t="s">
        <v>390</v>
      </c>
      <c r="N23" s="214">
        <v>0.4680555555555555</v>
      </c>
      <c r="O23">
        <v>1306</v>
      </c>
      <c r="P23">
        <v>322670</v>
      </c>
      <c r="Q23">
        <v>6896960</v>
      </c>
      <c r="R23">
        <v>386</v>
      </c>
      <c r="S23" s="462"/>
      <c r="T23" s="462"/>
      <c r="U23" s="462"/>
    </row>
    <row r="24" spans="1:21">
      <c r="A24" s="454"/>
      <c r="B24" s="456"/>
      <c r="C24" s="472"/>
      <c r="D24" s="472"/>
      <c r="E24" s="289">
        <v>4</v>
      </c>
      <c r="F24" s="277"/>
      <c r="I24">
        <v>3</v>
      </c>
      <c r="L24">
        <f t="shared" si="0"/>
        <v>3</v>
      </c>
      <c r="M24" t="s">
        <v>58</v>
      </c>
      <c r="N24" s="214">
        <v>0.48194444444444445</v>
      </c>
      <c r="O24">
        <v>1307</v>
      </c>
      <c r="P24">
        <v>319354</v>
      </c>
      <c r="Q24">
        <v>6902937</v>
      </c>
      <c r="R24">
        <v>312</v>
      </c>
      <c r="S24" s="462"/>
      <c r="T24" s="462"/>
      <c r="U24" s="462"/>
    </row>
    <row r="25" spans="1:21">
      <c r="A25" s="454"/>
      <c r="B25" s="456"/>
      <c r="C25" s="472"/>
      <c r="D25" s="472"/>
      <c r="E25" s="289">
        <v>5</v>
      </c>
      <c r="F25" s="277"/>
      <c r="J25">
        <v>1</v>
      </c>
      <c r="L25">
        <f t="shared" si="0"/>
        <v>1</v>
      </c>
      <c r="M25" t="s">
        <v>1385</v>
      </c>
      <c r="N25" s="214">
        <v>0.5083333333333333</v>
      </c>
      <c r="O25">
        <v>1308</v>
      </c>
      <c r="P25">
        <v>310342</v>
      </c>
      <c r="Q25">
        <v>6895957</v>
      </c>
      <c r="R25">
        <v>554</v>
      </c>
      <c r="S25" s="462"/>
      <c r="T25" s="462"/>
      <c r="U25" s="462"/>
    </row>
    <row r="26" spans="1:21">
      <c r="A26" s="454"/>
      <c r="B26" s="456"/>
      <c r="C26" s="472"/>
      <c r="D26" s="472"/>
      <c r="E26" s="289">
        <v>6</v>
      </c>
      <c r="F26" s="277"/>
      <c r="J26">
        <v>1</v>
      </c>
      <c r="L26">
        <f t="shared" si="0"/>
        <v>1</v>
      </c>
      <c r="M26" t="s">
        <v>734</v>
      </c>
      <c r="N26" s="214">
        <v>0.57013888888888886</v>
      </c>
      <c r="O26">
        <v>1309</v>
      </c>
      <c r="P26">
        <v>311676</v>
      </c>
      <c r="Q26">
        <v>6903271</v>
      </c>
      <c r="R26">
        <v>397</v>
      </c>
      <c r="S26" s="462"/>
      <c r="T26" s="462"/>
      <c r="U26" s="462"/>
    </row>
    <row r="27" spans="1:21">
      <c r="A27" s="454"/>
      <c r="B27" s="456"/>
      <c r="C27" s="472"/>
      <c r="D27" s="472"/>
      <c r="E27" s="289">
        <v>7</v>
      </c>
      <c r="F27" s="277"/>
      <c r="J27">
        <v>1</v>
      </c>
      <c r="L27">
        <f t="shared" si="0"/>
        <v>1</v>
      </c>
      <c r="M27" t="s">
        <v>58</v>
      </c>
      <c r="N27" s="214">
        <v>0.57708333333333328</v>
      </c>
      <c r="O27">
        <v>1310</v>
      </c>
      <c r="P27">
        <v>313190</v>
      </c>
      <c r="Q27">
        <v>6905059</v>
      </c>
      <c r="R27">
        <v>313</v>
      </c>
      <c r="S27" s="462"/>
      <c r="T27" s="462"/>
      <c r="U27" s="462"/>
    </row>
    <row r="28" spans="1:21">
      <c r="A28" s="454"/>
      <c r="B28" s="456"/>
      <c r="C28" s="472"/>
      <c r="D28" s="472"/>
      <c r="E28" s="289">
        <v>8</v>
      </c>
      <c r="F28" s="277"/>
      <c r="J28">
        <v>1</v>
      </c>
      <c r="L28">
        <f t="shared" si="0"/>
        <v>1</v>
      </c>
      <c r="M28" t="s">
        <v>59</v>
      </c>
      <c r="N28" s="214">
        <v>0.61388888888888882</v>
      </c>
      <c r="O28">
        <v>1311</v>
      </c>
      <c r="P28">
        <v>302920</v>
      </c>
      <c r="Q28">
        <v>6907967</v>
      </c>
      <c r="R28">
        <v>282</v>
      </c>
      <c r="S28" s="462"/>
      <c r="T28" s="462"/>
      <c r="U28" s="462"/>
    </row>
    <row r="29" spans="1:21">
      <c r="A29" s="454"/>
      <c r="B29" s="456"/>
      <c r="C29" s="472"/>
      <c r="D29" s="472"/>
      <c r="E29" s="289">
        <v>9</v>
      </c>
      <c r="F29" s="277"/>
      <c r="I29">
        <v>9</v>
      </c>
      <c r="L29">
        <f t="shared" si="0"/>
        <v>9</v>
      </c>
      <c r="M29" t="s">
        <v>58</v>
      </c>
      <c r="N29" s="214">
        <v>0.61458333333333337</v>
      </c>
      <c r="O29">
        <v>1312</v>
      </c>
      <c r="P29">
        <v>302859</v>
      </c>
      <c r="Q29">
        <v>6907603</v>
      </c>
      <c r="R29">
        <v>298</v>
      </c>
      <c r="S29" s="462"/>
      <c r="T29" s="462"/>
      <c r="U29" s="462"/>
    </row>
    <row r="30" spans="1:21">
      <c r="A30" s="454"/>
      <c r="B30" s="456"/>
      <c r="C30" s="472"/>
      <c r="D30" s="472"/>
      <c r="E30" s="289">
        <v>10</v>
      </c>
      <c r="F30" s="277"/>
      <c r="I30">
        <v>6</v>
      </c>
      <c r="L30">
        <f t="shared" si="0"/>
        <v>6</v>
      </c>
      <c r="M30" t="s">
        <v>58</v>
      </c>
      <c r="N30" s="214">
        <v>0.61527777777777781</v>
      </c>
      <c r="O30">
        <v>1313</v>
      </c>
      <c r="P30">
        <v>302994</v>
      </c>
      <c r="Q30">
        <v>6907501</v>
      </c>
      <c r="R30">
        <v>299</v>
      </c>
      <c r="S30" s="462"/>
      <c r="T30" s="462"/>
      <c r="U30" s="462"/>
    </row>
    <row r="31" spans="1:21">
      <c r="A31" s="454"/>
      <c r="B31" s="456"/>
      <c r="C31" s="472"/>
      <c r="D31" s="472"/>
      <c r="E31" s="289">
        <v>11</v>
      </c>
      <c r="F31" s="277"/>
      <c r="G31">
        <v>1</v>
      </c>
      <c r="H31">
        <v>1</v>
      </c>
      <c r="L31">
        <f t="shared" si="0"/>
        <v>2</v>
      </c>
      <c r="M31" t="s">
        <v>58</v>
      </c>
      <c r="N31" s="214">
        <v>0.61736111111111114</v>
      </c>
      <c r="O31">
        <v>1314</v>
      </c>
      <c r="P31">
        <v>303274</v>
      </c>
      <c r="Q31">
        <v>6907140</v>
      </c>
      <c r="R31">
        <v>315</v>
      </c>
      <c r="S31" s="462"/>
      <c r="T31" s="462"/>
      <c r="U31" s="462"/>
    </row>
    <row r="32" spans="1:21">
      <c r="A32" s="454"/>
      <c r="B32" s="456"/>
      <c r="C32" s="472"/>
      <c r="D32" s="472"/>
      <c r="E32" s="289">
        <v>12</v>
      </c>
      <c r="F32" s="277"/>
      <c r="I32">
        <v>9</v>
      </c>
      <c r="L32">
        <f t="shared" si="0"/>
        <v>9</v>
      </c>
      <c r="M32" t="s">
        <v>423</v>
      </c>
      <c r="N32" s="214">
        <v>0.62986111111111109</v>
      </c>
      <c r="O32">
        <v>1315</v>
      </c>
      <c r="P32">
        <v>303949</v>
      </c>
      <c r="Q32">
        <v>6904223</v>
      </c>
      <c r="R32">
        <v>407</v>
      </c>
      <c r="S32" s="462"/>
      <c r="T32" s="462"/>
      <c r="U32" s="462"/>
    </row>
    <row r="33" spans="1:21">
      <c r="A33" s="454"/>
      <c r="B33" s="456"/>
      <c r="C33" s="472"/>
      <c r="D33" s="472"/>
      <c r="E33" s="289">
        <v>13</v>
      </c>
      <c r="F33" s="277"/>
      <c r="J33">
        <v>1</v>
      </c>
      <c r="L33">
        <f t="shared" si="0"/>
        <v>1</v>
      </c>
      <c r="M33" t="s">
        <v>392</v>
      </c>
      <c r="N33" s="214">
        <v>0.66249999999999998</v>
      </c>
      <c r="O33">
        <v>1316</v>
      </c>
      <c r="P33">
        <v>298038</v>
      </c>
      <c r="Q33">
        <v>6912083</v>
      </c>
      <c r="R33">
        <v>402</v>
      </c>
      <c r="S33" s="462"/>
      <c r="T33" s="462"/>
      <c r="U33" s="462"/>
    </row>
    <row r="34" spans="1:21" ht="15.75" thickBot="1">
      <c r="A34" s="454"/>
      <c r="B34" s="469"/>
      <c r="C34" s="473"/>
      <c r="D34" s="473"/>
      <c r="E34" s="289">
        <v>14</v>
      </c>
      <c r="F34" s="277"/>
      <c r="I34">
        <v>2</v>
      </c>
      <c r="L34">
        <f t="shared" si="0"/>
        <v>2</v>
      </c>
      <c r="M34" t="s">
        <v>397</v>
      </c>
      <c r="N34" s="214">
        <v>0.66249999999999998</v>
      </c>
      <c r="O34">
        <v>1316</v>
      </c>
      <c r="P34">
        <v>298038</v>
      </c>
      <c r="Q34">
        <v>6912083</v>
      </c>
      <c r="R34">
        <v>402</v>
      </c>
      <c r="S34" s="463"/>
      <c r="T34" s="463"/>
      <c r="U34" s="463"/>
    </row>
    <row r="35" spans="1:21" ht="15.75" thickBot="1">
      <c r="A35" s="454"/>
      <c r="B35" s="290"/>
      <c r="C35" s="475" t="s">
        <v>559</v>
      </c>
      <c r="D35" s="476"/>
      <c r="E35" s="291"/>
      <c r="F35" s="283">
        <f>SUM(F21:F34)</f>
        <v>0</v>
      </c>
      <c r="G35" s="284">
        <f t="shared" ref="G35:L35" si="2">SUM(G21:G34)</f>
        <v>1</v>
      </c>
      <c r="H35" s="284">
        <f t="shared" si="2"/>
        <v>1</v>
      </c>
      <c r="I35" s="284">
        <f t="shared" si="2"/>
        <v>39</v>
      </c>
      <c r="J35" s="284">
        <f t="shared" si="2"/>
        <v>6</v>
      </c>
      <c r="K35" s="285">
        <f t="shared" si="2"/>
        <v>0</v>
      </c>
      <c r="L35" s="292">
        <f t="shared" si="2"/>
        <v>47</v>
      </c>
      <c r="M35" s="477"/>
      <c r="N35" s="477"/>
      <c r="O35" s="477"/>
      <c r="P35" s="477"/>
      <c r="Q35" s="477"/>
      <c r="R35" s="477"/>
      <c r="S35" s="477"/>
      <c r="T35" s="477"/>
      <c r="U35" s="478"/>
    </row>
    <row r="36" spans="1:21">
      <c r="A36" s="454"/>
      <c r="B36" s="479">
        <v>43178</v>
      </c>
      <c r="C36" s="480" t="s">
        <v>1386</v>
      </c>
      <c r="D36" s="480"/>
      <c r="E36" s="288">
        <v>1</v>
      </c>
      <c r="F36" s="277"/>
      <c r="J36">
        <v>1</v>
      </c>
      <c r="L36">
        <f t="shared" si="0"/>
        <v>1</v>
      </c>
      <c r="M36" t="s">
        <v>390</v>
      </c>
      <c r="N36" s="214">
        <v>0.4513888888888889</v>
      </c>
      <c r="O36">
        <v>1</v>
      </c>
      <c r="P36">
        <v>320965</v>
      </c>
      <c r="Q36">
        <v>6859620</v>
      </c>
      <c r="R36">
        <v>668</v>
      </c>
      <c r="S36">
        <v>293</v>
      </c>
      <c r="T36">
        <v>152</v>
      </c>
      <c r="U36" s="293">
        <v>190</v>
      </c>
    </row>
    <row r="37" spans="1:21">
      <c r="A37" s="454"/>
      <c r="B37" s="456"/>
      <c r="C37" s="481"/>
      <c r="D37" s="481"/>
      <c r="E37" s="289">
        <v>2</v>
      </c>
      <c r="F37" s="277">
        <v>1</v>
      </c>
      <c r="G37">
        <v>22</v>
      </c>
      <c r="H37">
        <v>1</v>
      </c>
      <c r="L37">
        <f t="shared" si="0"/>
        <v>24</v>
      </c>
      <c r="M37" t="s">
        <v>390</v>
      </c>
      <c r="N37" s="214">
        <v>0.46527777777777773</v>
      </c>
      <c r="O37">
        <v>2</v>
      </c>
      <c r="P37">
        <v>321414</v>
      </c>
      <c r="Q37">
        <v>6861695</v>
      </c>
      <c r="R37">
        <v>599</v>
      </c>
      <c r="S37">
        <v>225</v>
      </c>
      <c r="T37">
        <v>40</v>
      </c>
      <c r="U37" s="293">
        <v>10</v>
      </c>
    </row>
    <row r="38" spans="1:21">
      <c r="A38" s="454"/>
      <c r="B38" s="456"/>
      <c r="C38" s="481"/>
      <c r="D38" s="481"/>
      <c r="E38" s="289">
        <v>3</v>
      </c>
      <c r="F38" s="277"/>
      <c r="J38">
        <v>1</v>
      </c>
      <c r="L38">
        <f t="shared" si="0"/>
        <v>1</v>
      </c>
      <c r="M38" t="s">
        <v>397</v>
      </c>
      <c r="N38" s="214">
        <v>0.47916666666666669</v>
      </c>
      <c r="O38">
        <v>3</v>
      </c>
      <c r="P38">
        <v>3221317</v>
      </c>
      <c r="Q38">
        <v>6862266</v>
      </c>
      <c r="R38">
        <v>586</v>
      </c>
      <c r="S38">
        <v>450</v>
      </c>
      <c r="T38">
        <v>70</v>
      </c>
      <c r="U38" s="293">
        <v>280</v>
      </c>
    </row>
    <row r="39" spans="1:21">
      <c r="A39" s="454"/>
      <c r="B39" s="456"/>
      <c r="C39" s="481"/>
      <c r="D39" s="481"/>
      <c r="E39" s="289">
        <v>4</v>
      </c>
      <c r="F39" s="277">
        <v>1</v>
      </c>
      <c r="G39">
        <v>12</v>
      </c>
      <c r="H39">
        <v>2</v>
      </c>
      <c r="L39">
        <f t="shared" si="0"/>
        <v>15</v>
      </c>
      <c r="M39" t="s">
        <v>1060</v>
      </c>
      <c r="N39" s="214">
        <v>0.4861111111111111</v>
      </c>
      <c r="O39">
        <v>4</v>
      </c>
      <c r="P39">
        <v>320867</v>
      </c>
      <c r="Q39">
        <v>6863550</v>
      </c>
      <c r="R39">
        <v>553</v>
      </c>
      <c r="S39">
        <v>240</v>
      </c>
      <c r="T39">
        <v>20</v>
      </c>
      <c r="U39" s="293">
        <v>40</v>
      </c>
    </row>
    <row r="40" spans="1:21">
      <c r="A40" s="454"/>
      <c r="B40" s="456"/>
      <c r="C40" s="481"/>
      <c r="D40" s="481"/>
      <c r="E40" s="289">
        <v>5</v>
      </c>
      <c r="F40" s="277"/>
      <c r="J40">
        <v>1</v>
      </c>
      <c r="L40">
        <f t="shared" si="0"/>
        <v>1</v>
      </c>
      <c r="M40" t="s">
        <v>397</v>
      </c>
      <c r="N40" s="214">
        <v>0.49652777777777773</v>
      </c>
      <c r="O40">
        <v>5</v>
      </c>
      <c r="P40">
        <v>318593</v>
      </c>
      <c r="Q40">
        <v>6864528</v>
      </c>
      <c r="R40">
        <v>499</v>
      </c>
      <c r="S40">
        <v>313</v>
      </c>
      <c r="T40">
        <v>30</v>
      </c>
      <c r="U40" s="293">
        <v>70</v>
      </c>
    </row>
    <row r="41" spans="1:21">
      <c r="A41" s="454"/>
      <c r="B41" s="456"/>
      <c r="C41" s="481"/>
      <c r="D41" s="481"/>
      <c r="E41" s="289">
        <v>6</v>
      </c>
      <c r="F41" s="277"/>
      <c r="J41">
        <v>1</v>
      </c>
      <c r="L41">
        <f t="shared" si="0"/>
        <v>1</v>
      </c>
      <c r="M41" t="s">
        <v>390</v>
      </c>
      <c r="N41" s="214">
        <v>0.49861111111111112</v>
      </c>
      <c r="O41">
        <v>6</v>
      </c>
      <c r="P41">
        <v>318526</v>
      </c>
      <c r="Q41">
        <v>6864626</v>
      </c>
      <c r="R41">
        <v>496</v>
      </c>
      <c r="S41">
        <v>363</v>
      </c>
      <c r="T41">
        <v>99</v>
      </c>
      <c r="U41" s="293">
        <v>52</v>
      </c>
    </row>
    <row r="42" spans="1:21">
      <c r="A42" s="454"/>
      <c r="B42" s="456"/>
      <c r="C42" s="481"/>
      <c r="D42" s="481"/>
      <c r="E42" s="289">
        <v>7</v>
      </c>
      <c r="F42" s="277">
        <v>1</v>
      </c>
      <c r="G42">
        <v>11</v>
      </c>
      <c r="H42">
        <v>2</v>
      </c>
      <c r="L42">
        <f t="shared" si="0"/>
        <v>14</v>
      </c>
      <c r="M42" t="s">
        <v>1060</v>
      </c>
      <c r="N42" s="214">
        <v>0.50347222222222221</v>
      </c>
      <c r="O42">
        <v>7</v>
      </c>
      <c r="P42">
        <v>317616</v>
      </c>
      <c r="Q42">
        <v>6865367</v>
      </c>
      <c r="R42">
        <v>458</v>
      </c>
      <c r="S42">
        <v>245</v>
      </c>
      <c r="T42">
        <v>344</v>
      </c>
      <c r="U42" s="293">
        <v>26</v>
      </c>
    </row>
    <row r="43" spans="1:21">
      <c r="A43" s="454"/>
      <c r="B43" s="456"/>
      <c r="C43" s="481"/>
      <c r="D43" s="481"/>
      <c r="E43" s="289">
        <v>8</v>
      </c>
      <c r="F43" s="277">
        <v>1</v>
      </c>
      <c r="G43">
        <v>1</v>
      </c>
      <c r="H43">
        <v>1</v>
      </c>
      <c r="L43">
        <f t="shared" si="0"/>
        <v>3</v>
      </c>
      <c r="M43" t="s">
        <v>397</v>
      </c>
      <c r="N43" s="214">
        <v>0.50555555555555554</v>
      </c>
      <c r="O43">
        <v>7</v>
      </c>
      <c r="P43">
        <v>317616</v>
      </c>
      <c r="Q43">
        <v>6865367</v>
      </c>
      <c r="R43">
        <v>458</v>
      </c>
      <c r="S43">
        <v>322</v>
      </c>
      <c r="T43">
        <v>51</v>
      </c>
      <c r="U43" s="293">
        <v>0</v>
      </c>
    </row>
    <row r="44" spans="1:21">
      <c r="A44" s="454"/>
      <c r="B44" s="456"/>
      <c r="C44" s="481"/>
      <c r="D44" s="481"/>
      <c r="E44" s="289">
        <v>9</v>
      </c>
      <c r="F44" s="277"/>
      <c r="J44">
        <v>1</v>
      </c>
      <c r="L44">
        <f t="shared" si="0"/>
        <v>1</v>
      </c>
      <c r="M44" t="s">
        <v>397</v>
      </c>
      <c r="N44" s="214">
        <v>0.52430555555555558</v>
      </c>
      <c r="O44">
        <v>8</v>
      </c>
      <c r="P44">
        <v>317508</v>
      </c>
      <c r="Q44">
        <v>6866447</v>
      </c>
      <c r="R44">
        <v>429</v>
      </c>
      <c r="S44" t="s">
        <v>1387</v>
      </c>
      <c r="T44">
        <v>10</v>
      </c>
      <c r="U44" s="293">
        <v>59</v>
      </c>
    </row>
    <row r="45" spans="1:21">
      <c r="A45" s="454"/>
      <c r="B45" s="456"/>
      <c r="C45" s="481"/>
      <c r="D45" s="481"/>
      <c r="E45" s="289">
        <v>10</v>
      </c>
      <c r="F45" s="277"/>
      <c r="I45">
        <v>3</v>
      </c>
      <c r="L45">
        <f t="shared" si="0"/>
        <v>3</v>
      </c>
      <c r="M45" t="s">
        <v>397</v>
      </c>
      <c r="N45" s="214">
        <v>0.52777777777777779</v>
      </c>
      <c r="O45">
        <v>9</v>
      </c>
      <c r="P45">
        <v>317132</v>
      </c>
      <c r="Q45">
        <v>6866475</v>
      </c>
      <c r="R45">
        <v>429</v>
      </c>
      <c r="S45">
        <v>312</v>
      </c>
      <c r="T45">
        <v>310</v>
      </c>
      <c r="U45" s="293">
        <v>300</v>
      </c>
    </row>
    <row r="46" spans="1:21">
      <c r="A46" s="454"/>
      <c r="B46" s="456"/>
      <c r="C46" s="481"/>
      <c r="D46" s="481"/>
      <c r="E46" s="289">
        <v>11</v>
      </c>
      <c r="F46" s="277"/>
      <c r="J46">
        <v>1</v>
      </c>
      <c r="L46">
        <f t="shared" si="0"/>
        <v>1</v>
      </c>
      <c r="M46" t="s">
        <v>390</v>
      </c>
      <c r="N46" s="214">
        <v>0.52777777777777779</v>
      </c>
      <c r="O46">
        <v>9</v>
      </c>
      <c r="P46">
        <v>317132</v>
      </c>
      <c r="Q46">
        <v>6866475</v>
      </c>
      <c r="R46">
        <v>429</v>
      </c>
      <c r="S46">
        <v>276</v>
      </c>
      <c r="T46">
        <v>346</v>
      </c>
      <c r="U46" s="293">
        <v>306</v>
      </c>
    </row>
    <row r="47" spans="1:21">
      <c r="A47" s="454"/>
      <c r="B47" s="456"/>
      <c r="C47" s="481"/>
      <c r="D47" s="481"/>
      <c r="E47" s="289">
        <v>12</v>
      </c>
      <c r="F47" s="277">
        <v>1</v>
      </c>
      <c r="G47">
        <v>10</v>
      </c>
      <c r="H47">
        <v>3</v>
      </c>
      <c r="L47">
        <f t="shared" si="0"/>
        <v>14</v>
      </c>
      <c r="M47" t="s">
        <v>397</v>
      </c>
      <c r="N47" s="214">
        <v>0.54166666666666663</v>
      </c>
      <c r="O47">
        <v>10</v>
      </c>
      <c r="P47">
        <v>317817</v>
      </c>
      <c r="Q47">
        <v>6868332</v>
      </c>
      <c r="R47">
        <v>408</v>
      </c>
      <c r="S47">
        <v>320</v>
      </c>
      <c r="T47">
        <v>358</v>
      </c>
      <c r="U47" s="293">
        <v>23</v>
      </c>
    </row>
    <row r="48" spans="1:21">
      <c r="A48" s="454"/>
      <c r="B48" s="456"/>
      <c r="C48" s="481"/>
      <c r="D48" s="481"/>
      <c r="E48" s="289">
        <v>13</v>
      </c>
      <c r="F48" s="277"/>
      <c r="I48">
        <v>3</v>
      </c>
      <c r="L48">
        <f t="shared" si="0"/>
        <v>3</v>
      </c>
      <c r="N48" s="214">
        <v>0.56597222222222221</v>
      </c>
      <c r="O48">
        <v>11</v>
      </c>
      <c r="P48">
        <v>315740</v>
      </c>
      <c r="Q48">
        <v>6875231</v>
      </c>
      <c r="R48">
        <v>302</v>
      </c>
      <c r="S48">
        <v>346</v>
      </c>
      <c r="T48">
        <v>259</v>
      </c>
      <c r="U48" s="293">
        <v>286</v>
      </c>
    </row>
    <row r="49" spans="1:21">
      <c r="A49" s="454"/>
      <c r="B49" s="456"/>
      <c r="C49" s="481"/>
      <c r="D49" s="481"/>
      <c r="E49" s="289">
        <v>14</v>
      </c>
      <c r="F49" s="277"/>
      <c r="J49">
        <v>1</v>
      </c>
      <c r="L49">
        <f t="shared" si="0"/>
        <v>1</v>
      </c>
      <c r="M49" t="s">
        <v>397</v>
      </c>
      <c r="N49" s="214">
        <v>0.59027777777777779</v>
      </c>
      <c r="O49">
        <v>12</v>
      </c>
      <c r="P49">
        <v>313372</v>
      </c>
      <c r="Q49">
        <v>6877952</v>
      </c>
      <c r="R49">
        <v>354</v>
      </c>
      <c r="S49">
        <v>224</v>
      </c>
      <c r="T49">
        <v>175</v>
      </c>
      <c r="U49" s="293">
        <v>241</v>
      </c>
    </row>
    <row r="50" spans="1:21">
      <c r="A50" s="454"/>
      <c r="B50" s="456"/>
      <c r="C50" s="481"/>
      <c r="D50" s="481"/>
      <c r="E50" s="294">
        <v>15</v>
      </c>
      <c r="F50" s="277"/>
      <c r="J50">
        <v>1</v>
      </c>
      <c r="L50">
        <f t="shared" si="0"/>
        <v>1</v>
      </c>
      <c r="M50" t="s">
        <v>392</v>
      </c>
      <c r="N50" s="214">
        <v>0.59722222222222221</v>
      </c>
      <c r="O50">
        <v>13</v>
      </c>
      <c r="P50">
        <v>312510</v>
      </c>
      <c r="Q50">
        <v>6875492</v>
      </c>
      <c r="R50">
        <v>401</v>
      </c>
      <c r="S50">
        <v>196</v>
      </c>
      <c r="T50">
        <v>207</v>
      </c>
      <c r="U50" s="293">
        <v>154</v>
      </c>
    </row>
    <row r="51" spans="1:21">
      <c r="A51" s="454"/>
      <c r="B51" s="456"/>
      <c r="C51" s="481"/>
      <c r="D51" s="481"/>
      <c r="E51" s="294">
        <v>16</v>
      </c>
      <c r="F51" s="277"/>
      <c r="J51">
        <v>1</v>
      </c>
      <c r="L51">
        <f t="shared" si="0"/>
        <v>1</v>
      </c>
      <c r="M51" t="s">
        <v>397</v>
      </c>
      <c r="N51" s="214">
        <v>0.59930555555555554</v>
      </c>
      <c r="O51">
        <v>13</v>
      </c>
      <c r="P51">
        <v>312510</v>
      </c>
      <c r="Q51">
        <v>6875492</v>
      </c>
      <c r="R51">
        <v>401</v>
      </c>
      <c r="S51">
        <v>233</v>
      </c>
      <c r="T51">
        <v>109</v>
      </c>
      <c r="U51" s="293">
        <v>187</v>
      </c>
    </row>
    <row r="52" spans="1:21">
      <c r="A52" s="454"/>
      <c r="B52" s="456"/>
      <c r="C52" s="481"/>
      <c r="D52" s="481"/>
      <c r="E52" s="294">
        <v>17</v>
      </c>
      <c r="F52" s="277"/>
      <c r="J52">
        <v>1</v>
      </c>
      <c r="L52">
        <f t="shared" si="0"/>
        <v>1</v>
      </c>
      <c r="M52" t="s">
        <v>390</v>
      </c>
      <c r="N52" s="214">
        <v>0.60416666666666663</v>
      </c>
      <c r="O52">
        <v>14</v>
      </c>
      <c r="P52">
        <v>312405</v>
      </c>
      <c r="Q52">
        <v>6874953</v>
      </c>
      <c r="R52">
        <v>416</v>
      </c>
      <c r="S52">
        <v>222</v>
      </c>
      <c r="T52">
        <v>209</v>
      </c>
      <c r="U52" s="293">
        <v>136</v>
      </c>
    </row>
    <row r="53" spans="1:21">
      <c r="A53" s="454"/>
      <c r="B53" s="456"/>
      <c r="C53" s="481"/>
      <c r="D53" s="481"/>
      <c r="E53" s="294">
        <v>18</v>
      </c>
      <c r="F53" s="277">
        <v>1</v>
      </c>
      <c r="G53">
        <v>4</v>
      </c>
      <c r="H53">
        <v>1</v>
      </c>
      <c r="L53">
        <f t="shared" si="0"/>
        <v>6</v>
      </c>
      <c r="M53" t="s">
        <v>1060</v>
      </c>
      <c r="N53" s="214">
        <v>0.60416666666666663</v>
      </c>
      <c r="O53">
        <v>14</v>
      </c>
      <c r="P53">
        <v>312405</v>
      </c>
      <c r="Q53">
        <v>6874953</v>
      </c>
      <c r="R53">
        <v>416</v>
      </c>
      <c r="S53">
        <v>272</v>
      </c>
      <c r="T53">
        <v>104</v>
      </c>
      <c r="U53" s="293">
        <v>176</v>
      </c>
    </row>
    <row r="54" spans="1:21">
      <c r="A54" s="454"/>
      <c r="B54" s="456"/>
      <c r="C54" s="481"/>
      <c r="D54" s="481"/>
      <c r="E54" s="294">
        <v>19</v>
      </c>
      <c r="F54" s="277"/>
      <c r="I54">
        <v>2</v>
      </c>
      <c r="L54">
        <f t="shared" si="0"/>
        <v>2</v>
      </c>
      <c r="M54" t="s">
        <v>423</v>
      </c>
      <c r="N54" s="214">
        <v>0.64097222222222217</v>
      </c>
      <c r="O54">
        <v>15</v>
      </c>
      <c r="P54">
        <v>309158</v>
      </c>
      <c r="Q54">
        <v>6868201</v>
      </c>
      <c r="R54">
        <v>787</v>
      </c>
      <c r="S54">
        <v>371</v>
      </c>
      <c r="T54">
        <v>311</v>
      </c>
      <c r="U54" s="293">
        <v>270</v>
      </c>
    </row>
    <row r="55" spans="1:21">
      <c r="A55" s="454"/>
      <c r="B55" s="456"/>
      <c r="C55" s="481"/>
      <c r="D55" s="481"/>
      <c r="E55" s="294">
        <v>20</v>
      </c>
      <c r="F55" s="277"/>
      <c r="I55">
        <v>2</v>
      </c>
      <c r="L55">
        <f t="shared" si="0"/>
        <v>2</v>
      </c>
      <c r="M55" t="s">
        <v>400</v>
      </c>
      <c r="N55" s="214">
        <v>0.64652777777777781</v>
      </c>
      <c r="O55">
        <v>16</v>
      </c>
      <c r="P55">
        <v>308854</v>
      </c>
      <c r="Q55">
        <v>687286</v>
      </c>
      <c r="R55">
        <v>780</v>
      </c>
      <c r="S55">
        <v>192</v>
      </c>
      <c r="T55">
        <v>122</v>
      </c>
      <c r="U55" s="293">
        <v>176</v>
      </c>
    </row>
    <row r="56" spans="1:21" ht="15.75" thickBot="1">
      <c r="A56" s="454"/>
      <c r="B56" s="457"/>
      <c r="C56" s="482"/>
      <c r="D56" s="482"/>
      <c r="E56" s="294">
        <v>21</v>
      </c>
      <c r="F56" s="295"/>
      <c r="G56" s="279"/>
      <c r="H56" s="279"/>
      <c r="I56" s="279"/>
      <c r="J56" s="279">
        <v>1</v>
      </c>
      <c r="K56" s="279"/>
      <c r="L56" s="279">
        <f t="shared" si="0"/>
        <v>1</v>
      </c>
      <c r="M56" s="279" t="s">
        <v>400</v>
      </c>
      <c r="N56" s="280">
        <v>0.66527777777777775</v>
      </c>
      <c r="O56" s="279">
        <v>17</v>
      </c>
      <c r="P56" s="279">
        <v>309324</v>
      </c>
      <c r="Q56" s="279">
        <v>6859983</v>
      </c>
      <c r="R56" s="279">
        <v>598</v>
      </c>
      <c r="S56" s="279">
        <v>193</v>
      </c>
      <c r="T56" s="279">
        <v>90</v>
      </c>
      <c r="U56" s="296">
        <v>120</v>
      </c>
    </row>
    <row r="57" spans="1:21" ht="15.75" thickBot="1">
      <c r="A57" s="297"/>
      <c r="B57" s="298"/>
      <c r="C57" s="299"/>
      <c r="D57" s="299" t="s">
        <v>559</v>
      </c>
      <c r="E57" s="299"/>
      <c r="F57" s="283">
        <f>SUM(F36:F56)</f>
        <v>6</v>
      </c>
      <c r="G57" s="284">
        <f t="shared" ref="G57:K57" si="3">SUM(G36:G56)</f>
        <v>60</v>
      </c>
      <c r="H57" s="284">
        <f t="shared" si="3"/>
        <v>10</v>
      </c>
      <c r="I57" s="284">
        <f t="shared" si="3"/>
        <v>10</v>
      </c>
      <c r="J57" s="284">
        <f t="shared" si="3"/>
        <v>11</v>
      </c>
      <c r="K57" s="285">
        <f t="shared" si="3"/>
        <v>0</v>
      </c>
      <c r="L57" s="285">
        <f>SUM(L36:L56)</f>
        <v>97</v>
      </c>
      <c r="M57" s="286"/>
      <c r="N57" s="287"/>
      <c r="O57" s="286"/>
      <c r="P57" s="286"/>
      <c r="Q57" s="286"/>
      <c r="R57" s="286"/>
      <c r="S57" s="286"/>
      <c r="T57" s="286"/>
      <c r="U57" s="286"/>
    </row>
    <row r="58" spans="1:21" ht="15.75" thickBot="1">
      <c r="A58" s="297"/>
      <c r="B58" s="512" t="s">
        <v>1388</v>
      </c>
      <c r="C58" s="513"/>
      <c r="D58" s="513"/>
      <c r="E58" s="514"/>
      <c r="F58" s="513"/>
      <c r="G58" s="513"/>
      <c r="H58" s="513"/>
      <c r="I58" s="513"/>
      <c r="J58" s="513"/>
      <c r="K58" s="515"/>
      <c r="L58" s="300">
        <f>SUM(L20,L57,L35,)</f>
        <v>263</v>
      </c>
      <c r="M58" s="301"/>
      <c r="N58" s="302"/>
      <c r="O58" s="301"/>
      <c r="P58" s="301"/>
      <c r="Q58" s="301"/>
      <c r="R58" s="301"/>
      <c r="S58" s="301"/>
      <c r="T58" s="301"/>
      <c r="U58" s="303"/>
    </row>
    <row r="59" spans="1:21">
      <c r="A59" s="483" t="s">
        <v>1389</v>
      </c>
      <c r="B59" s="455">
        <v>43179</v>
      </c>
      <c r="C59" s="484" t="s">
        <v>1390</v>
      </c>
      <c r="D59" s="485"/>
      <c r="E59" s="294">
        <v>1</v>
      </c>
      <c r="F59" s="274"/>
      <c r="G59" s="275"/>
      <c r="H59" s="275"/>
      <c r="I59" s="275"/>
      <c r="J59" s="275">
        <v>1</v>
      </c>
      <c r="K59" s="275"/>
      <c r="L59" s="275">
        <f t="shared" si="0"/>
        <v>1</v>
      </c>
      <c r="M59" s="275" t="s">
        <v>392</v>
      </c>
      <c r="N59" s="276">
        <v>0.52083333333333337</v>
      </c>
      <c r="O59" s="275">
        <v>6</v>
      </c>
      <c r="P59" s="275">
        <v>295413</v>
      </c>
      <c r="Q59" s="275">
        <v>6891485</v>
      </c>
      <c r="R59" s="275">
        <v>350</v>
      </c>
      <c r="S59" s="275" t="s">
        <v>1387</v>
      </c>
      <c r="T59" s="275">
        <v>140</v>
      </c>
      <c r="U59" s="304">
        <v>180</v>
      </c>
    </row>
    <row r="60" spans="1:21" ht="15.75" thickBot="1">
      <c r="A60" s="483"/>
      <c r="B60" s="469"/>
      <c r="C60" s="486"/>
      <c r="D60" s="487"/>
      <c r="E60" s="294">
        <v>2</v>
      </c>
      <c r="F60" s="277"/>
      <c r="J60">
        <v>1</v>
      </c>
      <c r="L60">
        <f t="shared" si="0"/>
        <v>1</v>
      </c>
      <c r="M60" t="s">
        <v>392</v>
      </c>
      <c r="N60" s="214">
        <v>0.53749999999999998</v>
      </c>
      <c r="O60">
        <v>7</v>
      </c>
      <c r="P60">
        <v>295497</v>
      </c>
      <c r="Q60">
        <v>6890540</v>
      </c>
      <c r="R60">
        <v>276</v>
      </c>
      <c r="S60">
        <v>529</v>
      </c>
      <c r="T60">
        <v>220</v>
      </c>
      <c r="U60" s="293">
        <v>220</v>
      </c>
    </row>
    <row r="61" spans="1:21" ht="15.75" thickBot="1">
      <c r="A61" s="483"/>
      <c r="B61" s="290"/>
      <c r="C61" s="476" t="s">
        <v>559</v>
      </c>
      <c r="D61" s="468"/>
      <c r="E61" s="298"/>
      <c r="F61" s="488"/>
      <c r="G61" s="489"/>
      <c r="H61" s="489"/>
      <c r="I61" s="489"/>
      <c r="J61" s="284">
        <f>SUM(J59:J60)</f>
        <v>2</v>
      </c>
      <c r="K61" s="285"/>
      <c r="L61" s="305">
        <f>SUM(F61:K61)</f>
        <v>2</v>
      </c>
      <c r="M61" s="489"/>
      <c r="N61" s="489"/>
      <c r="O61" s="489"/>
      <c r="P61" s="489"/>
      <c r="Q61" s="489"/>
      <c r="R61" s="489"/>
      <c r="S61" s="489"/>
      <c r="T61" s="489"/>
      <c r="U61" s="516"/>
    </row>
    <row r="62" spans="1:21">
      <c r="A62" s="483"/>
      <c r="B62" s="479">
        <v>43179</v>
      </c>
      <c r="C62" s="480" t="s">
        <v>1391</v>
      </c>
      <c r="D62" s="471"/>
      <c r="E62" s="289">
        <v>1</v>
      </c>
      <c r="F62" s="277"/>
      <c r="J62">
        <v>1</v>
      </c>
      <c r="L62">
        <f t="shared" si="0"/>
        <v>1</v>
      </c>
      <c r="M62" t="s">
        <v>392</v>
      </c>
      <c r="N62" s="214">
        <v>0.48125000000000001</v>
      </c>
      <c r="O62">
        <v>1318</v>
      </c>
      <c r="P62">
        <v>300529</v>
      </c>
      <c r="Q62">
        <v>6891850</v>
      </c>
      <c r="R62">
        <v>709</v>
      </c>
      <c r="S62" t="s">
        <v>1387</v>
      </c>
      <c r="T62">
        <v>120</v>
      </c>
      <c r="U62" s="293">
        <v>10</v>
      </c>
    </row>
    <row r="63" spans="1:21">
      <c r="A63" s="483"/>
      <c r="B63" s="456"/>
      <c r="C63" s="472"/>
      <c r="D63" s="472"/>
      <c r="E63" s="289">
        <v>2</v>
      </c>
      <c r="F63" s="277"/>
      <c r="I63">
        <v>2</v>
      </c>
      <c r="L63">
        <f t="shared" si="0"/>
        <v>2</v>
      </c>
      <c r="M63" t="s">
        <v>397</v>
      </c>
      <c r="N63" s="214">
        <v>0.49722222222222223</v>
      </c>
      <c r="O63">
        <v>1319</v>
      </c>
      <c r="P63">
        <v>300491</v>
      </c>
      <c r="Q63">
        <v>6891894</v>
      </c>
      <c r="R63">
        <v>716</v>
      </c>
      <c r="S63">
        <v>347</v>
      </c>
      <c r="T63">
        <v>325</v>
      </c>
      <c r="U63" s="293">
        <v>331</v>
      </c>
    </row>
    <row r="64" spans="1:21">
      <c r="A64" s="483"/>
      <c r="B64" s="456"/>
      <c r="C64" s="472"/>
      <c r="D64" s="472"/>
      <c r="E64" s="289">
        <v>3</v>
      </c>
      <c r="F64" s="277"/>
      <c r="I64">
        <v>8</v>
      </c>
      <c r="L64">
        <f t="shared" si="0"/>
        <v>8</v>
      </c>
      <c r="M64" t="s">
        <v>400</v>
      </c>
      <c r="N64" s="214">
        <v>0.52986111111111112</v>
      </c>
      <c r="O64">
        <v>1320</v>
      </c>
      <c r="P64">
        <v>299950</v>
      </c>
      <c r="Q64">
        <v>6892753</v>
      </c>
      <c r="R64">
        <v>755</v>
      </c>
      <c r="S64">
        <v>443</v>
      </c>
      <c r="T64">
        <v>120</v>
      </c>
      <c r="U64" s="293">
        <v>330</v>
      </c>
    </row>
    <row r="65" spans="1:21">
      <c r="A65" s="483"/>
      <c r="B65" s="456"/>
      <c r="C65" s="472"/>
      <c r="D65" s="472"/>
      <c r="E65" s="289">
        <v>4</v>
      </c>
      <c r="F65" s="277"/>
      <c r="I65">
        <v>3</v>
      </c>
      <c r="L65">
        <f t="shared" si="0"/>
        <v>3</v>
      </c>
      <c r="M65" t="s">
        <v>392</v>
      </c>
      <c r="N65" s="214">
        <v>0.55277777777777781</v>
      </c>
      <c r="O65">
        <v>1321</v>
      </c>
      <c r="P65">
        <v>298814</v>
      </c>
      <c r="Q65">
        <v>6894208</v>
      </c>
      <c r="R65">
        <v>664</v>
      </c>
      <c r="S65">
        <v>337</v>
      </c>
      <c r="T65">
        <v>272</v>
      </c>
      <c r="U65" s="293">
        <v>331</v>
      </c>
    </row>
    <row r="66" spans="1:21">
      <c r="A66" s="483"/>
      <c r="B66" s="456"/>
      <c r="C66" s="472"/>
      <c r="D66" s="472"/>
      <c r="E66" s="289">
        <v>5</v>
      </c>
      <c r="F66" s="277"/>
      <c r="I66">
        <v>2</v>
      </c>
      <c r="L66">
        <f t="shared" si="0"/>
        <v>2</v>
      </c>
      <c r="M66" t="s">
        <v>400</v>
      </c>
      <c r="N66" s="214">
        <v>0.55972222222222223</v>
      </c>
      <c r="O66">
        <v>1322</v>
      </c>
      <c r="P66">
        <v>298814</v>
      </c>
      <c r="Q66">
        <v>6891208</v>
      </c>
      <c r="R66">
        <v>664</v>
      </c>
      <c r="S66">
        <v>475</v>
      </c>
      <c r="T66">
        <v>329</v>
      </c>
      <c r="U66" s="293">
        <v>334</v>
      </c>
    </row>
    <row r="67" spans="1:21">
      <c r="A67" s="483"/>
      <c r="B67" s="456"/>
      <c r="C67" s="472"/>
      <c r="D67" s="472"/>
      <c r="E67" s="289">
        <v>6</v>
      </c>
      <c r="F67" s="277"/>
      <c r="J67">
        <v>1</v>
      </c>
      <c r="L67">
        <f t="shared" si="0"/>
        <v>1</v>
      </c>
      <c r="M67" t="s">
        <v>390</v>
      </c>
      <c r="N67" s="214">
        <v>0.56458333333333333</v>
      </c>
      <c r="O67">
        <v>1323</v>
      </c>
      <c r="P67">
        <v>298659</v>
      </c>
      <c r="Q67">
        <v>6891677</v>
      </c>
      <c r="R67">
        <v>643</v>
      </c>
      <c r="S67">
        <v>216</v>
      </c>
      <c r="T67">
        <v>29</v>
      </c>
      <c r="U67" s="293">
        <v>332</v>
      </c>
    </row>
    <row r="68" spans="1:21">
      <c r="A68" s="483"/>
      <c r="B68" s="456"/>
      <c r="C68" s="472"/>
      <c r="D68" s="472"/>
      <c r="E68" s="289">
        <v>7</v>
      </c>
      <c r="F68" s="277">
        <v>1</v>
      </c>
      <c r="G68">
        <v>6</v>
      </c>
      <c r="H68">
        <v>3</v>
      </c>
      <c r="L68">
        <f t="shared" si="0"/>
        <v>10</v>
      </c>
      <c r="M68" t="s">
        <v>392</v>
      </c>
      <c r="N68" s="214">
        <v>0.57777777777777783</v>
      </c>
      <c r="O68">
        <v>1324</v>
      </c>
      <c r="P68">
        <v>298650</v>
      </c>
      <c r="Q68">
        <v>6895407</v>
      </c>
      <c r="R68">
        <v>604</v>
      </c>
      <c r="S68" t="s">
        <v>1387</v>
      </c>
      <c r="T68">
        <v>332</v>
      </c>
      <c r="U68" s="293">
        <v>299</v>
      </c>
    </row>
    <row r="69" spans="1:21">
      <c r="A69" s="483"/>
      <c r="B69" s="456"/>
      <c r="C69" s="472"/>
      <c r="D69" s="472"/>
      <c r="E69" s="289">
        <v>8</v>
      </c>
      <c r="F69" s="277"/>
      <c r="J69">
        <v>1</v>
      </c>
      <c r="L69">
        <f t="shared" si="0"/>
        <v>1</v>
      </c>
      <c r="M69" t="s">
        <v>400</v>
      </c>
      <c r="N69" s="214">
        <v>0.58124999999999993</v>
      </c>
      <c r="O69">
        <v>1325</v>
      </c>
      <c r="P69">
        <v>298640</v>
      </c>
      <c r="Q69">
        <v>6895404</v>
      </c>
      <c r="R69">
        <v>602</v>
      </c>
      <c r="S69">
        <v>787</v>
      </c>
      <c r="T69">
        <v>341</v>
      </c>
      <c r="U69" s="293">
        <v>243</v>
      </c>
    </row>
    <row r="70" spans="1:21">
      <c r="A70" s="483"/>
      <c r="B70" s="456"/>
      <c r="C70" s="472"/>
      <c r="D70" s="472"/>
      <c r="E70" s="289">
        <v>9</v>
      </c>
      <c r="F70" s="277"/>
      <c r="I70">
        <v>2</v>
      </c>
      <c r="L70">
        <f t="shared" si="0"/>
        <v>2</v>
      </c>
      <c r="M70" t="s">
        <v>392</v>
      </c>
      <c r="N70" s="214">
        <v>0.59375</v>
      </c>
      <c r="O70">
        <v>1326</v>
      </c>
      <c r="P70">
        <v>298262</v>
      </c>
      <c r="Q70">
        <v>6893610</v>
      </c>
      <c r="R70">
        <v>548</v>
      </c>
      <c r="S70" t="s">
        <v>1387</v>
      </c>
      <c r="T70">
        <v>269</v>
      </c>
      <c r="U70" s="293">
        <v>270</v>
      </c>
    </row>
    <row r="71" spans="1:21">
      <c r="A71" s="483"/>
      <c r="B71" s="456"/>
      <c r="C71" s="472"/>
      <c r="D71" s="472"/>
      <c r="E71" s="289">
        <v>10</v>
      </c>
      <c r="F71" s="277">
        <v>1</v>
      </c>
      <c r="G71">
        <v>9</v>
      </c>
      <c r="H71">
        <v>4</v>
      </c>
      <c r="L71">
        <f t="shared" si="0"/>
        <v>14</v>
      </c>
      <c r="M71" t="s">
        <v>400</v>
      </c>
      <c r="N71" s="214">
        <v>0.6069444444444444</v>
      </c>
      <c r="O71">
        <v>1328</v>
      </c>
      <c r="P71">
        <v>297471</v>
      </c>
      <c r="Q71">
        <v>6895996</v>
      </c>
      <c r="R71">
        <v>412</v>
      </c>
      <c r="S71">
        <v>380</v>
      </c>
      <c r="T71">
        <v>91</v>
      </c>
      <c r="U71" s="293">
        <v>304</v>
      </c>
    </row>
    <row r="72" spans="1:21" ht="15.75" thickBot="1">
      <c r="A72" s="483"/>
      <c r="B72" s="457"/>
      <c r="C72" s="517"/>
      <c r="D72" s="517"/>
      <c r="E72" s="289">
        <v>11</v>
      </c>
      <c r="F72" s="295"/>
      <c r="G72" s="279"/>
      <c r="H72" s="279"/>
      <c r="I72" s="279"/>
      <c r="J72" s="279">
        <v>1</v>
      </c>
      <c r="K72" s="279"/>
      <c r="L72" s="279">
        <v>1</v>
      </c>
      <c r="M72" s="279" t="s">
        <v>392</v>
      </c>
      <c r="N72" s="280">
        <v>0.6479166666666667</v>
      </c>
      <c r="O72" s="279">
        <v>1335</v>
      </c>
      <c r="P72" s="279">
        <v>296260</v>
      </c>
      <c r="Q72" s="279">
        <v>6897731</v>
      </c>
      <c r="R72" s="279">
        <v>256</v>
      </c>
      <c r="S72" s="279">
        <v>723</v>
      </c>
      <c r="T72" s="279">
        <v>273</v>
      </c>
      <c r="U72" s="296">
        <v>274</v>
      </c>
    </row>
    <row r="73" spans="1:21" ht="15.75" thickBot="1">
      <c r="A73" s="483"/>
      <c r="B73" s="306"/>
      <c r="C73" s="476" t="s">
        <v>559</v>
      </c>
      <c r="D73" s="467"/>
      <c r="E73" s="298"/>
      <c r="F73" s="283">
        <f>SUM(F62:F72)</f>
        <v>2</v>
      </c>
      <c r="G73" s="284">
        <f t="shared" ref="G73:L73" si="4">SUM(G62:G72)</f>
        <v>15</v>
      </c>
      <c r="H73" s="284">
        <f t="shared" si="4"/>
        <v>7</v>
      </c>
      <c r="I73" s="284">
        <f t="shared" si="4"/>
        <v>17</v>
      </c>
      <c r="J73" s="284">
        <f t="shared" si="4"/>
        <v>4</v>
      </c>
      <c r="K73" s="285">
        <f t="shared" si="4"/>
        <v>0</v>
      </c>
      <c r="L73" s="305">
        <f t="shared" si="4"/>
        <v>45</v>
      </c>
      <c r="M73" s="286"/>
      <c r="N73" s="287"/>
      <c r="O73" s="286"/>
      <c r="P73" s="286"/>
      <c r="Q73" s="286"/>
      <c r="R73" s="286"/>
      <c r="S73" s="286"/>
      <c r="T73" s="286"/>
      <c r="U73" s="307"/>
    </row>
    <row r="74" spans="1:21" ht="15.75" thickBot="1">
      <c r="A74" s="483"/>
      <c r="B74" s="490">
        <v>43179</v>
      </c>
      <c r="C74" s="493" t="s">
        <v>1392</v>
      </c>
      <c r="D74" s="494"/>
      <c r="E74" s="7">
        <v>1</v>
      </c>
      <c r="F74" s="275"/>
      <c r="G74" s="275"/>
      <c r="H74" s="308"/>
      <c r="I74" s="275">
        <v>2</v>
      </c>
      <c r="J74" s="275"/>
      <c r="K74" s="275"/>
      <c r="L74" s="275">
        <f t="shared" ref="L74:L101" si="5">SUM(F74:K74)</f>
        <v>2</v>
      </c>
      <c r="M74" s="275" t="s">
        <v>392</v>
      </c>
      <c r="N74" s="276">
        <v>0.3979166666666667</v>
      </c>
      <c r="O74" s="275"/>
      <c r="P74" s="275">
        <v>301830</v>
      </c>
      <c r="Q74" s="275">
        <v>6889140</v>
      </c>
      <c r="R74" s="275">
        <v>455</v>
      </c>
      <c r="S74" s="275">
        <v>232</v>
      </c>
      <c r="T74" s="275">
        <v>140</v>
      </c>
      <c r="U74" s="304">
        <v>210</v>
      </c>
    </row>
    <row r="75" spans="1:21">
      <c r="A75" s="483"/>
      <c r="B75" s="491"/>
      <c r="C75" s="495"/>
      <c r="D75" s="496"/>
      <c r="E75" s="7">
        <v>2</v>
      </c>
      <c r="G75">
        <v>1</v>
      </c>
      <c r="H75">
        <v>1</v>
      </c>
      <c r="L75">
        <f t="shared" si="5"/>
        <v>2</v>
      </c>
      <c r="M75" t="s">
        <v>397</v>
      </c>
      <c r="N75" s="214">
        <v>0.40833333333333338</v>
      </c>
      <c r="P75">
        <v>301791</v>
      </c>
      <c r="Q75">
        <v>6889157</v>
      </c>
      <c r="R75">
        <v>462</v>
      </c>
      <c r="S75">
        <v>493</v>
      </c>
      <c r="T75">
        <v>265</v>
      </c>
      <c r="U75" s="293">
        <v>310</v>
      </c>
    </row>
    <row r="76" spans="1:21">
      <c r="A76" s="483"/>
      <c r="B76" s="491"/>
      <c r="C76" s="495"/>
      <c r="D76" s="496"/>
      <c r="E76" s="7">
        <v>3</v>
      </c>
      <c r="I76">
        <v>3</v>
      </c>
      <c r="L76">
        <f t="shared" si="5"/>
        <v>3</v>
      </c>
      <c r="M76" t="s">
        <v>392</v>
      </c>
      <c r="N76" s="214">
        <v>0.4236111111111111</v>
      </c>
      <c r="P76">
        <v>301251</v>
      </c>
      <c r="Q76">
        <v>6889537</v>
      </c>
      <c r="R76">
        <v>525</v>
      </c>
      <c r="S76">
        <v>470</v>
      </c>
      <c r="T76">
        <v>330</v>
      </c>
      <c r="U76" s="293">
        <v>295</v>
      </c>
    </row>
    <row r="77" spans="1:21">
      <c r="A77" s="483"/>
      <c r="B77" s="491"/>
      <c r="C77" s="495"/>
      <c r="D77" s="496"/>
      <c r="E77" s="7">
        <v>4</v>
      </c>
      <c r="I77">
        <v>7</v>
      </c>
      <c r="L77">
        <f t="shared" si="5"/>
        <v>7</v>
      </c>
      <c r="M77" t="s">
        <v>392</v>
      </c>
      <c r="N77" s="214">
        <v>0.4513888888888889</v>
      </c>
      <c r="P77">
        <v>300405</v>
      </c>
      <c r="Q77">
        <v>6889758</v>
      </c>
      <c r="R77">
        <v>687</v>
      </c>
      <c r="S77">
        <v>333</v>
      </c>
      <c r="T77">
        <v>175</v>
      </c>
      <c r="U77" s="293" t="s">
        <v>1387</v>
      </c>
    </row>
    <row r="78" spans="1:21">
      <c r="A78" s="483"/>
      <c r="B78" s="491"/>
      <c r="C78" s="495"/>
      <c r="D78" s="496"/>
      <c r="E78" s="7">
        <v>5</v>
      </c>
      <c r="I78">
        <v>14</v>
      </c>
      <c r="L78">
        <f t="shared" si="5"/>
        <v>14</v>
      </c>
      <c r="M78" t="s">
        <v>392</v>
      </c>
      <c r="N78" s="214">
        <v>0.46180555555555558</v>
      </c>
      <c r="P78">
        <v>300566</v>
      </c>
      <c r="Q78">
        <v>6889555</v>
      </c>
      <c r="R78">
        <v>745</v>
      </c>
      <c r="S78">
        <v>648</v>
      </c>
      <c r="T78">
        <v>10</v>
      </c>
      <c r="U78" s="293">
        <v>330</v>
      </c>
    </row>
    <row r="79" spans="1:21">
      <c r="A79" s="483"/>
      <c r="B79" s="491"/>
      <c r="C79" s="495"/>
      <c r="D79" s="496"/>
      <c r="E79" s="7">
        <v>6</v>
      </c>
      <c r="I79">
        <v>8</v>
      </c>
      <c r="L79">
        <f t="shared" si="5"/>
        <v>8</v>
      </c>
      <c r="M79" t="s">
        <v>392</v>
      </c>
      <c r="N79" s="214">
        <v>0.4770833333333333</v>
      </c>
      <c r="P79">
        <v>300569</v>
      </c>
      <c r="Q79">
        <v>6889520</v>
      </c>
      <c r="R79">
        <v>735</v>
      </c>
      <c r="S79" t="s">
        <v>1387</v>
      </c>
      <c r="T79">
        <v>140</v>
      </c>
      <c r="U79" s="293">
        <v>330</v>
      </c>
    </row>
    <row r="80" spans="1:21">
      <c r="A80" s="483"/>
      <c r="B80" s="491"/>
      <c r="C80" s="495"/>
      <c r="D80" s="496"/>
      <c r="E80" s="7">
        <v>7</v>
      </c>
      <c r="J80">
        <v>1</v>
      </c>
      <c r="L80">
        <f t="shared" si="5"/>
        <v>1</v>
      </c>
      <c r="M80" t="s">
        <v>423</v>
      </c>
      <c r="N80" s="214">
        <v>0.4770833333333333</v>
      </c>
      <c r="P80">
        <v>300569</v>
      </c>
      <c r="Q80">
        <v>6889520</v>
      </c>
      <c r="R80">
        <v>735</v>
      </c>
      <c r="S80">
        <v>440</v>
      </c>
      <c r="T80">
        <v>110</v>
      </c>
      <c r="U80" s="293">
        <v>330</v>
      </c>
    </row>
    <row r="81" spans="1:21">
      <c r="A81" s="483"/>
      <c r="B81" s="491"/>
      <c r="C81" s="495"/>
      <c r="D81" s="496"/>
      <c r="E81" s="7">
        <v>8</v>
      </c>
      <c r="I81">
        <v>6</v>
      </c>
      <c r="L81">
        <f t="shared" si="5"/>
        <v>6</v>
      </c>
      <c r="M81" t="s">
        <v>392</v>
      </c>
      <c r="N81" s="214">
        <v>0.48055555555555557</v>
      </c>
      <c r="P81">
        <v>300569</v>
      </c>
      <c r="Q81">
        <v>6889520</v>
      </c>
      <c r="R81">
        <v>735</v>
      </c>
      <c r="S81" t="s">
        <v>1387</v>
      </c>
      <c r="T81">
        <v>150</v>
      </c>
      <c r="U81" s="293">
        <v>190</v>
      </c>
    </row>
    <row r="82" spans="1:21">
      <c r="A82" s="483"/>
      <c r="B82" s="491"/>
      <c r="C82" s="495"/>
      <c r="D82" s="496"/>
      <c r="E82" s="7">
        <v>9</v>
      </c>
      <c r="I82">
        <v>2</v>
      </c>
      <c r="L82">
        <f t="shared" si="5"/>
        <v>2</v>
      </c>
      <c r="M82" t="s">
        <v>397</v>
      </c>
      <c r="N82" s="214">
        <v>0.53472222222222221</v>
      </c>
      <c r="P82">
        <v>299231</v>
      </c>
      <c r="Q82">
        <v>6889386</v>
      </c>
      <c r="R82">
        <v>472</v>
      </c>
      <c r="S82">
        <v>630</v>
      </c>
      <c r="T82">
        <v>130</v>
      </c>
      <c r="U82" s="293">
        <v>190</v>
      </c>
    </row>
    <row r="83" spans="1:21">
      <c r="A83" s="483"/>
      <c r="B83" s="491"/>
      <c r="C83" s="495"/>
      <c r="D83" s="496"/>
      <c r="E83" s="7">
        <v>10</v>
      </c>
      <c r="J83">
        <v>1</v>
      </c>
      <c r="L83">
        <f t="shared" si="5"/>
        <v>1</v>
      </c>
      <c r="M83" t="s">
        <v>392</v>
      </c>
      <c r="N83" s="214">
        <v>0.53611111111111109</v>
      </c>
      <c r="P83">
        <v>299231</v>
      </c>
      <c r="Q83">
        <v>6889386</v>
      </c>
      <c r="R83">
        <v>472</v>
      </c>
      <c r="S83">
        <v>759</v>
      </c>
      <c r="T83">
        <v>250</v>
      </c>
      <c r="U83" s="293">
        <v>190</v>
      </c>
    </row>
    <row r="84" spans="1:21">
      <c r="A84" s="483"/>
      <c r="B84" s="491"/>
      <c r="C84" s="495"/>
      <c r="D84" s="496"/>
      <c r="E84" s="7">
        <v>11</v>
      </c>
      <c r="I84">
        <v>2</v>
      </c>
      <c r="L84">
        <f t="shared" si="5"/>
        <v>2</v>
      </c>
      <c r="M84" t="s">
        <v>392</v>
      </c>
      <c r="N84" s="214">
        <v>0.58402777777777781</v>
      </c>
      <c r="P84">
        <v>297713</v>
      </c>
      <c r="Q84">
        <v>6887048</v>
      </c>
      <c r="R84">
        <v>199</v>
      </c>
      <c r="S84">
        <v>570</v>
      </c>
      <c r="T84">
        <v>190</v>
      </c>
      <c r="U84" s="293">
        <v>210</v>
      </c>
    </row>
    <row r="85" spans="1:21" ht="15.75" thickBot="1">
      <c r="A85" s="483"/>
      <c r="B85" s="492"/>
      <c r="C85" s="497"/>
      <c r="D85" s="498"/>
      <c r="E85" s="7">
        <v>12</v>
      </c>
      <c r="F85" s="279"/>
      <c r="G85" s="279"/>
      <c r="H85" s="279"/>
      <c r="I85" s="279"/>
      <c r="J85" s="279">
        <v>1</v>
      </c>
      <c r="K85" s="279"/>
      <c r="L85" s="279">
        <f t="shared" si="5"/>
        <v>1</v>
      </c>
      <c r="M85" s="279" t="s">
        <v>392</v>
      </c>
      <c r="N85" s="280">
        <v>0.60069444444444442</v>
      </c>
      <c r="O85" s="279"/>
      <c r="P85" s="279">
        <v>297101</v>
      </c>
      <c r="Q85" s="279">
        <v>6886764</v>
      </c>
      <c r="R85" s="279">
        <v>167</v>
      </c>
      <c r="S85" s="279">
        <v>183</v>
      </c>
      <c r="T85" s="279">
        <v>300</v>
      </c>
      <c r="U85" s="296">
        <v>240</v>
      </c>
    </row>
    <row r="86" spans="1:21" ht="15.75" thickBot="1">
      <c r="A86" s="483"/>
      <c r="B86" s="306"/>
      <c r="C86" s="476" t="s">
        <v>559</v>
      </c>
      <c r="D86" s="468"/>
      <c r="E86" s="298"/>
      <c r="F86" s="283">
        <f>SUM(F74:F85)</f>
        <v>0</v>
      </c>
      <c r="G86" s="284">
        <f t="shared" ref="G86:L86" si="6">SUM(G74:G85)</f>
        <v>1</v>
      </c>
      <c r="H86" s="284">
        <f t="shared" si="6"/>
        <v>1</v>
      </c>
      <c r="I86" s="284">
        <f t="shared" si="6"/>
        <v>44</v>
      </c>
      <c r="J86" s="284">
        <f t="shared" si="6"/>
        <v>3</v>
      </c>
      <c r="K86" s="285">
        <f t="shared" si="6"/>
        <v>0</v>
      </c>
      <c r="L86" s="285">
        <f t="shared" si="6"/>
        <v>49</v>
      </c>
      <c r="M86" s="286"/>
      <c r="N86" s="287"/>
      <c r="O86" s="286"/>
      <c r="P86" s="286"/>
      <c r="Q86" s="286"/>
      <c r="R86" s="286"/>
      <c r="S86" s="286"/>
      <c r="T86" s="286"/>
      <c r="U86" s="307"/>
    </row>
    <row r="87" spans="1:21">
      <c r="A87" s="483"/>
      <c r="B87" s="455">
        <v>43180</v>
      </c>
      <c r="C87" s="499" t="s">
        <v>1393</v>
      </c>
      <c r="D87" s="500"/>
      <c r="E87" s="7">
        <v>1</v>
      </c>
      <c r="F87" s="274"/>
      <c r="G87" s="275"/>
      <c r="H87" s="275"/>
      <c r="I87" s="275"/>
      <c r="J87" s="275">
        <v>1</v>
      </c>
      <c r="K87" s="275"/>
      <c r="L87" s="275">
        <f t="shared" si="5"/>
        <v>1</v>
      </c>
      <c r="M87" s="275" t="s">
        <v>397</v>
      </c>
      <c r="N87" s="276">
        <v>0.39999999999999997</v>
      </c>
      <c r="O87" s="275">
        <v>803</v>
      </c>
      <c r="P87" s="275">
        <v>304303</v>
      </c>
      <c r="Q87" s="275">
        <v>6874149</v>
      </c>
      <c r="R87" s="275">
        <v>484</v>
      </c>
      <c r="S87" s="275">
        <v>428</v>
      </c>
      <c r="T87" s="275">
        <v>10</v>
      </c>
      <c r="U87" s="304">
        <v>10</v>
      </c>
    </row>
    <row r="88" spans="1:21">
      <c r="A88" s="483"/>
      <c r="B88" s="456"/>
      <c r="C88" s="462"/>
      <c r="D88" s="501"/>
      <c r="E88" s="7">
        <v>2</v>
      </c>
      <c r="F88" s="277"/>
      <c r="I88">
        <v>2</v>
      </c>
      <c r="L88">
        <f t="shared" si="5"/>
        <v>2</v>
      </c>
      <c r="M88" t="s">
        <v>390</v>
      </c>
      <c r="N88" s="214">
        <v>0.40972222222222227</v>
      </c>
      <c r="O88">
        <v>804</v>
      </c>
      <c r="P88">
        <v>304360</v>
      </c>
      <c r="Q88">
        <v>6874907</v>
      </c>
      <c r="R88">
        <v>462</v>
      </c>
      <c r="S88">
        <v>998</v>
      </c>
      <c r="T88">
        <v>284</v>
      </c>
      <c r="U88" s="293">
        <v>45</v>
      </c>
    </row>
    <row r="89" spans="1:21">
      <c r="A89" s="483"/>
      <c r="B89" s="456"/>
      <c r="C89" s="462"/>
      <c r="D89" s="501"/>
      <c r="E89" s="7">
        <v>3</v>
      </c>
      <c r="F89" s="277"/>
      <c r="J89">
        <v>1</v>
      </c>
      <c r="L89">
        <f t="shared" si="5"/>
        <v>1</v>
      </c>
      <c r="M89" t="s">
        <v>390</v>
      </c>
      <c r="N89" s="214">
        <v>0.41666666666666669</v>
      </c>
      <c r="O89">
        <v>805</v>
      </c>
      <c r="P89">
        <v>304461</v>
      </c>
      <c r="Q89">
        <v>6875187</v>
      </c>
      <c r="R89">
        <v>482</v>
      </c>
      <c r="S89">
        <v>337</v>
      </c>
      <c r="T89">
        <v>60</v>
      </c>
      <c r="U89" s="293">
        <v>345</v>
      </c>
    </row>
    <row r="90" spans="1:21">
      <c r="A90" s="483"/>
      <c r="B90" s="456"/>
      <c r="C90" s="462"/>
      <c r="D90" s="501"/>
      <c r="E90" s="7">
        <v>4</v>
      </c>
      <c r="F90" s="277"/>
      <c r="I90">
        <v>6</v>
      </c>
      <c r="L90">
        <f t="shared" si="5"/>
        <v>6</v>
      </c>
      <c r="M90" t="s">
        <v>423</v>
      </c>
      <c r="N90" s="214">
        <v>0.43124999999999997</v>
      </c>
      <c r="O90">
        <v>805</v>
      </c>
      <c r="P90">
        <v>304461</v>
      </c>
      <c r="Q90">
        <v>6875187</v>
      </c>
      <c r="R90">
        <v>482</v>
      </c>
      <c r="S90" t="s">
        <v>1387</v>
      </c>
      <c r="T90">
        <v>258</v>
      </c>
      <c r="U90" s="293">
        <v>345</v>
      </c>
    </row>
    <row r="91" spans="1:21">
      <c r="A91" s="483"/>
      <c r="B91" s="456"/>
      <c r="C91" s="462"/>
      <c r="D91" s="501"/>
      <c r="E91" s="7">
        <v>5</v>
      </c>
      <c r="F91" s="277"/>
      <c r="J91">
        <v>1</v>
      </c>
      <c r="L91">
        <f t="shared" si="5"/>
        <v>1</v>
      </c>
      <c r="M91" t="s">
        <v>390</v>
      </c>
      <c r="N91" s="214">
        <v>0.44791666666666669</v>
      </c>
      <c r="O91">
        <v>806</v>
      </c>
      <c r="P91">
        <v>304817</v>
      </c>
      <c r="Q91">
        <v>6876069</v>
      </c>
      <c r="R91">
        <v>543</v>
      </c>
      <c r="S91">
        <v>274</v>
      </c>
      <c r="T91">
        <v>350</v>
      </c>
      <c r="U91" s="293">
        <v>55</v>
      </c>
    </row>
    <row r="92" spans="1:21">
      <c r="A92" s="483"/>
      <c r="B92" s="456"/>
      <c r="C92" s="462"/>
      <c r="D92" s="501"/>
      <c r="E92" s="7">
        <v>6</v>
      </c>
      <c r="F92" s="277"/>
      <c r="J92">
        <v>1</v>
      </c>
      <c r="L92">
        <f t="shared" si="5"/>
        <v>1</v>
      </c>
      <c r="M92" t="s">
        <v>390</v>
      </c>
      <c r="N92" s="214">
        <v>0.46736111111111112</v>
      </c>
      <c r="O92">
        <v>807</v>
      </c>
      <c r="P92">
        <v>305227</v>
      </c>
      <c r="Q92">
        <v>6876416</v>
      </c>
      <c r="R92">
        <v>511</v>
      </c>
      <c r="S92">
        <v>524</v>
      </c>
      <c r="T92">
        <v>340</v>
      </c>
      <c r="U92" s="293">
        <v>35</v>
      </c>
    </row>
    <row r="93" spans="1:21">
      <c r="A93" s="483"/>
      <c r="B93" s="456"/>
      <c r="C93" s="462"/>
      <c r="D93" s="501"/>
      <c r="E93" s="7">
        <v>7</v>
      </c>
      <c r="F93" s="277"/>
      <c r="J93">
        <v>1</v>
      </c>
      <c r="L93">
        <f t="shared" si="5"/>
        <v>1</v>
      </c>
      <c r="M93" t="s">
        <v>390</v>
      </c>
      <c r="N93" s="214">
        <v>0.47430555555555554</v>
      </c>
      <c r="O93">
        <v>808</v>
      </c>
      <c r="P93">
        <v>305227</v>
      </c>
      <c r="Q93">
        <v>6876416</v>
      </c>
      <c r="R93">
        <v>610</v>
      </c>
      <c r="S93">
        <v>360</v>
      </c>
      <c r="T93">
        <v>320</v>
      </c>
      <c r="U93" s="293">
        <v>35</v>
      </c>
    </row>
    <row r="94" spans="1:21">
      <c r="A94" s="483"/>
      <c r="B94" s="456"/>
      <c r="C94" s="462"/>
      <c r="D94" s="501"/>
      <c r="E94" s="7">
        <v>8</v>
      </c>
      <c r="F94" s="277"/>
      <c r="J94">
        <v>1</v>
      </c>
      <c r="L94">
        <f t="shared" si="5"/>
        <v>1</v>
      </c>
      <c r="M94" t="s">
        <v>423</v>
      </c>
      <c r="N94" s="214">
        <v>0.47986111111111113</v>
      </c>
      <c r="O94">
        <v>809</v>
      </c>
      <c r="P94">
        <v>305563</v>
      </c>
      <c r="Q94">
        <v>6876848</v>
      </c>
      <c r="R94">
        <v>452</v>
      </c>
      <c r="S94">
        <v>382</v>
      </c>
      <c r="T94">
        <v>145</v>
      </c>
      <c r="U94" s="293">
        <v>90</v>
      </c>
    </row>
    <row r="95" spans="1:21">
      <c r="A95" s="483"/>
      <c r="B95" s="456"/>
      <c r="C95" s="462"/>
      <c r="D95" s="501"/>
      <c r="E95" s="7">
        <v>9</v>
      </c>
      <c r="F95" s="277"/>
      <c r="J95">
        <v>1</v>
      </c>
      <c r="L95">
        <f t="shared" si="5"/>
        <v>1</v>
      </c>
      <c r="M95" t="s">
        <v>423</v>
      </c>
      <c r="N95" s="214">
        <v>0.47986111111111113</v>
      </c>
      <c r="O95">
        <v>809</v>
      </c>
      <c r="P95">
        <v>305563</v>
      </c>
      <c r="Q95">
        <v>6876848</v>
      </c>
      <c r="R95">
        <v>452</v>
      </c>
      <c r="S95">
        <v>529</v>
      </c>
      <c r="T95">
        <v>325</v>
      </c>
      <c r="U95" s="293">
        <v>90</v>
      </c>
    </row>
    <row r="96" spans="1:21">
      <c r="A96" s="483"/>
      <c r="B96" s="456"/>
      <c r="C96" s="462"/>
      <c r="D96" s="501"/>
      <c r="E96" s="7">
        <v>10</v>
      </c>
      <c r="F96" s="277"/>
      <c r="J96">
        <v>1</v>
      </c>
      <c r="L96">
        <f t="shared" si="5"/>
        <v>1</v>
      </c>
      <c r="M96" t="s">
        <v>392</v>
      </c>
      <c r="N96" s="214">
        <v>0.47986111111111113</v>
      </c>
      <c r="O96">
        <v>809</v>
      </c>
      <c r="P96">
        <v>305563</v>
      </c>
      <c r="Q96">
        <v>6876848</v>
      </c>
      <c r="R96">
        <v>452</v>
      </c>
      <c r="S96">
        <v>308</v>
      </c>
      <c r="T96">
        <v>25</v>
      </c>
      <c r="U96" s="293">
        <v>90</v>
      </c>
    </row>
    <row r="97" spans="1:21">
      <c r="A97" s="483"/>
      <c r="B97" s="456"/>
      <c r="C97" s="462"/>
      <c r="D97" s="501"/>
      <c r="E97" s="7">
        <v>11</v>
      </c>
      <c r="F97" s="277"/>
      <c r="J97">
        <v>1</v>
      </c>
      <c r="L97">
        <f t="shared" si="5"/>
        <v>1</v>
      </c>
      <c r="M97" t="s">
        <v>392</v>
      </c>
      <c r="N97" s="214">
        <v>0.49444444444444446</v>
      </c>
      <c r="O97">
        <v>810</v>
      </c>
      <c r="P97">
        <v>306147</v>
      </c>
      <c r="Q97">
        <v>6876860</v>
      </c>
      <c r="R97">
        <v>467</v>
      </c>
      <c r="S97">
        <v>257</v>
      </c>
      <c r="T97">
        <v>155</v>
      </c>
      <c r="U97" s="293">
        <v>90</v>
      </c>
    </row>
    <row r="98" spans="1:21">
      <c r="A98" s="483"/>
      <c r="B98" s="456"/>
      <c r="C98" s="462"/>
      <c r="D98" s="501"/>
      <c r="E98" s="7">
        <v>12</v>
      </c>
      <c r="F98" s="277"/>
      <c r="I98">
        <v>6</v>
      </c>
      <c r="L98">
        <f t="shared" si="5"/>
        <v>6</v>
      </c>
      <c r="M98" t="s">
        <v>423</v>
      </c>
      <c r="N98" s="214">
        <v>0.50694444444444442</v>
      </c>
      <c r="O98" s="309">
        <v>811</v>
      </c>
      <c r="P98">
        <v>306768</v>
      </c>
      <c r="Q98">
        <v>6877813</v>
      </c>
      <c r="R98">
        <v>500</v>
      </c>
      <c r="S98">
        <v>183</v>
      </c>
      <c r="T98">
        <v>110</v>
      </c>
      <c r="U98" s="293">
        <v>110</v>
      </c>
    </row>
    <row r="99" spans="1:21">
      <c r="A99" s="483"/>
      <c r="B99" s="456"/>
      <c r="C99" s="462"/>
      <c r="D99" s="501"/>
      <c r="E99" s="7">
        <v>13</v>
      </c>
      <c r="F99" s="277"/>
      <c r="J99">
        <v>1</v>
      </c>
      <c r="L99">
        <f t="shared" si="5"/>
        <v>1</v>
      </c>
      <c r="M99" t="s">
        <v>392</v>
      </c>
      <c r="N99" s="214">
        <v>0.52569444444444446</v>
      </c>
      <c r="O99">
        <v>812</v>
      </c>
      <c r="P99">
        <v>307942</v>
      </c>
      <c r="Q99">
        <v>6877813</v>
      </c>
      <c r="R99">
        <v>617</v>
      </c>
      <c r="S99">
        <v>279</v>
      </c>
      <c r="T99">
        <v>105</v>
      </c>
      <c r="U99" s="293">
        <v>105</v>
      </c>
    </row>
    <row r="100" spans="1:21">
      <c r="A100" s="483"/>
      <c r="B100" s="456"/>
      <c r="C100" s="462"/>
      <c r="D100" s="501"/>
      <c r="E100" s="7">
        <v>14</v>
      </c>
      <c r="F100" s="277"/>
      <c r="J100">
        <v>1</v>
      </c>
      <c r="L100">
        <f t="shared" si="5"/>
        <v>1</v>
      </c>
      <c r="M100" t="s">
        <v>392</v>
      </c>
      <c r="N100" s="214">
        <v>0.52638888888888891</v>
      </c>
      <c r="O100">
        <v>813</v>
      </c>
      <c r="P100">
        <v>308740</v>
      </c>
      <c r="Q100">
        <v>6879012</v>
      </c>
      <c r="R100">
        <v>559</v>
      </c>
      <c r="S100">
        <v>630</v>
      </c>
      <c r="T100">
        <v>310</v>
      </c>
      <c r="U100" s="293">
        <v>20</v>
      </c>
    </row>
    <row r="101" spans="1:21" ht="15.75" thickBot="1">
      <c r="A101" s="483"/>
      <c r="B101" s="457"/>
      <c r="C101" s="502"/>
      <c r="D101" s="503"/>
      <c r="E101" s="7">
        <v>15</v>
      </c>
      <c r="F101" s="277"/>
      <c r="J101">
        <v>1</v>
      </c>
      <c r="L101">
        <f t="shared" si="5"/>
        <v>1</v>
      </c>
      <c r="M101" s="279" t="s">
        <v>392</v>
      </c>
      <c r="N101" s="280">
        <v>0.52638888888888891</v>
      </c>
      <c r="O101" s="279">
        <v>813</v>
      </c>
      <c r="P101" s="279">
        <v>308740</v>
      </c>
      <c r="Q101" s="279">
        <v>6879012</v>
      </c>
      <c r="R101" s="279">
        <v>559</v>
      </c>
      <c r="S101" s="279">
        <v>451</v>
      </c>
      <c r="T101" s="279">
        <v>260</v>
      </c>
      <c r="U101" s="296">
        <v>20</v>
      </c>
    </row>
    <row r="102" spans="1:21" ht="15.75" thickBot="1">
      <c r="A102" s="483"/>
      <c r="B102" s="306"/>
      <c r="C102" s="476" t="s">
        <v>559</v>
      </c>
      <c r="D102" s="467"/>
      <c r="E102" s="291"/>
      <c r="F102" s="283">
        <f>SUM(F87:F101)</f>
        <v>0</v>
      </c>
      <c r="G102" s="284">
        <f t="shared" ref="G102:L102" si="7">SUM(G87:G101)</f>
        <v>0</v>
      </c>
      <c r="H102" s="284">
        <f t="shared" si="7"/>
        <v>0</v>
      </c>
      <c r="I102" s="284">
        <f t="shared" si="7"/>
        <v>14</v>
      </c>
      <c r="J102" s="284">
        <f t="shared" si="7"/>
        <v>12</v>
      </c>
      <c r="K102" s="284">
        <f t="shared" si="7"/>
        <v>0</v>
      </c>
      <c r="L102" s="305">
        <f t="shared" si="7"/>
        <v>26</v>
      </c>
      <c r="M102" s="286"/>
      <c r="N102" s="287"/>
      <c r="O102" s="286"/>
      <c r="P102" s="286"/>
      <c r="Q102" s="286"/>
      <c r="R102" s="286"/>
      <c r="S102" s="286"/>
      <c r="T102" s="286"/>
      <c r="U102" s="307"/>
    </row>
    <row r="103" spans="1:21">
      <c r="A103" s="483"/>
      <c r="B103" s="455">
        <v>43180</v>
      </c>
      <c r="C103" s="499" t="s">
        <v>1394</v>
      </c>
      <c r="D103" s="506"/>
      <c r="E103" s="310">
        <v>1</v>
      </c>
      <c r="F103" s="277"/>
      <c r="I103">
        <v>3</v>
      </c>
      <c r="L103">
        <f t="shared" ref="L103:L170" si="8">SUM(F103:K103)</f>
        <v>3</v>
      </c>
      <c r="M103" s="275" t="s">
        <v>392</v>
      </c>
      <c r="N103" s="276">
        <v>0.41388888888888892</v>
      </c>
      <c r="O103" s="275">
        <v>1336</v>
      </c>
      <c r="P103" s="275">
        <v>306002</v>
      </c>
      <c r="Q103" s="275">
        <v>6873424</v>
      </c>
      <c r="R103" s="275">
        <v>577</v>
      </c>
      <c r="S103" s="275">
        <v>345</v>
      </c>
      <c r="T103" s="275">
        <v>240</v>
      </c>
      <c r="U103" s="304">
        <v>61</v>
      </c>
    </row>
    <row r="104" spans="1:21">
      <c r="A104" s="483"/>
      <c r="B104" s="504"/>
      <c r="C104" s="462"/>
      <c r="D104" s="462"/>
      <c r="E104" s="310">
        <v>2</v>
      </c>
      <c r="F104" s="277"/>
      <c r="I104">
        <v>2</v>
      </c>
      <c r="L104">
        <f t="shared" si="8"/>
        <v>2</v>
      </c>
      <c r="M104" t="s">
        <v>392</v>
      </c>
      <c r="N104" s="214">
        <v>0.42430555555555555</v>
      </c>
      <c r="O104">
        <v>1337</v>
      </c>
      <c r="P104">
        <v>306210</v>
      </c>
      <c r="Q104">
        <v>6873484</v>
      </c>
      <c r="R104">
        <v>612</v>
      </c>
      <c r="S104">
        <v>251</v>
      </c>
      <c r="T104">
        <v>329</v>
      </c>
      <c r="U104" s="293">
        <v>34</v>
      </c>
    </row>
    <row r="105" spans="1:21">
      <c r="A105" s="483"/>
      <c r="B105" s="504"/>
      <c r="C105" s="462"/>
      <c r="D105" s="462"/>
      <c r="E105" s="310">
        <v>3</v>
      </c>
      <c r="F105" s="277"/>
      <c r="I105">
        <v>6</v>
      </c>
      <c r="L105">
        <f t="shared" si="8"/>
        <v>6</v>
      </c>
      <c r="M105" t="s">
        <v>392</v>
      </c>
      <c r="N105" s="214">
        <v>0.45416666666666666</v>
      </c>
      <c r="O105">
        <v>1338</v>
      </c>
      <c r="P105">
        <v>306669</v>
      </c>
      <c r="Q105">
        <v>6873668</v>
      </c>
      <c r="R105">
        <v>778</v>
      </c>
      <c r="S105">
        <v>478</v>
      </c>
      <c r="T105">
        <v>33</v>
      </c>
      <c r="U105" s="293">
        <v>62</v>
      </c>
    </row>
    <row r="106" spans="1:21">
      <c r="A106" s="483"/>
      <c r="B106" s="504"/>
      <c r="C106" s="462"/>
      <c r="D106" s="462"/>
      <c r="E106" s="310">
        <v>4</v>
      </c>
      <c r="F106" s="277"/>
      <c r="I106">
        <v>6</v>
      </c>
      <c r="L106">
        <f t="shared" si="8"/>
        <v>6</v>
      </c>
      <c r="M106" t="s">
        <v>400</v>
      </c>
      <c r="N106" s="214">
        <v>0.51041666666666663</v>
      </c>
      <c r="O106">
        <v>1339</v>
      </c>
      <c r="P106">
        <v>307514</v>
      </c>
      <c r="Q106">
        <v>6874564</v>
      </c>
      <c r="R106">
        <v>801</v>
      </c>
      <c r="S106">
        <v>281</v>
      </c>
      <c r="T106">
        <v>61</v>
      </c>
      <c r="U106" s="293">
        <v>21</v>
      </c>
    </row>
    <row r="107" spans="1:21">
      <c r="A107" s="483"/>
      <c r="B107" s="504"/>
      <c r="C107" s="462"/>
      <c r="D107" s="462"/>
      <c r="E107" s="310">
        <v>5</v>
      </c>
      <c r="F107" s="277">
        <v>1</v>
      </c>
      <c r="G107">
        <v>8</v>
      </c>
      <c r="H107">
        <v>4</v>
      </c>
      <c r="L107">
        <f t="shared" si="8"/>
        <v>13</v>
      </c>
      <c r="M107" t="s">
        <v>1395</v>
      </c>
      <c r="N107" s="214">
        <v>0.52569444444444446</v>
      </c>
      <c r="O107">
        <v>1340</v>
      </c>
      <c r="P107">
        <v>307455</v>
      </c>
      <c r="Q107">
        <v>6875346</v>
      </c>
      <c r="R107">
        <v>731</v>
      </c>
      <c r="S107">
        <v>334</v>
      </c>
      <c r="T107">
        <v>330</v>
      </c>
      <c r="U107" s="293">
        <v>32</v>
      </c>
    </row>
    <row r="108" spans="1:21">
      <c r="A108" s="483"/>
      <c r="B108" s="504"/>
      <c r="C108" s="462"/>
      <c r="D108" s="462"/>
      <c r="E108" s="310">
        <v>6</v>
      </c>
      <c r="F108" s="277">
        <v>1</v>
      </c>
      <c r="G108">
        <v>6</v>
      </c>
      <c r="H108">
        <v>3</v>
      </c>
      <c r="L108">
        <f t="shared" si="8"/>
        <v>10</v>
      </c>
      <c r="M108" t="s">
        <v>392</v>
      </c>
      <c r="N108" s="214">
        <v>0.52222222222222225</v>
      </c>
      <c r="O108">
        <v>1342</v>
      </c>
      <c r="P108">
        <v>308661</v>
      </c>
      <c r="Q108">
        <v>6875992</v>
      </c>
      <c r="R108">
        <v>561</v>
      </c>
      <c r="S108">
        <v>534</v>
      </c>
      <c r="T108">
        <v>34</v>
      </c>
      <c r="U108" s="293">
        <v>95</v>
      </c>
    </row>
    <row r="109" spans="1:21">
      <c r="A109" s="483"/>
      <c r="B109" s="504"/>
      <c r="C109" s="462"/>
      <c r="D109" s="462"/>
      <c r="E109" s="310">
        <v>7</v>
      </c>
      <c r="F109" s="277">
        <v>1</v>
      </c>
      <c r="G109">
        <v>7</v>
      </c>
      <c r="H109">
        <v>4</v>
      </c>
      <c r="L109">
        <f t="shared" si="8"/>
        <v>12</v>
      </c>
      <c r="M109" t="s">
        <v>400</v>
      </c>
      <c r="N109" s="214">
        <v>0.63750000000000007</v>
      </c>
      <c r="O109">
        <v>1343</v>
      </c>
      <c r="P109">
        <v>309943</v>
      </c>
      <c r="Q109">
        <v>6877038</v>
      </c>
      <c r="R109">
        <v>472</v>
      </c>
      <c r="S109">
        <v>528</v>
      </c>
      <c r="T109">
        <v>150</v>
      </c>
      <c r="U109" s="293">
        <v>120</v>
      </c>
    </row>
    <row r="110" spans="1:21">
      <c r="A110" s="483"/>
      <c r="B110" s="504"/>
      <c r="C110" s="462"/>
      <c r="D110" s="462"/>
      <c r="E110" s="310">
        <v>8</v>
      </c>
      <c r="F110" s="277"/>
      <c r="I110">
        <v>18</v>
      </c>
      <c r="L110">
        <f t="shared" si="8"/>
        <v>18</v>
      </c>
      <c r="M110" t="s">
        <v>400</v>
      </c>
      <c r="N110" s="214">
        <v>0.63750000000000007</v>
      </c>
      <c r="O110">
        <v>1343</v>
      </c>
      <c r="P110">
        <v>309943</v>
      </c>
      <c r="Q110">
        <v>6877038</v>
      </c>
      <c r="R110">
        <v>472</v>
      </c>
      <c r="S110">
        <v>528</v>
      </c>
      <c r="T110">
        <v>150</v>
      </c>
      <c r="U110" s="293">
        <v>120</v>
      </c>
    </row>
    <row r="111" spans="1:21" ht="15.75" thickBot="1">
      <c r="A111" s="483"/>
      <c r="B111" s="505"/>
      <c r="C111" s="463"/>
      <c r="D111" s="463"/>
      <c r="E111" s="310">
        <v>9</v>
      </c>
      <c r="F111" s="277"/>
      <c r="I111">
        <v>8</v>
      </c>
      <c r="L111">
        <f t="shared" si="8"/>
        <v>8</v>
      </c>
      <c r="M111" t="s">
        <v>390</v>
      </c>
      <c r="N111" s="214">
        <v>0.63750000000000007</v>
      </c>
      <c r="O111">
        <v>1343</v>
      </c>
      <c r="P111">
        <v>309943</v>
      </c>
      <c r="Q111">
        <v>6877038</v>
      </c>
      <c r="R111">
        <v>472</v>
      </c>
      <c r="S111">
        <v>528</v>
      </c>
      <c r="T111">
        <v>150</v>
      </c>
      <c r="U111" s="293">
        <v>120</v>
      </c>
    </row>
    <row r="112" spans="1:21" ht="15.75" thickBot="1">
      <c r="A112" s="483"/>
      <c r="B112" s="311"/>
      <c r="C112" s="466" t="s">
        <v>559</v>
      </c>
      <c r="D112" s="507"/>
      <c r="E112" s="312"/>
      <c r="F112" s="284">
        <f>SUM(F103:F111)</f>
        <v>3</v>
      </c>
      <c r="G112" s="284">
        <f t="shared" ref="G112:L112" si="9">SUM(G103:G111)</f>
        <v>21</v>
      </c>
      <c r="H112" s="284">
        <f t="shared" si="9"/>
        <v>11</v>
      </c>
      <c r="I112" s="284">
        <f t="shared" si="9"/>
        <v>43</v>
      </c>
      <c r="J112" s="284">
        <f t="shared" si="9"/>
        <v>0</v>
      </c>
      <c r="K112" s="284">
        <f t="shared" si="9"/>
        <v>0</v>
      </c>
      <c r="L112" s="305">
        <f t="shared" si="9"/>
        <v>78</v>
      </c>
      <c r="M112" s="284"/>
      <c r="N112" s="313"/>
      <c r="O112" s="284"/>
      <c r="P112" s="284"/>
      <c r="Q112" s="284"/>
      <c r="R112" s="284"/>
      <c r="S112" s="284"/>
      <c r="T112" s="284"/>
      <c r="U112" s="285"/>
    </row>
    <row r="113" spans="1:21">
      <c r="A113" s="483"/>
      <c r="B113" s="479">
        <v>43180</v>
      </c>
      <c r="C113" s="509" t="s">
        <v>1396</v>
      </c>
      <c r="D113" s="509"/>
      <c r="E113" s="7">
        <v>1</v>
      </c>
      <c r="F113" s="277"/>
      <c r="J113">
        <v>1</v>
      </c>
      <c r="L113">
        <f t="shared" si="8"/>
        <v>1</v>
      </c>
      <c r="M113" t="s">
        <v>397</v>
      </c>
      <c r="N113" s="214">
        <v>0.40625</v>
      </c>
      <c r="P113">
        <v>301150</v>
      </c>
      <c r="Q113">
        <v>6875552</v>
      </c>
      <c r="R113">
        <v>331</v>
      </c>
      <c r="S113">
        <v>489</v>
      </c>
      <c r="T113">
        <v>180</v>
      </c>
      <c r="U113" s="293">
        <v>10</v>
      </c>
    </row>
    <row r="114" spans="1:21">
      <c r="A114" s="483"/>
      <c r="B114" s="504"/>
      <c r="C114" s="510"/>
      <c r="D114" s="510"/>
      <c r="E114" s="7">
        <v>2</v>
      </c>
      <c r="F114" s="277"/>
      <c r="J114">
        <v>1</v>
      </c>
      <c r="L114">
        <f t="shared" si="8"/>
        <v>1</v>
      </c>
      <c r="M114" t="s">
        <v>392</v>
      </c>
      <c r="N114" s="214">
        <v>0.4069444444444445</v>
      </c>
      <c r="P114">
        <v>301150</v>
      </c>
      <c r="Q114">
        <v>6875552</v>
      </c>
      <c r="R114">
        <v>331</v>
      </c>
      <c r="S114" t="s">
        <v>1387</v>
      </c>
      <c r="T114">
        <v>350</v>
      </c>
      <c r="U114" s="293">
        <v>10</v>
      </c>
    </row>
    <row r="115" spans="1:21">
      <c r="A115" s="483"/>
      <c r="B115" s="504"/>
      <c r="C115" s="510"/>
      <c r="D115" s="510"/>
      <c r="E115" s="7">
        <v>3</v>
      </c>
      <c r="F115" s="277"/>
      <c r="J115">
        <v>1</v>
      </c>
      <c r="L115">
        <f t="shared" si="8"/>
        <v>1</v>
      </c>
      <c r="M115" t="s">
        <v>392</v>
      </c>
      <c r="N115" s="214">
        <v>0.40833333333333338</v>
      </c>
      <c r="P115">
        <v>301150</v>
      </c>
      <c r="Q115">
        <v>6875552</v>
      </c>
      <c r="R115">
        <v>331</v>
      </c>
      <c r="S115" t="s">
        <v>1387</v>
      </c>
      <c r="T115">
        <v>60</v>
      </c>
      <c r="U115" s="293">
        <v>10</v>
      </c>
    </row>
    <row r="116" spans="1:21">
      <c r="A116" s="483"/>
      <c r="B116" s="504"/>
      <c r="C116" s="510"/>
      <c r="D116" s="510"/>
      <c r="E116" s="7">
        <v>4</v>
      </c>
      <c r="F116" s="277"/>
      <c r="J116">
        <v>1</v>
      </c>
      <c r="L116">
        <f t="shared" si="8"/>
        <v>1</v>
      </c>
      <c r="M116" t="s">
        <v>397</v>
      </c>
      <c r="N116" s="214">
        <v>0.41388888888888892</v>
      </c>
      <c r="P116">
        <v>301378</v>
      </c>
      <c r="Q116">
        <v>6875783</v>
      </c>
      <c r="R116">
        <v>331</v>
      </c>
      <c r="S116">
        <v>170</v>
      </c>
      <c r="T116">
        <v>30</v>
      </c>
      <c r="U116" s="293">
        <v>350</v>
      </c>
    </row>
    <row r="117" spans="1:21">
      <c r="A117" s="483"/>
      <c r="B117" s="504"/>
      <c r="C117" s="510"/>
      <c r="D117" s="510"/>
      <c r="E117" s="7">
        <v>5</v>
      </c>
      <c r="F117" s="277"/>
      <c r="J117">
        <v>1</v>
      </c>
      <c r="L117">
        <f t="shared" si="8"/>
        <v>1</v>
      </c>
      <c r="M117" t="s">
        <v>397</v>
      </c>
      <c r="N117" s="214">
        <v>0.43055555555555558</v>
      </c>
      <c r="P117">
        <v>301697</v>
      </c>
      <c r="Q117">
        <v>6876759</v>
      </c>
      <c r="R117">
        <v>327</v>
      </c>
      <c r="S117">
        <v>915</v>
      </c>
      <c r="T117">
        <v>150</v>
      </c>
      <c r="U117" s="293">
        <v>0</v>
      </c>
    </row>
    <row r="118" spans="1:21">
      <c r="A118" s="483"/>
      <c r="B118" s="504"/>
      <c r="C118" s="510"/>
      <c r="D118" s="510"/>
      <c r="E118" s="7">
        <v>6</v>
      </c>
      <c r="F118" s="277"/>
      <c r="J118">
        <v>1</v>
      </c>
      <c r="L118">
        <f t="shared" si="8"/>
        <v>1</v>
      </c>
      <c r="M118" t="s">
        <v>1397</v>
      </c>
      <c r="N118" s="214">
        <v>0.4548611111111111</v>
      </c>
      <c r="P118">
        <v>302218</v>
      </c>
      <c r="Q118">
        <v>6877610</v>
      </c>
      <c r="R118">
        <v>337</v>
      </c>
      <c r="S118">
        <v>279</v>
      </c>
      <c r="T118">
        <v>20</v>
      </c>
      <c r="U118" s="293">
        <v>20</v>
      </c>
    </row>
    <row r="119" spans="1:21">
      <c r="A119" s="483"/>
      <c r="B119" s="504"/>
      <c r="C119" s="510"/>
      <c r="D119" s="510"/>
      <c r="E119" s="7">
        <v>7</v>
      </c>
      <c r="F119" s="277"/>
      <c r="J119">
        <v>1</v>
      </c>
      <c r="L119">
        <f t="shared" si="8"/>
        <v>1</v>
      </c>
      <c r="M119" t="s">
        <v>716</v>
      </c>
      <c r="N119" s="214">
        <v>0.47222222222222227</v>
      </c>
      <c r="P119">
        <v>302661</v>
      </c>
      <c r="Q119">
        <v>6878271</v>
      </c>
      <c r="R119">
        <v>344</v>
      </c>
      <c r="S119">
        <v>323</v>
      </c>
      <c r="T119">
        <v>65</v>
      </c>
      <c r="U119" s="293">
        <v>30</v>
      </c>
    </row>
    <row r="120" spans="1:21">
      <c r="A120" s="483"/>
      <c r="B120" s="504"/>
      <c r="C120" s="510"/>
      <c r="D120" s="510"/>
      <c r="E120" s="7">
        <v>8</v>
      </c>
      <c r="F120" s="277"/>
      <c r="J120">
        <v>1</v>
      </c>
      <c r="L120">
        <f t="shared" si="8"/>
        <v>1</v>
      </c>
      <c r="M120" t="s">
        <v>397</v>
      </c>
      <c r="N120" s="214">
        <v>0.4826388888888889</v>
      </c>
      <c r="P120">
        <v>302841</v>
      </c>
      <c r="Q120">
        <v>6879131</v>
      </c>
      <c r="R120">
        <v>343</v>
      </c>
      <c r="S120">
        <v>409</v>
      </c>
      <c r="T120">
        <v>80</v>
      </c>
      <c r="U120" s="293">
        <v>10</v>
      </c>
    </row>
    <row r="121" spans="1:21">
      <c r="A121" s="483"/>
      <c r="B121" s="504"/>
      <c r="C121" s="510"/>
      <c r="D121" s="510"/>
      <c r="E121" s="7">
        <v>9</v>
      </c>
      <c r="F121" s="277"/>
      <c r="I121">
        <v>2</v>
      </c>
      <c r="L121">
        <f t="shared" si="8"/>
        <v>2</v>
      </c>
      <c r="M121" t="s">
        <v>392</v>
      </c>
      <c r="N121" s="214">
        <v>0.49305555555555558</v>
      </c>
      <c r="P121">
        <v>303019</v>
      </c>
      <c r="Q121">
        <v>6879782</v>
      </c>
      <c r="R121">
        <v>383</v>
      </c>
      <c r="S121">
        <v>555</v>
      </c>
      <c r="T121">
        <v>160</v>
      </c>
      <c r="U121" s="293">
        <v>340</v>
      </c>
    </row>
    <row r="122" spans="1:21">
      <c r="A122" s="483"/>
      <c r="B122" s="504"/>
      <c r="C122" s="510"/>
      <c r="D122" s="510"/>
      <c r="E122" s="7">
        <v>10</v>
      </c>
      <c r="F122" s="277"/>
      <c r="J122">
        <v>1</v>
      </c>
      <c r="L122">
        <f t="shared" si="8"/>
        <v>1</v>
      </c>
      <c r="M122" t="s">
        <v>397</v>
      </c>
      <c r="N122" s="214">
        <v>0.49652777777777773</v>
      </c>
      <c r="P122">
        <v>303019</v>
      </c>
      <c r="Q122">
        <v>6879782</v>
      </c>
      <c r="R122">
        <v>383</v>
      </c>
      <c r="S122">
        <v>531</v>
      </c>
      <c r="T122">
        <v>0</v>
      </c>
      <c r="U122" s="293">
        <v>340</v>
      </c>
    </row>
    <row r="123" spans="1:21">
      <c r="A123" s="483"/>
      <c r="B123" s="504"/>
      <c r="C123" s="510"/>
      <c r="D123" s="510"/>
      <c r="E123" s="7">
        <v>11</v>
      </c>
      <c r="F123" s="277"/>
      <c r="J123">
        <v>1</v>
      </c>
      <c r="L123">
        <f t="shared" si="8"/>
        <v>1</v>
      </c>
      <c r="M123" t="s">
        <v>397</v>
      </c>
      <c r="N123" s="214">
        <v>0.49652777777777773</v>
      </c>
      <c r="P123">
        <v>303019</v>
      </c>
      <c r="Q123">
        <v>6879782</v>
      </c>
      <c r="R123">
        <v>383</v>
      </c>
      <c r="S123">
        <v>474</v>
      </c>
      <c r="T123">
        <v>350</v>
      </c>
      <c r="U123" s="293">
        <v>340</v>
      </c>
    </row>
    <row r="124" spans="1:21">
      <c r="A124" s="483"/>
      <c r="B124" s="504"/>
      <c r="C124" s="510"/>
      <c r="D124" s="510"/>
      <c r="E124" s="7">
        <v>12</v>
      </c>
      <c r="F124" s="277"/>
      <c r="I124">
        <v>6</v>
      </c>
      <c r="L124">
        <f t="shared" si="8"/>
        <v>6</v>
      </c>
      <c r="M124" t="s">
        <v>397</v>
      </c>
      <c r="N124" s="214">
        <v>0.5</v>
      </c>
      <c r="P124">
        <v>303019</v>
      </c>
      <c r="Q124">
        <v>6879782</v>
      </c>
      <c r="R124">
        <v>383</v>
      </c>
      <c r="S124">
        <v>806</v>
      </c>
      <c r="T124">
        <v>20</v>
      </c>
      <c r="U124" s="293">
        <v>340</v>
      </c>
    </row>
    <row r="125" spans="1:21">
      <c r="A125" s="483"/>
      <c r="B125" s="504"/>
      <c r="C125" s="510"/>
      <c r="D125" s="510"/>
      <c r="E125" s="7">
        <v>13</v>
      </c>
      <c r="F125" s="277"/>
      <c r="I125">
        <v>3</v>
      </c>
      <c r="L125">
        <f t="shared" si="8"/>
        <v>3</v>
      </c>
      <c r="M125" t="s">
        <v>390</v>
      </c>
      <c r="N125" s="214">
        <v>0.52777777777777779</v>
      </c>
      <c r="P125">
        <v>303359</v>
      </c>
      <c r="Q125">
        <v>6880411</v>
      </c>
      <c r="R125">
        <v>430</v>
      </c>
      <c r="S125" t="s">
        <v>1387</v>
      </c>
      <c r="T125">
        <v>290</v>
      </c>
      <c r="U125" s="293">
        <v>65</v>
      </c>
    </row>
    <row r="126" spans="1:21">
      <c r="A126" s="483"/>
      <c r="B126" s="504"/>
      <c r="C126" s="510"/>
      <c r="D126" s="510"/>
      <c r="E126" s="7">
        <v>14</v>
      </c>
      <c r="F126" s="277"/>
      <c r="J126">
        <v>1</v>
      </c>
      <c r="L126">
        <f t="shared" si="8"/>
        <v>1</v>
      </c>
      <c r="M126" t="s">
        <v>392</v>
      </c>
      <c r="N126" s="214">
        <v>0.53819444444444442</v>
      </c>
      <c r="P126">
        <v>303590</v>
      </c>
      <c r="Q126">
        <v>6880533</v>
      </c>
      <c r="R126">
        <v>460</v>
      </c>
      <c r="S126">
        <v>359</v>
      </c>
      <c r="T126">
        <v>10</v>
      </c>
      <c r="U126" s="293">
        <v>0</v>
      </c>
    </row>
    <row r="127" spans="1:21">
      <c r="A127" s="483"/>
      <c r="B127" s="504"/>
      <c r="C127" s="510"/>
      <c r="D127" s="510"/>
      <c r="E127" s="7">
        <v>15</v>
      </c>
      <c r="F127" s="277"/>
      <c r="I127">
        <v>8</v>
      </c>
      <c r="L127">
        <f t="shared" si="8"/>
        <v>8</v>
      </c>
      <c r="M127" t="s">
        <v>1398</v>
      </c>
      <c r="N127" s="214">
        <v>0.54513888888888895</v>
      </c>
      <c r="P127">
        <v>303642</v>
      </c>
      <c r="Q127">
        <v>6880992</v>
      </c>
      <c r="R127">
        <v>423</v>
      </c>
      <c r="S127">
        <v>235</v>
      </c>
      <c r="T127">
        <v>355</v>
      </c>
      <c r="U127" s="293">
        <v>25</v>
      </c>
    </row>
    <row r="128" spans="1:21">
      <c r="A128" s="483"/>
      <c r="B128" s="504"/>
      <c r="C128" s="510"/>
      <c r="D128" s="510"/>
      <c r="E128" s="1">
        <v>16</v>
      </c>
      <c r="F128" s="277"/>
      <c r="I128">
        <v>4</v>
      </c>
      <c r="L128">
        <f t="shared" si="8"/>
        <v>4</v>
      </c>
      <c r="M128" t="s">
        <v>397</v>
      </c>
      <c r="N128" s="214">
        <v>0.54583333333333328</v>
      </c>
      <c r="P128">
        <v>303642</v>
      </c>
      <c r="Q128">
        <v>6880992</v>
      </c>
      <c r="R128">
        <v>423</v>
      </c>
      <c r="S128">
        <v>828</v>
      </c>
      <c r="T128">
        <v>330</v>
      </c>
      <c r="U128" s="293">
        <v>25</v>
      </c>
    </row>
    <row r="129" spans="1:21">
      <c r="A129" s="483"/>
      <c r="B129" s="504"/>
      <c r="C129" s="510"/>
      <c r="D129" s="510"/>
      <c r="E129" s="1">
        <v>17</v>
      </c>
      <c r="F129" s="277"/>
      <c r="J129">
        <v>1</v>
      </c>
      <c r="L129">
        <f t="shared" si="8"/>
        <v>1</v>
      </c>
      <c r="M129" t="s">
        <v>392</v>
      </c>
      <c r="N129" s="214">
        <v>0.54583333333333328</v>
      </c>
      <c r="P129">
        <v>303642</v>
      </c>
      <c r="Q129">
        <v>6880992</v>
      </c>
      <c r="R129">
        <v>423</v>
      </c>
      <c r="S129">
        <v>744</v>
      </c>
      <c r="T129">
        <v>55</v>
      </c>
      <c r="U129" s="293">
        <v>25</v>
      </c>
    </row>
    <row r="130" spans="1:21">
      <c r="A130" s="483"/>
      <c r="B130" s="504"/>
      <c r="C130" s="510"/>
      <c r="D130" s="510"/>
      <c r="E130" s="1">
        <v>18</v>
      </c>
      <c r="F130" s="277"/>
      <c r="J130">
        <v>1</v>
      </c>
      <c r="L130">
        <f t="shared" si="8"/>
        <v>1</v>
      </c>
      <c r="M130" t="s">
        <v>400</v>
      </c>
      <c r="N130" s="214">
        <v>0.54861111111111105</v>
      </c>
      <c r="P130">
        <v>303716</v>
      </c>
      <c r="Q130">
        <v>6881093</v>
      </c>
      <c r="R130">
        <v>418</v>
      </c>
      <c r="S130">
        <v>406</v>
      </c>
      <c r="T130">
        <v>90</v>
      </c>
      <c r="U130" s="293">
        <v>25</v>
      </c>
    </row>
    <row r="131" spans="1:21">
      <c r="A131" s="483"/>
      <c r="B131" s="504"/>
      <c r="C131" s="510"/>
      <c r="D131" s="510"/>
      <c r="E131" s="1">
        <v>19</v>
      </c>
      <c r="F131" s="277"/>
      <c r="I131">
        <v>4</v>
      </c>
      <c r="L131">
        <f t="shared" si="8"/>
        <v>4</v>
      </c>
      <c r="M131" t="s">
        <v>397</v>
      </c>
      <c r="N131" s="214">
        <v>0.55902777777777779</v>
      </c>
      <c r="P131">
        <v>303782</v>
      </c>
      <c r="Q131">
        <v>6881274</v>
      </c>
      <c r="R131">
        <v>453</v>
      </c>
      <c r="S131">
        <v>592</v>
      </c>
      <c r="T131">
        <v>145</v>
      </c>
      <c r="U131" s="293">
        <v>65</v>
      </c>
    </row>
    <row r="132" spans="1:21">
      <c r="A132" s="483"/>
      <c r="B132" s="504"/>
      <c r="C132" s="510"/>
      <c r="D132" s="510"/>
      <c r="E132" s="1">
        <v>20</v>
      </c>
      <c r="F132" s="277"/>
      <c r="I132">
        <v>3</v>
      </c>
      <c r="L132">
        <f t="shared" si="8"/>
        <v>3</v>
      </c>
      <c r="M132" t="s">
        <v>397</v>
      </c>
      <c r="N132" s="214">
        <v>0.55902777777777779</v>
      </c>
      <c r="P132">
        <v>303782</v>
      </c>
      <c r="Q132">
        <v>6881274</v>
      </c>
      <c r="R132">
        <v>453</v>
      </c>
      <c r="S132">
        <v>685</v>
      </c>
      <c r="T132">
        <v>10</v>
      </c>
      <c r="U132" s="293">
        <v>65</v>
      </c>
    </row>
    <row r="133" spans="1:21">
      <c r="A133" s="483"/>
      <c r="B133" s="504"/>
      <c r="C133" s="510"/>
      <c r="D133" s="510"/>
      <c r="E133" s="1">
        <v>21</v>
      </c>
      <c r="F133" s="277"/>
      <c r="I133">
        <v>2</v>
      </c>
      <c r="L133">
        <f t="shared" si="8"/>
        <v>2</v>
      </c>
      <c r="M133" t="s">
        <v>397</v>
      </c>
      <c r="N133" s="214">
        <v>0.57291666666666663</v>
      </c>
      <c r="P133">
        <v>303974</v>
      </c>
      <c r="Q133">
        <v>6881399</v>
      </c>
      <c r="R133">
        <v>504</v>
      </c>
      <c r="S133">
        <v>539</v>
      </c>
      <c r="T133">
        <v>50</v>
      </c>
      <c r="U133" s="293">
        <v>65</v>
      </c>
    </row>
    <row r="134" spans="1:21">
      <c r="A134" s="483"/>
      <c r="B134" s="504"/>
      <c r="C134" s="510"/>
      <c r="D134" s="510"/>
      <c r="E134" s="1">
        <v>22</v>
      </c>
      <c r="F134" s="277"/>
      <c r="J134">
        <v>1</v>
      </c>
      <c r="L134">
        <f t="shared" si="8"/>
        <v>1</v>
      </c>
      <c r="M134" t="s">
        <v>397</v>
      </c>
      <c r="N134" s="214">
        <v>0.57638888888888895</v>
      </c>
      <c r="P134">
        <v>303974</v>
      </c>
      <c r="Q134">
        <v>6881399</v>
      </c>
      <c r="R134">
        <v>504</v>
      </c>
      <c r="S134">
        <v>504</v>
      </c>
      <c r="T134">
        <v>95</v>
      </c>
      <c r="U134" s="293">
        <v>65</v>
      </c>
    </row>
    <row r="135" spans="1:21">
      <c r="A135" s="483"/>
      <c r="B135" s="504"/>
      <c r="C135" s="510"/>
      <c r="D135" s="510"/>
      <c r="E135" s="1">
        <v>23</v>
      </c>
      <c r="F135" s="277"/>
      <c r="J135">
        <v>1</v>
      </c>
      <c r="L135">
        <f t="shared" si="8"/>
        <v>1</v>
      </c>
      <c r="M135" t="s">
        <v>529</v>
      </c>
      <c r="N135" s="214">
        <v>0.59722222222222221</v>
      </c>
      <c r="P135">
        <v>304383</v>
      </c>
      <c r="Q135">
        <v>6882190</v>
      </c>
      <c r="R135">
        <v>533</v>
      </c>
      <c r="S135">
        <v>533</v>
      </c>
      <c r="T135">
        <v>155</v>
      </c>
      <c r="U135" s="293">
        <v>340</v>
      </c>
    </row>
    <row r="136" spans="1:21">
      <c r="A136" s="483"/>
      <c r="B136" s="504"/>
      <c r="C136" s="510"/>
      <c r="D136" s="510"/>
      <c r="E136" s="1">
        <v>24</v>
      </c>
      <c r="F136" s="277"/>
      <c r="J136">
        <v>1</v>
      </c>
      <c r="L136">
        <f t="shared" si="8"/>
        <v>1</v>
      </c>
      <c r="M136" t="s">
        <v>529</v>
      </c>
      <c r="N136" s="214">
        <v>0.59722222222222221</v>
      </c>
      <c r="P136">
        <v>304383</v>
      </c>
      <c r="Q136">
        <v>6882190</v>
      </c>
      <c r="R136">
        <v>533</v>
      </c>
      <c r="S136">
        <v>533</v>
      </c>
      <c r="T136">
        <v>155</v>
      </c>
      <c r="U136" s="293">
        <v>340</v>
      </c>
    </row>
    <row r="137" spans="1:21">
      <c r="A137" s="483"/>
      <c r="B137" s="504"/>
      <c r="C137" s="510"/>
      <c r="D137" s="510"/>
      <c r="E137" s="1">
        <v>25</v>
      </c>
      <c r="F137" s="277"/>
      <c r="I137">
        <v>5</v>
      </c>
      <c r="L137">
        <f t="shared" si="8"/>
        <v>5</v>
      </c>
      <c r="M137" t="s">
        <v>397</v>
      </c>
      <c r="N137" s="214">
        <v>0.61458333333333337</v>
      </c>
      <c r="P137">
        <v>304510</v>
      </c>
      <c r="Q137">
        <v>6882786</v>
      </c>
      <c r="R137">
        <v>886</v>
      </c>
      <c r="S137">
        <v>886</v>
      </c>
      <c r="T137">
        <v>150</v>
      </c>
      <c r="U137" s="293">
        <v>25</v>
      </c>
    </row>
    <row r="138" spans="1:21" ht="15.75" thickBot="1">
      <c r="A138" s="483"/>
      <c r="B138" s="508"/>
      <c r="C138" s="511"/>
      <c r="D138" s="511"/>
      <c r="E138" s="2">
        <v>26</v>
      </c>
      <c r="F138" s="277"/>
      <c r="I138">
        <v>2</v>
      </c>
      <c r="L138">
        <f t="shared" si="8"/>
        <v>2</v>
      </c>
      <c r="M138" s="279" t="s">
        <v>392</v>
      </c>
      <c r="N138" s="280">
        <v>0.61875000000000002</v>
      </c>
      <c r="O138" s="279"/>
      <c r="P138" s="279">
        <v>304720</v>
      </c>
      <c r="Q138" s="279">
        <v>6883077</v>
      </c>
      <c r="R138" s="279">
        <v>438</v>
      </c>
      <c r="S138" s="279">
        <v>438</v>
      </c>
      <c r="T138" s="279">
        <v>20</v>
      </c>
      <c r="U138" s="296">
        <v>20</v>
      </c>
    </row>
    <row r="139" spans="1:21" ht="15.75" thickBot="1">
      <c r="A139" s="483"/>
      <c r="B139" s="314"/>
      <c r="C139" s="518" t="s">
        <v>559</v>
      </c>
      <c r="D139" s="519"/>
      <c r="E139" s="315"/>
      <c r="F139" s="283">
        <f>SUM(F113:F138)</f>
        <v>0</v>
      </c>
      <c r="G139" s="284">
        <f t="shared" ref="G139:L139" si="10">SUM(G113:G138)</f>
        <v>0</v>
      </c>
      <c r="H139" s="284">
        <f t="shared" si="10"/>
        <v>0</v>
      </c>
      <c r="I139" s="284">
        <f t="shared" si="10"/>
        <v>39</v>
      </c>
      <c r="J139" s="284">
        <f t="shared" si="10"/>
        <v>16</v>
      </c>
      <c r="K139" s="285">
        <f t="shared" si="10"/>
        <v>0</v>
      </c>
      <c r="L139" s="285">
        <f t="shared" si="10"/>
        <v>55</v>
      </c>
      <c r="M139" s="286"/>
      <c r="N139" s="287"/>
      <c r="O139" s="286"/>
      <c r="P139" s="286"/>
      <c r="Q139" s="286"/>
      <c r="R139" s="286"/>
      <c r="S139" s="286"/>
      <c r="T139" s="286"/>
      <c r="U139" s="307"/>
    </row>
    <row r="140" spans="1:21">
      <c r="A140" s="483"/>
      <c r="B140" s="490">
        <v>43181</v>
      </c>
      <c r="C140" s="493" t="s">
        <v>1399</v>
      </c>
      <c r="D140" s="494"/>
      <c r="E140" s="75">
        <v>1</v>
      </c>
      <c r="F140" s="277"/>
      <c r="J140">
        <v>1</v>
      </c>
      <c r="L140">
        <f t="shared" si="8"/>
        <v>1</v>
      </c>
      <c r="M140" s="275" t="s">
        <v>390</v>
      </c>
      <c r="N140" s="276">
        <v>0.42777777777777781</v>
      </c>
      <c r="O140" s="275">
        <v>1345</v>
      </c>
      <c r="P140" s="275">
        <v>296654</v>
      </c>
      <c r="Q140" s="275">
        <v>878752</v>
      </c>
      <c r="R140" s="275">
        <v>196</v>
      </c>
      <c r="S140" s="275">
        <v>612</v>
      </c>
      <c r="T140" s="275">
        <v>225</v>
      </c>
      <c r="U140" s="304">
        <v>21</v>
      </c>
    </row>
    <row r="141" spans="1:21">
      <c r="A141" s="483"/>
      <c r="B141" s="520"/>
      <c r="C141" s="495"/>
      <c r="D141" s="496"/>
      <c r="E141" s="75">
        <v>2</v>
      </c>
      <c r="F141" s="277"/>
      <c r="I141">
        <v>6</v>
      </c>
      <c r="L141">
        <f t="shared" si="8"/>
        <v>6</v>
      </c>
      <c r="M141" t="s">
        <v>392</v>
      </c>
      <c r="N141" s="214">
        <v>0.47222222222222227</v>
      </c>
      <c r="O141">
        <v>1346</v>
      </c>
      <c r="P141">
        <v>294318</v>
      </c>
      <c r="Q141">
        <v>294318</v>
      </c>
      <c r="R141">
        <v>286</v>
      </c>
      <c r="S141">
        <v>277</v>
      </c>
      <c r="T141">
        <v>224</v>
      </c>
      <c r="U141" s="293">
        <v>96</v>
      </c>
    </row>
    <row r="142" spans="1:21">
      <c r="A142" s="483"/>
      <c r="B142" s="520"/>
      <c r="C142" s="495"/>
      <c r="D142" s="496"/>
      <c r="E142" s="75">
        <v>3</v>
      </c>
      <c r="F142" s="277">
        <v>1</v>
      </c>
      <c r="G142">
        <v>7</v>
      </c>
      <c r="H142">
        <v>3</v>
      </c>
      <c r="L142">
        <f t="shared" si="8"/>
        <v>11</v>
      </c>
      <c r="M142" t="s">
        <v>400</v>
      </c>
      <c r="N142" s="214">
        <v>0.53263888888888888</v>
      </c>
      <c r="O142">
        <v>1347</v>
      </c>
      <c r="P142">
        <v>291643</v>
      </c>
      <c r="Q142">
        <v>6877754</v>
      </c>
      <c r="R142">
        <v>233</v>
      </c>
      <c r="S142">
        <v>217</v>
      </c>
      <c r="T142">
        <v>242</v>
      </c>
      <c r="U142" s="293">
        <v>240</v>
      </c>
    </row>
    <row r="143" spans="1:21" ht="15.75" thickBot="1">
      <c r="A143" s="483"/>
      <c r="B143" s="521"/>
      <c r="C143" s="497"/>
      <c r="D143" s="498"/>
      <c r="E143" s="75">
        <v>4</v>
      </c>
      <c r="F143" s="277"/>
      <c r="I143">
        <v>5</v>
      </c>
      <c r="L143">
        <f t="shared" si="8"/>
        <v>5</v>
      </c>
      <c r="M143" s="279" t="s">
        <v>400</v>
      </c>
      <c r="N143" s="280">
        <v>0.53541666666666665</v>
      </c>
      <c r="O143" s="279">
        <v>1347</v>
      </c>
      <c r="P143" s="279">
        <v>291643</v>
      </c>
      <c r="Q143" s="279">
        <v>6877754</v>
      </c>
      <c r="R143" s="279">
        <v>233</v>
      </c>
      <c r="S143" s="279">
        <v>217</v>
      </c>
      <c r="T143" s="279">
        <v>242</v>
      </c>
      <c r="U143" s="296">
        <v>240</v>
      </c>
    </row>
    <row r="144" spans="1:21" ht="15.75" thickBot="1">
      <c r="A144" s="483"/>
      <c r="B144" s="314"/>
      <c r="C144" s="476" t="s">
        <v>559</v>
      </c>
      <c r="D144" s="468"/>
      <c r="E144" s="312"/>
      <c r="F144" s="283">
        <f>SUM(F140:F143)</f>
        <v>1</v>
      </c>
      <c r="G144" s="284">
        <f t="shared" ref="G144:L144" si="11">SUM(G140:G143)</f>
        <v>7</v>
      </c>
      <c r="H144" s="284">
        <f t="shared" si="11"/>
        <v>3</v>
      </c>
      <c r="I144" s="284">
        <f t="shared" si="11"/>
        <v>11</v>
      </c>
      <c r="J144" s="284">
        <f t="shared" si="11"/>
        <v>1</v>
      </c>
      <c r="K144" s="285">
        <f t="shared" si="11"/>
        <v>0</v>
      </c>
      <c r="L144" s="285">
        <f t="shared" si="11"/>
        <v>23</v>
      </c>
      <c r="M144" s="286"/>
      <c r="N144" s="287"/>
      <c r="O144" s="286"/>
      <c r="P144" s="286"/>
      <c r="Q144" s="286"/>
      <c r="R144" s="286"/>
      <c r="S144" s="286"/>
      <c r="T144" s="286"/>
      <c r="U144" s="307"/>
    </row>
    <row r="145" spans="1:21">
      <c r="A145" s="483"/>
      <c r="B145" s="490">
        <v>43181</v>
      </c>
      <c r="C145" s="493" t="s">
        <v>1400</v>
      </c>
      <c r="D145" s="494"/>
      <c r="E145" s="7">
        <v>1</v>
      </c>
      <c r="F145" s="277">
        <v>1</v>
      </c>
      <c r="G145">
        <v>12</v>
      </c>
      <c r="H145">
        <v>2</v>
      </c>
      <c r="L145">
        <f t="shared" si="8"/>
        <v>15</v>
      </c>
      <c r="M145" s="275" t="s">
        <v>397</v>
      </c>
      <c r="N145" s="276">
        <v>0.3888888888888889</v>
      </c>
      <c r="O145" s="275"/>
      <c r="P145" s="275">
        <v>297856</v>
      </c>
      <c r="Q145" s="275">
        <v>6875284</v>
      </c>
      <c r="R145" s="275">
        <v>308</v>
      </c>
      <c r="S145" s="275">
        <v>266</v>
      </c>
      <c r="T145" s="275">
        <v>90</v>
      </c>
      <c r="U145" s="304">
        <v>270</v>
      </c>
    </row>
    <row r="146" spans="1:21">
      <c r="A146" s="483"/>
      <c r="B146" s="491"/>
      <c r="C146" s="495"/>
      <c r="D146" s="496"/>
      <c r="E146" s="7">
        <v>2</v>
      </c>
      <c r="F146" s="277"/>
      <c r="J146">
        <v>1</v>
      </c>
      <c r="L146">
        <f t="shared" si="8"/>
        <v>1</v>
      </c>
      <c r="M146" t="s">
        <v>397</v>
      </c>
      <c r="N146" s="214">
        <v>0.39027777777777778</v>
      </c>
      <c r="P146">
        <v>297856</v>
      </c>
      <c r="Q146">
        <v>6875284</v>
      </c>
      <c r="R146">
        <v>308</v>
      </c>
      <c r="S146">
        <v>160</v>
      </c>
      <c r="T146">
        <v>210</v>
      </c>
      <c r="U146" s="293">
        <v>270</v>
      </c>
    </row>
    <row r="147" spans="1:21">
      <c r="A147" s="483"/>
      <c r="B147" s="491"/>
      <c r="C147" s="495"/>
      <c r="D147" s="496"/>
      <c r="E147" s="7">
        <v>3</v>
      </c>
      <c r="F147" s="277"/>
      <c r="J147">
        <v>1</v>
      </c>
      <c r="L147">
        <f t="shared" si="8"/>
        <v>1</v>
      </c>
      <c r="M147" t="s">
        <v>392</v>
      </c>
      <c r="N147" s="214">
        <v>0.39027777777777778</v>
      </c>
      <c r="P147">
        <v>297856</v>
      </c>
      <c r="Q147">
        <v>6875284</v>
      </c>
      <c r="R147">
        <v>308</v>
      </c>
      <c r="S147">
        <v>152</v>
      </c>
      <c r="T147">
        <v>240</v>
      </c>
      <c r="U147" s="293">
        <v>270</v>
      </c>
    </row>
    <row r="148" spans="1:21">
      <c r="A148" s="483"/>
      <c r="B148" s="491"/>
      <c r="C148" s="495"/>
      <c r="D148" s="496"/>
      <c r="E148" s="7">
        <v>4</v>
      </c>
      <c r="F148" s="277">
        <v>1</v>
      </c>
      <c r="G148">
        <v>6</v>
      </c>
      <c r="H148">
        <v>1</v>
      </c>
      <c r="L148">
        <f t="shared" si="8"/>
        <v>8</v>
      </c>
      <c r="M148" t="s">
        <v>392</v>
      </c>
      <c r="N148" s="214">
        <v>0.3923611111111111</v>
      </c>
      <c r="P148">
        <v>297856</v>
      </c>
      <c r="Q148">
        <v>6875284</v>
      </c>
      <c r="R148">
        <v>308</v>
      </c>
      <c r="S148">
        <v>380</v>
      </c>
      <c r="T148">
        <v>70</v>
      </c>
      <c r="U148" s="293">
        <v>270</v>
      </c>
    </row>
    <row r="149" spans="1:21">
      <c r="A149" s="483"/>
      <c r="B149" s="491"/>
      <c r="C149" s="495"/>
      <c r="D149" s="496"/>
      <c r="E149" s="7">
        <v>5</v>
      </c>
      <c r="F149" s="277"/>
      <c r="I149">
        <v>5</v>
      </c>
      <c r="L149">
        <f t="shared" si="8"/>
        <v>5</v>
      </c>
      <c r="M149" t="s">
        <v>1401</v>
      </c>
      <c r="N149" s="214">
        <v>0.41111111111111115</v>
      </c>
      <c r="P149">
        <v>297379</v>
      </c>
      <c r="Q149">
        <v>6875291</v>
      </c>
      <c r="R149">
        <v>298</v>
      </c>
      <c r="S149">
        <v>126</v>
      </c>
      <c r="T149">
        <v>240</v>
      </c>
      <c r="U149" s="293">
        <v>300</v>
      </c>
    </row>
    <row r="150" spans="1:21">
      <c r="A150" s="483"/>
      <c r="B150" s="491"/>
      <c r="C150" s="495"/>
      <c r="D150" s="496"/>
      <c r="E150" s="7">
        <v>6</v>
      </c>
      <c r="F150" s="277"/>
      <c r="I150">
        <v>7</v>
      </c>
      <c r="L150">
        <f t="shared" si="8"/>
        <v>7</v>
      </c>
      <c r="M150" t="s">
        <v>390</v>
      </c>
      <c r="N150" s="214">
        <v>0.41875000000000001</v>
      </c>
      <c r="P150">
        <v>297242</v>
      </c>
      <c r="Q150">
        <v>6875340</v>
      </c>
      <c r="R150">
        <v>292</v>
      </c>
      <c r="S150" t="s">
        <v>1387</v>
      </c>
      <c r="T150">
        <v>250</v>
      </c>
      <c r="U150" s="293">
        <v>280</v>
      </c>
    </row>
    <row r="151" spans="1:21">
      <c r="A151" s="483"/>
      <c r="B151" s="491"/>
      <c r="C151" s="495"/>
      <c r="D151" s="496"/>
      <c r="E151" s="7">
        <v>7</v>
      </c>
      <c r="F151" s="277"/>
      <c r="J151">
        <v>1</v>
      </c>
      <c r="L151">
        <f t="shared" si="8"/>
        <v>1</v>
      </c>
      <c r="M151" t="s">
        <v>397</v>
      </c>
      <c r="N151" s="214">
        <v>0.4201388888888889</v>
      </c>
      <c r="P151">
        <v>297242</v>
      </c>
      <c r="Q151">
        <v>6875340</v>
      </c>
      <c r="R151">
        <v>292</v>
      </c>
      <c r="S151" t="s">
        <v>1387</v>
      </c>
      <c r="T151">
        <v>330</v>
      </c>
      <c r="U151" s="293">
        <v>280</v>
      </c>
    </row>
    <row r="152" spans="1:21">
      <c r="A152" s="483"/>
      <c r="B152" s="491"/>
      <c r="C152" s="495"/>
      <c r="D152" s="496"/>
      <c r="E152" s="7">
        <v>8</v>
      </c>
      <c r="F152" s="277">
        <v>1</v>
      </c>
      <c r="G152">
        <v>5</v>
      </c>
      <c r="H152">
        <v>3</v>
      </c>
      <c r="L152">
        <f t="shared" si="8"/>
        <v>9</v>
      </c>
      <c r="M152" t="s">
        <v>392</v>
      </c>
      <c r="N152" s="214">
        <v>0.44375000000000003</v>
      </c>
      <c r="P152">
        <v>296095</v>
      </c>
      <c r="Q152">
        <v>6875514</v>
      </c>
      <c r="R152">
        <v>306</v>
      </c>
      <c r="S152">
        <v>88</v>
      </c>
      <c r="T152">
        <v>158</v>
      </c>
      <c r="U152" s="293">
        <v>270</v>
      </c>
    </row>
    <row r="153" spans="1:21">
      <c r="A153" s="483"/>
      <c r="B153" s="491"/>
      <c r="C153" s="495"/>
      <c r="D153" s="496"/>
      <c r="E153" s="7">
        <v>9</v>
      </c>
      <c r="F153" s="277"/>
      <c r="I153">
        <v>5</v>
      </c>
      <c r="L153">
        <f t="shared" si="8"/>
        <v>5</v>
      </c>
      <c r="M153" t="s">
        <v>397</v>
      </c>
      <c r="N153" s="214">
        <v>0.44513888888888892</v>
      </c>
      <c r="P153">
        <v>296095</v>
      </c>
      <c r="Q153">
        <v>6875514</v>
      </c>
      <c r="R153">
        <v>306</v>
      </c>
      <c r="S153" t="s">
        <v>1387</v>
      </c>
      <c r="T153">
        <v>210</v>
      </c>
      <c r="U153" s="293">
        <v>270</v>
      </c>
    </row>
    <row r="154" spans="1:21">
      <c r="A154" s="483"/>
      <c r="B154" s="491"/>
      <c r="C154" s="495"/>
      <c r="D154" s="496"/>
      <c r="E154" s="7">
        <v>10</v>
      </c>
      <c r="F154" s="277"/>
      <c r="J154">
        <v>1</v>
      </c>
      <c r="L154">
        <f t="shared" si="8"/>
        <v>1</v>
      </c>
      <c r="M154" t="s">
        <v>397</v>
      </c>
      <c r="N154" s="214">
        <v>0.45833333333333331</v>
      </c>
      <c r="P154">
        <v>295397</v>
      </c>
      <c r="Q154">
        <v>6875688</v>
      </c>
      <c r="R154">
        <v>337</v>
      </c>
      <c r="S154">
        <v>64</v>
      </c>
      <c r="T154">
        <v>330</v>
      </c>
      <c r="U154" s="293">
        <v>240</v>
      </c>
    </row>
    <row r="155" spans="1:21">
      <c r="A155" s="483"/>
      <c r="B155" s="491"/>
      <c r="C155" s="495"/>
      <c r="D155" s="496"/>
      <c r="E155" s="7">
        <v>11</v>
      </c>
      <c r="F155" s="277"/>
      <c r="J155">
        <v>1</v>
      </c>
      <c r="L155">
        <f t="shared" si="8"/>
        <v>1</v>
      </c>
      <c r="M155" t="s">
        <v>397</v>
      </c>
      <c r="N155" s="214">
        <v>0.51041666666666663</v>
      </c>
      <c r="P155">
        <v>294487</v>
      </c>
      <c r="Q155">
        <v>6876196</v>
      </c>
      <c r="R155">
        <v>380</v>
      </c>
      <c r="S155" t="s">
        <v>1387</v>
      </c>
      <c r="T155">
        <v>30</v>
      </c>
      <c r="U155" s="293">
        <v>240</v>
      </c>
    </row>
    <row r="156" spans="1:21">
      <c r="A156" s="483"/>
      <c r="B156" s="491"/>
      <c r="C156" s="495"/>
      <c r="D156" s="496"/>
      <c r="E156" s="7">
        <v>12</v>
      </c>
      <c r="F156" s="277"/>
      <c r="J156">
        <v>1</v>
      </c>
      <c r="L156">
        <f t="shared" si="8"/>
        <v>1</v>
      </c>
      <c r="M156" t="s">
        <v>397</v>
      </c>
      <c r="N156" s="214">
        <v>0.51041666666666663</v>
      </c>
      <c r="P156">
        <v>294487</v>
      </c>
      <c r="Q156">
        <v>294487</v>
      </c>
      <c r="R156">
        <v>380</v>
      </c>
      <c r="S156" t="s">
        <v>1387</v>
      </c>
      <c r="T156">
        <v>65</v>
      </c>
      <c r="U156" s="293">
        <v>240</v>
      </c>
    </row>
    <row r="157" spans="1:21">
      <c r="A157" s="483"/>
      <c r="B157" s="491"/>
      <c r="C157" s="495"/>
      <c r="D157" s="496"/>
      <c r="E157" s="7">
        <v>13</v>
      </c>
      <c r="F157" s="277"/>
      <c r="J157">
        <v>1</v>
      </c>
      <c r="L157">
        <f t="shared" si="8"/>
        <v>1</v>
      </c>
      <c r="M157" t="s">
        <v>397</v>
      </c>
      <c r="N157" s="214">
        <v>0.51041666666666663</v>
      </c>
      <c r="P157">
        <v>294487</v>
      </c>
      <c r="Q157">
        <v>294487</v>
      </c>
      <c r="R157">
        <v>380</v>
      </c>
      <c r="S157" t="s">
        <v>1387</v>
      </c>
      <c r="T157">
        <v>150</v>
      </c>
      <c r="U157" s="293">
        <v>240</v>
      </c>
    </row>
    <row r="158" spans="1:21">
      <c r="A158" s="483"/>
      <c r="B158" s="491"/>
      <c r="C158" s="495"/>
      <c r="D158" s="496"/>
      <c r="E158" s="7">
        <v>14</v>
      </c>
      <c r="F158" s="277"/>
      <c r="J158">
        <v>1</v>
      </c>
      <c r="L158">
        <f t="shared" si="8"/>
        <v>1</v>
      </c>
      <c r="M158" t="s">
        <v>397</v>
      </c>
      <c r="N158" s="214">
        <v>0.51250000000000007</v>
      </c>
      <c r="P158">
        <v>294487</v>
      </c>
      <c r="Q158">
        <v>294487</v>
      </c>
      <c r="R158">
        <v>380</v>
      </c>
      <c r="S158" t="s">
        <v>1387</v>
      </c>
      <c r="T158">
        <v>160</v>
      </c>
      <c r="U158" s="293">
        <v>240</v>
      </c>
    </row>
    <row r="159" spans="1:21">
      <c r="A159" s="483"/>
      <c r="B159" s="491"/>
      <c r="C159" s="495"/>
      <c r="D159" s="496"/>
      <c r="E159" s="7">
        <v>15</v>
      </c>
      <c r="F159" s="277"/>
      <c r="J159">
        <v>1</v>
      </c>
      <c r="L159">
        <f t="shared" si="8"/>
        <v>1</v>
      </c>
      <c r="M159" t="s">
        <v>397</v>
      </c>
      <c r="N159" s="214">
        <v>0.51388888888888895</v>
      </c>
      <c r="P159">
        <v>294487</v>
      </c>
      <c r="Q159">
        <v>294487</v>
      </c>
      <c r="R159">
        <v>380</v>
      </c>
      <c r="S159">
        <v>462</v>
      </c>
      <c r="T159">
        <v>180</v>
      </c>
      <c r="U159" s="293">
        <v>240</v>
      </c>
    </row>
    <row r="160" spans="1:21">
      <c r="A160" s="483"/>
      <c r="B160" s="491"/>
      <c r="C160" s="495"/>
      <c r="D160" s="496"/>
      <c r="E160" s="1">
        <v>16</v>
      </c>
      <c r="F160" s="277"/>
      <c r="J160">
        <v>1</v>
      </c>
      <c r="L160">
        <f t="shared" si="8"/>
        <v>1</v>
      </c>
      <c r="M160" t="s">
        <v>390</v>
      </c>
      <c r="N160" s="214">
        <v>0.53402777777777777</v>
      </c>
      <c r="P160">
        <v>294308</v>
      </c>
      <c r="Q160">
        <v>6876347</v>
      </c>
      <c r="R160">
        <v>398</v>
      </c>
      <c r="S160">
        <v>263</v>
      </c>
      <c r="T160">
        <v>210</v>
      </c>
      <c r="U160" s="293">
        <v>270</v>
      </c>
    </row>
    <row r="161" spans="1:21">
      <c r="A161" s="483"/>
      <c r="B161" s="491"/>
      <c r="C161" s="495"/>
      <c r="D161" s="496"/>
      <c r="E161" s="1">
        <v>17</v>
      </c>
      <c r="F161" s="277"/>
      <c r="I161">
        <v>2</v>
      </c>
      <c r="L161">
        <f t="shared" si="8"/>
        <v>2</v>
      </c>
      <c r="M161" t="s">
        <v>397</v>
      </c>
      <c r="N161" s="214">
        <v>0.55208333333333337</v>
      </c>
      <c r="P161">
        <v>292516</v>
      </c>
      <c r="Q161">
        <v>6877117</v>
      </c>
      <c r="R161">
        <v>305</v>
      </c>
      <c r="S161">
        <v>435</v>
      </c>
      <c r="T161">
        <v>180</v>
      </c>
      <c r="U161" s="293">
        <v>30</v>
      </c>
    </row>
    <row r="162" spans="1:21" ht="15.75" thickBot="1">
      <c r="A162" s="483"/>
      <c r="B162" s="492"/>
      <c r="C162" s="497"/>
      <c r="D162" s="498"/>
      <c r="E162" s="75">
        <v>18</v>
      </c>
      <c r="F162" s="277"/>
      <c r="J162">
        <v>1</v>
      </c>
      <c r="L162">
        <f t="shared" si="8"/>
        <v>1</v>
      </c>
      <c r="M162" s="279" t="s">
        <v>392</v>
      </c>
      <c r="N162" s="280">
        <v>0.55208333333333337</v>
      </c>
      <c r="O162" s="279"/>
      <c r="P162" s="279">
        <v>292516</v>
      </c>
      <c r="Q162" s="279">
        <v>6877117</v>
      </c>
      <c r="R162" s="279">
        <v>305</v>
      </c>
      <c r="S162" s="279">
        <v>290</v>
      </c>
      <c r="T162" s="279">
        <v>330</v>
      </c>
      <c r="U162" s="296">
        <v>30</v>
      </c>
    </row>
    <row r="163" spans="1:21" ht="15.75" thickBot="1">
      <c r="A163" s="483"/>
      <c r="B163" s="306"/>
      <c r="C163" s="476" t="s">
        <v>559</v>
      </c>
      <c r="D163" s="468"/>
      <c r="E163" s="312"/>
      <c r="F163" s="283">
        <f>SUM(F145:F162)</f>
        <v>3</v>
      </c>
      <c r="G163" s="284">
        <f t="shared" ref="G163:L163" si="12">SUM(G145:G162)</f>
        <v>23</v>
      </c>
      <c r="H163" s="284">
        <f t="shared" si="12"/>
        <v>6</v>
      </c>
      <c r="I163" s="284">
        <f t="shared" si="12"/>
        <v>19</v>
      </c>
      <c r="J163" s="284">
        <f t="shared" si="12"/>
        <v>11</v>
      </c>
      <c r="K163" s="285">
        <f t="shared" si="12"/>
        <v>0</v>
      </c>
      <c r="L163" s="285">
        <f t="shared" si="12"/>
        <v>62</v>
      </c>
      <c r="M163" s="286"/>
      <c r="N163" s="287"/>
      <c r="O163" s="286"/>
      <c r="P163" s="286"/>
      <c r="Q163" s="286"/>
      <c r="R163" s="286"/>
      <c r="S163" s="286"/>
      <c r="T163" s="286"/>
      <c r="U163" s="307"/>
    </row>
    <row r="164" spans="1:21">
      <c r="A164" s="483"/>
      <c r="B164" s="490">
        <v>43181</v>
      </c>
      <c r="C164" s="493" t="s">
        <v>1402</v>
      </c>
      <c r="D164" s="522"/>
      <c r="E164" s="7">
        <v>1</v>
      </c>
      <c r="F164" s="277"/>
      <c r="I164">
        <v>2</v>
      </c>
      <c r="M164" s="275" t="s">
        <v>397</v>
      </c>
      <c r="N164" s="276">
        <v>0.40277777777777773</v>
      </c>
      <c r="O164" s="275">
        <v>4</v>
      </c>
      <c r="P164" s="275">
        <v>296356</v>
      </c>
      <c r="Q164" s="275">
        <v>6872482</v>
      </c>
      <c r="R164" s="275">
        <v>372</v>
      </c>
      <c r="S164" s="275">
        <v>280</v>
      </c>
      <c r="T164" s="275">
        <v>230</v>
      </c>
      <c r="U164" s="304">
        <v>270</v>
      </c>
    </row>
    <row r="165" spans="1:21">
      <c r="A165" s="483"/>
      <c r="B165" s="491"/>
      <c r="C165" s="495"/>
      <c r="D165" s="523"/>
      <c r="E165" s="7">
        <v>2</v>
      </c>
      <c r="F165" s="277"/>
      <c r="I165">
        <v>2</v>
      </c>
      <c r="L165">
        <f t="shared" si="8"/>
        <v>2</v>
      </c>
      <c r="M165" t="s">
        <v>397</v>
      </c>
      <c r="N165" s="214">
        <v>0.40277777777777773</v>
      </c>
      <c r="O165">
        <v>4</v>
      </c>
      <c r="P165">
        <v>296356</v>
      </c>
      <c r="Q165">
        <v>6872482</v>
      </c>
      <c r="R165">
        <v>372</v>
      </c>
      <c r="S165" t="s">
        <v>1387</v>
      </c>
      <c r="T165">
        <v>180</v>
      </c>
      <c r="U165" s="293">
        <v>270</v>
      </c>
    </row>
    <row r="166" spans="1:21">
      <c r="A166" s="483"/>
      <c r="B166" s="491"/>
      <c r="C166" s="495"/>
      <c r="D166" s="523"/>
      <c r="E166" s="7">
        <v>3</v>
      </c>
      <c r="F166" s="277"/>
      <c r="I166">
        <v>7</v>
      </c>
      <c r="L166">
        <f t="shared" si="8"/>
        <v>7</v>
      </c>
      <c r="M166" t="s">
        <v>397</v>
      </c>
      <c r="N166" s="214">
        <v>0.40625</v>
      </c>
      <c r="O166">
        <v>4</v>
      </c>
      <c r="P166">
        <v>296356</v>
      </c>
      <c r="Q166">
        <v>6872482</v>
      </c>
      <c r="R166">
        <v>372</v>
      </c>
      <c r="S166" t="s">
        <v>1387</v>
      </c>
      <c r="T166">
        <v>170</v>
      </c>
      <c r="U166" s="293">
        <v>270</v>
      </c>
    </row>
    <row r="167" spans="1:21">
      <c r="A167" s="483"/>
      <c r="B167" s="491"/>
      <c r="C167" s="495"/>
      <c r="D167" s="523"/>
      <c r="E167" s="7">
        <v>4</v>
      </c>
      <c r="F167" s="277"/>
      <c r="I167">
        <v>1</v>
      </c>
      <c r="L167">
        <f t="shared" si="8"/>
        <v>1</v>
      </c>
      <c r="M167" t="s">
        <v>397</v>
      </c>
      <c r="N167" s="214">
        <v>0.40625</v>
      </c>
      <c r="O167">
        <v>4</v>
      </c>
      <c r="P167">
        <v>296356</v>
      </c>
      <c r="Q167">
        <v>6872482</v>
      </c>
      <c r="R167">
        <v>372</v>
      </c>
      <c r="S167" t="s">
        <v>1387</v>
      </c>
      <c r="T167">
        <v>240</v>
      </c>
      <c r="U167" s="293">
        <v>270</v>
      </c>
    </row>
    <row r="168" spans="1:21">
      <c r="A168" s="483"/>
      <c r="B168" s="491"/>
      <c r="C168" s="495"/>
      <c r="D168" s="523"/>
      <c r="E168" s="7">
        <v>5</v>
      </c>
      <c r="F168" s="277"/>
      <c r="I168">
        <v>4</v>
      </c>
      <c r="L168">
        <f t="shared" si="8"/>
        <v>4</v>
      </c>
      <c r="M168" t="s">
        <v>390</v>
      </c>
      <c r="N168" s="214">
        <v>0.40972222222222227</v>
      </c>
      <c r="O168">
        <v>4</v>
      </c>
      <c r="P168">
        <v>296356</v>
      </c>
      <c r="Q168">
        <v>6872482</v>
      </c>
      <c r="R168">
        <v>372</v>
      </c>
      <c r="S168" t="s">
        <v>1387</v>
      </c>
      <c r="T168">
        <v>160</v>
      </c>
      <c r="U168" s="293">
        <v>270</v>
      </c>
    </row>
    <row r="169" spans="1:21">
      <c r="A169" s="483"/>
      <c r="B169" s="491"/>
      <c r="C169" s="495"/>
      <c r="D169" s="523"/>
      <c r="E169" s="7">
        <v>6</v>
      </c>
      <c r="F169" s="277"/>
      <c r="I169">
        <v>2</v>
      </c>
      <c r="L169">
        <f t="shared" si="8"/>
        <v>2</v>
      </c>
      <c r="M169" t="s">
        <v>400</v>
      </c>
      <c r="N169" s="214">
        <v>0.40972222222222227</v>
      </c>
      <c r="O169">
        <v>4</v>
      </c>
      <c r="P169">
        <v>296356</v>
      </c>
      <c r="Q169">
        <v>6872482</v>
      </c>
      <c r="R169">
        <v>372</v>
      </c>
      <c r="S169" t="s">
        <v>1387</v>
      </c>
      <c r="T169">
        <v>160</v>
      </c>
      <c r="U169" s="293">
        <v>270</v>
      </c>
    </row>
    <row r="170" spans="1:21">
      <c r="A170" s="483"/>
      <c r="B170" s="491"/>
      <c r="C170" s="495"/>
      <c r="D170" s="523"/>
      <c r="E170" s="7">
        <v>7</v>
      </c>
      <c r="F170" s="277"/>
      <c r="I170">
        <v>1</v>
      </c>
      <c r="L170">
        <f t="shared" si="8"/>
        <v>1</v>
      </c>
      <c r="M170" t="s">
        <v>397</v>
      </c>
      <c r="N170" s="214">
        <v>0.40972222222222227</v>
      </c>
      <c r="O170">
        <v>4</v>
      </c>
      <c r="P170">
        <v>296356</v>
      </c>
      <c r="Q170">
        <v>6872482</v>
      </c>
      <c r="R170">
        <v>372</v>
      </c>
      <c r="S170" t="s">
        <v>1387</v>
      </c>
      <c r="T170">
        <v>250</v>
      </c>
      <c r="U170" s="293">
        <v>270</v>
      </c>
    </row>
    <row r="171" spans="1:21">
      <c r="A171" s="483"/>
      <c r="B171" s="491"/>
      <c r="C171" s="495"/>
      <c r="D171" s="523"/>
      <c r="E171" s="7">
        <v>8</v>
      </c>
      <c r="F171" s="277"/>
      <c r="J171">
        <v>1</v>
      </c>
      <c r="L171">
        <f t="shared" ref="L171:L189" si="13">SUM(F171:K171)</f>
        <v>1</v>
      </c>
      <c r="M171" t="s">
        <v>700</v>
      </c>
      <c r="N171" s="214">
        <v>0.40972222222222227</v>
      </c>
      <c r="O171">
        <v>4</v>
      </c>
      <c r="P171">
        <v>296356</v>
      </c>
      <c r="Q171">
        <v>6872482</v>
      </c>
      <c r="R171">
        <v>372</v>
      </c>
      <c r="S171" t="s">
        <v>1387</v>
      </c>
      <c r="T171">
        <v>150</v>
      </c>
      <c r="U171" s="293">
        <v>270</v>
      </c>
    </row>
    <row r="172" spans="1:21">
      <c r="A172" s="483"/>
      <c r="B172" s="491"/>
      <c r="C172" s="495"/>
      <c r="D172" s="523"/>
      <c r="E172" s="7">
        <v>9</v>
      </c>
      <c r="F172" s="277"/>
      <c r="J172">
        <v>1</v>
      </c>
      <c r="L172">
        <f t="shared" si="13"/>
        <v>1</v>
      </c>
      <c r="M172" t="s">
        <v>392</v>
      </c>
      <c r="N172" s="214">
        <v>0.40972222222222227</v>
      </c>
      <c r="O172">
        <v>4</v>
      </c>
      <c r="P172">
        <v>296356</v>
      </c>
      <c r="Q172">
        <v>6872482</v>
      </c>
      <c r="R172">
        <v>372</v>
      </c>
      <c r="S172" t="s">
        <v>1387</v>
      </c>
      <c r="T172">
        <v>145</v>
      </c>
      <c r="U172" s="293">
        <v>270</v>
      </c>
    </row>
    <row r="173" spans="1:21">
      <c r="A173" s="483"/>
      <c r="B173" s="491"/>
      <c r="C173" s="495"/>
      <c r="D173" s="523"/>
      <c r="E173" s="7">
        <v>10</v>
      </c>
      <c r="F173" s="277"/>
      <c r="J173">
        <v>1</v>
      </c>
      <c r="L173">
        <f t="shared" si="13"/>
        <v>1</v>
      </c>
      <c r="M173" t="s">
        <v>392</v>
      </c>
      <c r="N173" s="214">
        <v>0.40972222222222227</v>
      </c>
      <c r="O173">
        <v>4</v>
      </c>
      <c r="P173">
        <v>296356</v>
      </c>
      <c r="Q173">
        <v>6872482</v>
      </c>
      <c r="R173">
        <v>372</v>
      </c>
      <c r="S173" t="s">
        <v>1387</v>
      </c>
      <c r="T173">
        <v>210</v>
      </c>
      <c r="U173" s="293">
        <v>270</v>
      </c>
    </row>
    <row r="174" spans="1:21">
      <c r="A174" s="483"/>
      <c r="B174" s="491"/>
      <c r="C174" s="495"/>
      <c r="D174" s="523"/>
      <c r="E174" s="7">
        <v>11</v>
      </c>
      <c r="F174" s="277"/>
      <c r="J174">
        <v>1</v>
      </c>
      <c r="L174">
        <f t="shared" si="13"/>
        <v>1</v>
      </c>
      <c r="M174" t="s">
        <v>392</v>
      </c>
      <c r="N174" s="214">
        <v>0.40972222222222227</v>
      </c>
      <c r="O174">
        <v>4</v>
      </c>
      <c r="P174">
        <v>296356</v>
      </c>
      <c r="Q174">
        <v>6872482</v>
      </c>
      <c r="R174">
        <v>372</v>
      </c>
      <c r="S174" t="s">
        <v>1387</v>
      </c>
      <c r="T174">
        <v>125</v>
      </c>
      <c r="U174" s="293">
        <v>270</v>
      </c>
    </row>
    <row r="175" spans="1:21">
      <c r="A175" s="483"/>
      <c r="B175" s="491"/>
      <c r="C175" s="495"/>
      <c r="D175" s="523"/>
      <c r="E175" s="7">
        <v>12</v>
      </c>
      <c r="F175" s="277"/>
      <c r="I175">
        <v>2</v>
      </c>
      <c r="L175">
        <f t="shared" si="13"/>
        <v>2</v>
      </c>
      <c r="M175" t="s">
        <v>397</v>
      </c>
      <c r="N175" s="214">
        <v>0.41111111111111115</v>
      </c>
      <c r="O175">
        <v>4</v>
      </c>
      <c r="P175">
        <v>296356</v>
      </c>
      <c r="Q175">
        <v>6872482</v>
      </c>
      <c r="R175">
        <v>372</v>
      </c>
      <c r="S175" t="s">
        <v>1387</v>
      </c>
      <c r="T175">
        <v>150</v>
      </c>
      <c r="U175" s="293">
        <v>270</v>
      </c>
    </row>
    <row r="176" spans="1:21">
      <c r="A176" s="483"/>
      <c r="B176" s="491"/>
      <c r="C176" s="495"/>
      <c r="D176" s="523"/>
      <c r="E176" s="7">
        <v>13</v>
      </c>
      <c r="F176" s="277"/>
      <c r="J176">
        <v>1</v>
      </c>
      <c r="L176">
        <f t="shared" si="13"/>
        <v>1</v>
      </c>
      <c r="M176" t="s">
        <v>392</v>
      </c>
      <c r="N176" s="214">
        <v>0.41180555555555554</v>
      </c>
      <c r="O176">
        <v>4</v>
      </c>
      <c r="P176">
        <v>296356</v>
      </c>
      <c r="Q176">
        <v>6872482</v>
      </c>
      <c r="R176">
        <v>372</v>
      </c>
      <c r="S176">
        <v>379</v>
      </c>
      <c r="T176">
        <v>270</v>
      </c>
      <c r="U176" s="293">
        <v>270</v>
      </c>
    </row>
    <row r="177" spans="1:21">
      <c r="A177" s="483"/>
      <c r="B177" s="491"/>
      <c r="C177" s="495"/>
      <c r="D177" s="523"/>
      <c r="E177" s="7">
        <v>14</v>
      </c>
      <c r="F177" s="277"/>
      <c r="J177">
        <v>1</v>
      </c>
      <c r="L177">
        <f t="shared" si="13"/>
        <v>1</v>
      </c>
      <c r="M177" t="s">
        <v>397</v>
      </c>
      <c r="N177" s="214">
        <v>0.41319444444444442</v>
      </c>
      <c r="O177">
        <v>4</v>
      </c>
      <c r="P177">
        <v>296356</v>
      </c>
      <c r="Q177">
        <v>6872482</v>
      </c>
      <c r="R177">
        <v>372</v>
      </c>
      <c r="S177" t="s">
        <v>1387</v>
      </c>
      <c r="T177">
        <v>290</v>
      </c>
      <c r="U177" s="293">
        <v>270</v>
      </c>
    </row>
    <row r="178" spans="1:21">
      <c r="A178" s="483"/>
      <c r="B178" s="491"/>
      <c r="C178" s="495"/>
      <c r="D178" s="523"/>
      <c r="E178" s="7">
        <v>15</v>
      </c>
      <c r="F178" s="277"/>
      <c r="J178">
        <v>1</v>
      </c>
      <c r="L178">
        <f t="shared" si="13"/>
        <v>1</v>
      </c>
      <c r="M178" t="s">
        <v>423</v>
      </c>
      <c r="N178" s="214">
        <v>0.42708333333333331</v>
      </c>
      <c r="O178">
        <v>5</v>
      </c>
      <c r="P178">
        <v>296354</v>
      </c>
      <c r="Q178">
        <v>6872484</v>
      </c>
      <c r="R178">
        <v>419</v>
      </c>
      <c r="S178" t="s">
        <v>1387</v>
      </c>
      <c r="T178">
        <v>220</v>
      </c>
      <c r="U178" s="293">
        <v>270</v>
      </c>
    </row>
    <row r="179" spans="1:21">
      <c r="A179" s="483"/>
      <c r="B179" s="491"/>
      <c r="C179" s="495"/>
      <c r="D179" s="523"/>
      <c r="E179" s="1">
        <v>16</v>
      </c>
      <c r="F179" s="277"/>
      <c r="J179">
        <v>1</v>
      </c>
      <c r="L179">
        <f t="shared" si="13"/>
        <v>1</v>
      </c>
      <c r="M179" t="s">
        <v>397</v>
      </c>
      <c r="N179" s="214">
        <v>0.4284722222222222</v>
      </c>
      <c r="O179">
        <v>5</v>
      </c>
      <c r="P179">
        <v>296354</v>
      </c>
      <c r="Q179">
        <v>6872484</v>
      </c>
      <c r="R179">
        <v>419</v>
      </c>
      <c r="S179">
        <v>522</v>
      </c>
      <c r="T179">
        <v>190</v>
      </c>
      <c r="U179" s="293">
        <v>270</v>
      </c>
    </row>
    <row r="180" spans="1:21">
      <c r="A180" s="483"/>
      <c r="B180" s="491"/>
      <c r="C180" s="495"/>
      <c r="D180" s="523"/>
      <c r="E180" s="1">
        <v>17</v>
      </c>
      <c r="F180" s="277"/>
      <c r="J180">
        <v>1</v>
      </c>
      <c r="L180">
        <f t="shared" si="13"/>
        <v>1</v>
      </c>
      <c r="M180" t="s">
        <v>392</v>
      </c>
      <c r="N180" s="214">
        <v>0.44097222222222227</v>
      </c>
      <c r="O180">
        <v>7</v>
      </c>
      <c r="P180">
        <v>294907</v>
      </c>
      <c r="Q180">
        <v>6872340</v>
      </c>
      <c r="R180">
        <v>478</v>
      </c>
      <c r="S180">
        <v>120</v>
      </c>
      <c r="T180">
        <v>260</v>
      </c>
      <c r="U180" s="293">
        <v>300</v>
      </c>
    </row>
    <row r="181" spans="1:21">
      <c r="A181" s="483"/>
      <c r="B181" s="491"/>
      <c r="C181" s="495"/>
      <c r="D181" s="523"/>
      <c r="E181" s="1">
        <v>18</v>
      </c>
      <c r="F181" s="277"/>
      <c r="J181">
        <v>1</v>
      </c>
      <c r="L181">
        <f t="shared" si="13"/>
        <v>1</v>
      </c>
      <c r="M181" t="s">
        <v>392</v>
      </c>
      <c r="N181" s="214">
        <v>0.46875</v>
      </c>
      <c r="O181">
        <v>9</v>
      </c>
      <c r="P181">
        <v>294229</v>
      </c>
      <c r="Q181">
        <v>6872612</v>
      </c>
      <c r="R181">
        <v>551</v>
      </c>
      <c r="S181">
        <v>330</v>
      </c>
      <c r="T181">
        <v>320</v>
      </c>
      <c r="U181" s="293">
        <v>350</v>
      </c>
    </row>
    <row r="182" spans="1:21">
      <c r="A182" s="483"/>
      <c r="B182" s="491"/>
      <c r="C182" s="495"/>
      <c r="D182" s="523"/>
      <c r="E182" s="1">
        <v>19</v>
      </c>
      <c r="F182" s="277"/>
      <c r="J182">
        <v>1</v>
      </c>
      <c r="L182">
        <f t="shared" si="13"/>
        <v>1</v>
      </c>
      <c r="M182" t="s">
        <v>392</v>
      </c>
      <c r="N182" s="214">
        <v>0.47916666666666669</v>
      </c>
      <c r="O182">
        <v>10</v>
      </c>
      <c r="P182">
        <v>294230</v>
      </c>
      <c r="Q182">
        <v>6872612</v>
      </c>
      <c r="R182">
        <v>551</v>
      </c>
      <c r="S182">
        <v>426</v>
      </c>
      <c r="T182">
        <v>300</v>
      </c>
      <c r="U182" s="293">
        <v>30</v>
      </c>
    </row>
    <row r="183" spans="1:21">
      <c r="A183" s="483"/>
      <c r="B183" s="491"/>
      <c r="C183" s="495"/>
      <c r="D183" s="523"/>
      <c r="E183" s="1">
        <v>20</v>
      </c>
      <c r="F183" s="277"/>
      <c r="J183">
        <v>1</v>
      </c>
      <c r="L183">
        <f t="shared" si="13"/>
        <v>1</v>
      </c>
      <c r="M183" t="s">
        <v>392</v>
      </c>
      <c r="N183" s="214">
        <v>0.50555555555555554</v>
      </c>
      <c r="O183">
        <v>11</v>
      </c>
      <c r="P183">
        <v>294002</v>
      </c>
      <c r="Q183">
        <v>6873767</v>
      </c>
      <c r="R183">
        <v>490</v>
      </c>
      <c r="S183" t="s">
        <v>1387</v>
      </c>
      <c r="T183">
        <v>275</v>
      </c>
      <c r="U183" s="293">
        <v>5</v>
      </c>
    </row>
    <row r="184" spans="1:21">
      <c r="A184" s="483"/>
      <c r="B184" s="491"/>
      <c r="C184" s="495"/>
      <c r="D184" s="523"/>
      <c r="E184" s="1">
        <v>21</v>
      </c>
      <c r="F184" s="277"/>
      <c r="J184">
        <v>1</v>
      </c>
      <c r="L184">
        <f t="shared" si="13"/>
        <v>1</v>
      </c>
      <c r="M184" t="s">
        <v>392</v>
      </c>
      <c r="N184" s="214">
        <v>0.52430555555555558</v>
      </c>
      <c r="O184">
        <v>12</v>
      </c>
      <c r="P184">
        <v>293799</v>
      </c>
      <c r="Q184">
        <v>6874875</v>
      </c>
      <c r="R184">
        <v>361</v>
      </c>
      <c r="S184">
        <v>299</v>
      </c>
      <c r="T184">
        <v>300</v>
      </c>
      <c r="U184" s="293">
        <v>0</v>
      </c>
    </row>
    <row r="185" spans="1:21">
      <c r="A185" s="483"/>
      <c r="B185" s="491"/>
      <c r="C185" s="495"/>
      <c r="D185" s="523"/>
      <c r="E185" s="1">
        <v>22</v>
      </c>
      <c r="F185" s="277"/>
      <c r="J185">
        <v>1</v>
      </c>
      <c r="L185">
        <f t="shared" si="13"/>
        <v>1</v>
      </c>
      <c r="M185" t="s">
        <v>695</v>
      </c>
      <c r="N185" s="214">
        <v>0.53125</v>
      </c>
      <c r="O185">
        <v>13</v>
      </c>
      <c r="P185">
        <v>293771</v>
      </c>
      <c r="Q185">
        <v>6875190</v>
      </c>
      <c r="R185">
        <v>344</v>
      </c>
      <c r="S185">
        <v>218</v>
      </c>
      <c r="T185">
        <v>90</v>
      </c>
      <c r="U185" s="293">
        <v>10</v>
      </c>
    </row>
    <row r="186" spans="1:21">
      <c r="A186" s="483"/>
      <c r="B186" s="491"/>
      <c r="C186" s="495"/>
      <c r="D186" s="523"/>
      <c r="E186" s="1">
        <v>23</v>
      </c>
      <c r="F186" s="277"/>
      <c r="I186">
        <v>2</v>
      </c>
      <c r="L186">
        <f t="shared" si="13"/>
        <v>2</v>
      </c>
      <c r="M186" t="s">
        <v>392</v>
      </c>
      <c r="N186" s="214">
        <v>0.54166666666666663</v>
      </c>
      <c r="O186">
        <v>14</v>
      </c>
      <c r="P186">
        <v>293860</v>
      </c>
      <c r="Q186">
        <v>6875620</v>
      </c>
      <c r="R186">
        <v>328</v>
      </c>
      <c r="S186" t="s">
        <v>1387</v>
      </c>
      <c r="T186">
        <v>150</v>
      </c>
      <c r="U186" s="293">
        <v>10</v>
      </c>
    </row>
    <row r="187" spans="1:21">
      <c r="A187" s="483"/>
      <c r="B187" s="491"/>
      <c r="C187" s="495"/>
      <c r="D187" s="523"/>
      <c r="E187" s="1">
        <v>24</v>
      </c>
      <c r="F187" s="277"/>
      <c r="J187">
        <v>1</v>
      </c>
      <c r="L187">
        <f t="shared" si="13"/>
        <v>1</v>
      </c>
      <c r="M187" t="s">
        <v>392</v>
      </c>
      <c r="N187" s="214">
        <v>0.54513888888888895</v>
      </c>
      <c r="O187">
        <v>14</v>
      </c>
      <c r="P187">
        <v>293860</v>
      </c>
      <c r="Q187">
        <v>6875620</v>
      </c>
      <c r="R187">
        <v>328</v>
      </c>
      <c r="S187" t="s">
        <v>1387</v>
      </c>
      <c r="T187">
        <v>40</v>
      </c>
      <c r="U187" s="293">
        <v>30</v>
      </c>
    </row>
    <row r="188" spans="1:21">
      <c r="A188" s="483"/>
      <c r="B188" s="491"/>
      <c r="C188" s="495"/>
      <c r="D188" s="523"/>
      <c r="E188" s="1">
        <v>25</v>
      </c>
      <c r="F188" s="277"/>
      <c r="J188">
        <v>1</v>
      </c>
      <c r="L188">
        <f t="shared" si="13"/>
        <v>1</v>
      </c>
      <c r="M188" t="s">
        <v>392</v>
      </c>
      <c r="N188" s="214">
        <v>0.54861111111111105</v>
      </c>
      <c r="O188">
        <v>16</v>
      </c>
      <c r="P188">
        <v>293661</v>
      </c>
      <c r="Q188">
        <v>6876379</v>
      </c>
      <c r="R188">
        <v>324</v>
      </c>
      <c r="S188">
        <v>568</v>
      </c>
      <c r="T188">
        <v>80</v>
      </c>
      <c r="U188" s="293">
        <v>340</v>
      </c>
    </row>
    <row r="189" spans="1:21" ht="15.75" thickBot="1">
      <c r="A189" s="483"/>
      <c r="B189" s="492"/>
      <c r="C189" s="497"/>
      <c r="D189" s="524"/>
      <c r="E189" s="2">
        <v>26</v>
      </c>
      <c r="F189" s="277"/>
      <c r="J189">
        <v>1</v>
      </c>
      <c r="L189">
        <f t="shared" si="13"/>
        <v>1</v>
      </c>
      <c r="M189" s="279" t="s">
        <v>400</v>
      </c>
      <c r="N189" s="280">
        <v>0.56944444444444442</v>
      </c>
      <c r="O189" s="279">
        <v>18</v>
      </c>
      <c r="P189" s="279">
        <v>293086</v>
      </c>
      <c r="Q189" s="279">
        <v>687328</v>
      </c>
      <c r="R189" s="279">
        <v>306</v>
      </c>
      <c r="S189" s="279">
        <v>306</v>
      </c>
      <c r="T189" s="279">
        <v>300</v>
      </c>
      <c r="U189" s="296">
        <v>330</v>
      </c>
    </row>
    <row r="190" spans="1:21" ht="15.75" thickBot="1">
      <c r="A190" s="483"/>
      <c r="B190" s="306"/>
      <c r="C190" s="476" t="s">
        <v>559</v>
      </c>
      <c r="D190" s="468"/>
      <c r="E190" s="312"/>
      <c r="F190" s="283">
        <f>SUM(F164:F189)</f>
        <v>0</v>
      </c>
      <c r="G190" s="284">
        <f t="shared" ref="G190:L190" si="14">SUM(G164:G189)</f>
        <v>0</v>
      </c>
      <c r="H190" s="284">
        <f t="shared" si="14"/>
        <v>0</v>
      </c>
      <c r="I190" s="284">
        <f t="shared" si="14"/>
        <v>23</v>
      </c>
      <c r="J190" s="284">
        <f t="shared" si="14"/>
        <v>17</v>
      </c>
      <c r="K190" s="284">
        <f t="shared" si="14"/>
        <v>0</v>
      </c>
      <c r="L190" s="305">
        <f t="shared" si="14"/>
        <v>38</v>
      </c>
      <c r="M190" s="286"/>
      <c r="N190" s="287"/>
      <c r="O190" s="286"/>
      <c r="P190" s="286"/>
      <c r="Q190" s="286"/>
      <c r="R190" s="286"/>
      <c r="S190" s="286"/>
      <c r="T190" s="286"/>
      <c r="U190" s="307"/>
    </row>
    <row r="191" spans="1:21">
      <c r="A191" s="483"/>
      <c r="B191" s="525">
        <v>43182</v>
      </c>
      <c r="C191" s="528" t="s">
        <v>1403</v>
      </c>
      <c r="D191" s="529"/>
      <c r="E191" s="316">
        <v>1</v>
      </c>
      <c r="F191" s="277"/>
      <c r="I191">
        <v>3</v>
      </c>
      <c r="L191">
        <f t="shared" ref="L191:L197" si="15">SUM(F191:K191)</f>
        <v>3</v>
      </c>
      <c r="M191" s="275" t="s">
        <v>1060</v>
      </c>
      <c r="N191" s="276">
        <v>0.4069444444444445</v>
      </c>
      <c r="O191" s="275"/>
      <c r="P191" s="275">
        <v>310037</v>
      </c>
      <c r="Q191" s="275">
        <v>6889242</v>
      </c>
      <c r="R191" s="275">
        <v>618</v>
      </c>
      <c r="S191" s="275">
        <v>128</v>
      </c>
      <c r="T191" s="275">
        <v>248</v>
      </c>
      <c r="U191" s="304">
        <v>180</v>
      </c>
    </row>
    <row r="192" spans="1:21">
      <c r="A192" s="483"/>
      <c r="B192" s="526"/>
      <c r="C192" s="530"/>
      <c r="D192" s="530"/>
      <c r="E192" s="316">
        <v>2</v>
      </c>
      <c r="F192" s="277"/>
      <c r="I192">
        <v>5</v>
      </c>
      <c r="L192">
        <f t="shared" si="15"/>
        <v>5</v>
      </c>
      <c r="M192" t="s">
        <v>390</v>
      </c>
      <c r="N192" s="214">
        <v>0.41388888888888892</v>
      </c>
      <c r="P192">
        <v>309293</v>
      </c>
      <c r="Q192">
        <v>6888429</v>
      </c>
      <c r="R192">
        <v>582</v>
      </c>
      <c r="S192">
        <v>250</v>
      </c>
      <c r="T192">
        <v>280</v>
      </c>
      <c r="U192" s="293">
        <v>299</v>
      </c>
    </row>
    <row r="193" spans="1:21">
      <c r="A193" s="483"/>
      <c r="B193" s="526"/>
      <c r="C193" s="530"/>
      <c r="D193" s="530"/>
      <c r="E193" s="316">
        <v>3</v>
      </c>
      <c r="F193" s="277"/>
      <c r="J193">
        <v>1</v>
      </c>
      <c r="L193">
        <f t="shared" si="15"/>
        <v>1</v>
      </c>
      <c r="M193" t="s">
        <v>400</v>
      </c>
      <c r="N193" s="214">
        <v>0.53819444444444442</v>
      </c>
      <c r="P193">
        <v>306851</v>
      </c>
      <c r="Q193">
        <v>6886803</v>
      </c>
      <c r="R193">
        <v>461</v>
      </c>
      <c r="S193">
        <v>350</v>
      </c>
      <c r="T193">
        <v>210</v>
      </c>
      <c r="U193" s="293">
        <v>230</v>
      </c>
    </row>
    <row r="194" spans="1:21" ht="15.75" thickBot="1">
      <c r="A194" s="483"/>
      <c r="B194" s="527"/>
      <c r="C194" s="531"/>
      <c r="D194" s="531"/>
      <c r="E194" s="316">
        <v>4</v>
      </c>
      <c r="F194" s="277"/>
      <c r="I194">
        <v>7</v>
      </c>
      <c r="L194">
        <f t="shared" si="15"/>
        <v>7</v>
      </c>
      <c r="M194" s="279" t="s">
        <v>392</v>
      </c>
      <c r="N194" s="280">
        <v>0.55208333333333337</v>
      </c>
      <c r="O194" s="279"/>
      <c r="P194" s="279">
        <v>306783</v>
      </c>
      <c r="Q194" s="279">
        <v>6886666</v>
      </c>
      <c r="R194" s="279">
        <v>419</v>
      </c>
      <c r="S194" s="279">
        <v>440</v>
      </c>
      <c r="T194" s="279">
        <v>110</v>
      </c>
      <c r="U194" s="296">
        <v>215</v>
      </c>
    </row>
    <row r="195" spans="1:21" ht="15.75" thickBot="1">
      <c r="A195" s="483"/>
      <c r="B195" s="317"/>
      <c r="C195" s="488" t="s">
        <v>559</v>
      </c>
      <c r="D195" s="516"/>
      <c r="E195" s="318"/>
      <c r="F195" s="283">
        <f>SUM(F191:F194)</f>
        <v>0</v>
      </c>
      <c r="G195" s="284">
        <f t="shared" ref="G195:L195" si="16">SUM(G191:G194)</f>
        <v>0</v>
      </c>
      <c r="H195" s="284">
        <f t="shared" si="16"/>
        <v>0</v>
      </c>
      <c r="I195" s="284">
        <f t="shared" si="16"/>
        <v>15</v>
      </c>
      <c r="J195" s="284">
        <f t="shared" si="16"/>
        <v>1</v>
      </c>
      <c r="K195" s="285">
        <f t="shared" si="16"/>
        <v>0</v>
      </c>
      <c r="L195" s="285">
        <f t="shared" si="16"/>
        <v>16</v>
      </c>
      <c r="M195" s="286"/>
      <c r="N195" s="287"/>
      <c r="O195" s="286"/>
      <c r="P195" s="286"/>
      <c r="Q195" s="286"/>
      <c r="R195" s="286"/>
      <c r="S195" s="286"/>
      <c r="T195" s="286"/>
      <c r="U195" s="307"/>
    </row>
    <row r="196" spans="1:21">
      <c r="A196" s="483"/>
      <c r="B196" s="525">
        <v>43182</v>
      </c>
      <c r="C196" s="539" t="s">
        <v>1404</v>
      </c>
      <c r="D196" s="540"/>
      <c r="E196" s="316">
        <v>1</v>
      </c>
      <c r="F196" s="277"/>
      <c r="I196">
        <v>4</v>
      </c>
      <c r="L196">
        <f t="shared" si="15"/>
        <v>4</v>
      </c>
      <c r="M196" s="275" t="s">
        <v>400</v>
      </c>
      <c r="N196" s="276">
        <v>0.46875</v>
      </c>
      <c r="O196" s="275"/>
      <c r="P196" s="275">
        <v>309275</v>
      </c>
      <c r="Q196" s="275">
        <v>6886475</v>
      </c>
      <c r="R196" s="275">
        <v>473</v>
      </c>
      <c r="S196" s="275">
        <v>547</v>
      </c>
      <c r="T196" s="275">
        <v>315</v>
      </c>
      <c r="U196" s="304">
        <v>225</v>
      </c>
    </row>
    <row r="197" spans="1:21" ht="15.75" thickBot="1">
      <c r="A197" s="483"/>
      <c r="B197" s="538"/>
      <c r="C197" s="531"/>
      <c r="D197" s="531"/>
      <c r="E197" s="316">
        <v>2</v>
      </c>
      <c r="F197" s="277"/>
      <c r="I197">
        <v>3</v>
      </c>
      <c r="L197">
        <f t="shared" si="15"/>
        <v>3</v>
      </c>
      <c r="M197" t="s">
        <v>400</v>
      </c>
      <c r="N197" s="214">
        <v>0.46875</v>
      </c>
      <c r="P197">
        <v>309275</v>
      </c>
      <c r="Q197">
        <v>6886475</v>
      </c>
      <c r="R197">
        <v>473</v>
      </c>
      <c r="S197">
        <v>487</v>
      </c>
      <c r="T197">
        <v>130</v>
      </c>
      <c r="U197" s="293">
        <v>221</v>
      </c>
    </row>
    <row r="198" spans="1:21" ht="15.75" thickBot="1">
      <c r="A198" s="483"/>
      <c r="B198" s="319"/>
      <c r="C198" s="318"/>
      <c r="D198" s="320" t="s">
        <v>559</v>
      </c>
      <c r="E198" s="318"/>
      <c r="F198" s="283">
        <f>SUM(F196:F197)</f>
        <v>0</v>
      </c>
      <c r="G198" s="284">
        <f t="shared" ref="G198:L198" si="17">SUM(G196:G197)</f>
        <v>0</v>
      </c>
      <c r="H198" s="284">
        <f t="shared" si="17"/>
        <v>0</v>
      </c>
      <c r="I198" s="284">
        <f t="shared" si="17"/>
        <v>7</v>
      </c>
      <c r="J198" s="284">
        <f t="shared" si="17"/>
        <v>0</v>
      </c>
      <c r="K198" s="284">
        <f t="shared" si="17"/>
        <v>0</v>
      </c>
      <c r="L198" s="305">
        <f t="shared" si="17"/>
        <v>7</v>
      </c>
      <c r="M198" s="283"/>
      <c r="N198" s="313"/>
      <c r="O198" s="284"/>
      <c r="P198" s="284"/>
      <c r="Q198" s="284"/>
      <c r="R198" s="284"/>
      <c r="S198" s="284"/>
      <c r="T198" s="284"/>
      <c r="U198" s="285"/>
    </row>
    <row r="199" spans="1:21" ht="15.75" thickBot="1">
      <c r="A199" s="483"/>
      <c r="B199" s="321">
        <v>43182</v>
      </c>
      <c r="C199" s="541" t="s">
        <v>1405</v>
      </c>
      <c r="D199" s="542"/>
      <c r="E199" s="322"/>
      <c r="F199" s="543" t="s">
        <v>1406</v>
      </c>
      <c r="G199" s="544"/>
      <c r="H199" s="544"/>
      <c r="I199" s="544"/>
      <c r="J199" s="544"/>
      <c r="K199" s="544"/>
      <c r="L199" s="544"/>
      <c r="M199" s="544"/>
      <c r="N199" s="544"/>
      <c r="O199" s="544"/>
      <c r="P199" s="544"/>
      <c r="Q199" s="544"/>
      <c r="R199" s="544"/>
      <c r="S199" s="544"/>
      <c r="T199" s="544"/>
      <c r="U199" s="545"/>
    </row>
    <row r="200" spans="1:21" ht="15.75" thickBot="1">
      <c r="A200" s="483"/>
      <c r="B200" s="546" t="s">
        <v>1407</v>
      </c>
      <c r="C200" s="547"/>
      <c r="D200" s="547"/>
      <c r="E200" s="547"/>
      <c r="F200" s="381">
        <f>F198+F195+F190+F163+F144+F139+F112+F102+F86+F73+F61</f>
        <v>9</v>
      </c>
      <c r="G200" s="381">
        <f t="shared" ref="G200:K200" si="18">G198+G195+G190+G163+G144+G139+G112+G102+G86+G73+G61</f>
        <v>67</v>
      </c>
      <c r="H200" s="381">
        <f t="shared" si="18"/>
        <v>28</v>
      </c>
      <c r="I200" s="381">
        <f t="shared" si="18"/>
        <v>232</v>
      </c>
      <c r="J200" s="381">
        <f t="shared" si="18"/>
        <v>67</v>
      </c>
      <c r="K200" s="381">
        <f t="shared" si="18"/>
        <v>0</v>
      </c>
      <c r="L200" s="323">
        <f>SUM(L61,L73,L86,L102,L112,L139,L144,L163,L190,L195,L198)</f>
        <v>401</v>
      </c>
      <c r="M200" s="532"/>
      <c r="N200" s="533"/>
      <c r="O200" s="533"/>
      <c r="P200" s="533"/>
      <c r="Q200" s="533"/>
      <c r="R200" s="533"/>
      <c r="S200" s="533"/>
      <c r="T200" s="533"/>
      <c r="U200" s="534"/>
    </row>
    <row r="201" spans="1:21" ht="15.75" thickBot="1">
      <c r="D201" s="535" t="s">
        <v>1408</v>
      </c>
      <c r="E201" s="536"/>
      <c r="F201" s="536"/>
      <c r="G201" s="536"/>
      <c r="H201" s="536"/>
      <c r="I201" s="536"/>
      <c r="J201" s="536"/>
      <c r="K201" s="537"/>
      <c r="L201" s="324">
        <f>SUM(L200,L58)</f>
        <v>664</v>
      </c>
    </row>
  </sheetData>
  <mergeCells count="55">
    <mergeCell ref="M200:U200"/>
    <mergeCell ref="D201:K201"/>
    <mergeCell ref="C195:D195"/>
    <mergeCell ref="B196:B197"/>
    <mergeCell ref="C196:D197"/>
    <mergeCell ref="C199:D199"/>
    <mergeCell ref="F199:U199"/>
    <mergeCell ref="B200:E200"/>
    <mergeCell ref="C163:D163"/>
    <mergeCell ref="B164:B189"/>
    <mergeCell ref="C164:D189"/>
    <mergeCell ref="C190:D190"/>
    <mergeCell ref="B191:B194"/>
    <mergeCell ref="C191:D194"/>
    <mergeCell ref="C139:D139"/>
    <mergeCell ref="B140:B143"/>
    <mergeCell ref="C140:D143"/>
    <mergeCell ref="C144:D144"/>
    <mergeCell ref="B145:B162"/>
    <mergeCell ref="C145:D162"/>
    <mergeCell ref="B58:K58"/>
    <mergeCell ref="M61:U61"/>
    <mergeCell ref="B62:B72"/>
    <mergeCell ref="C62:D72"/>
    <mergeCell ref="C73:D73"/>
    <mergeCell ref="A59:A200"/>
    <mergeCell ref="B59:B60"/>
    <mergeCell ref="C59:D60"/>
    <mergeCell ref="C61:D61"/>
    <mergeCell ref="F61:I61"/>
    <mergeCell ref="B74:B85"/>
    <mergeCell ref="C74:D85"/>
    <mergeCell ref="C86:D86"/>
    <mergeCell ref="B87:B101"/>
    <mergeCell ref="C87:D101"/>
    <mergeCell ref="C102:D102"/>
    <mergeCell ref="B103:B111"/>
    <mergeCell ref="C103:D111"/>
    <mergeCell ref="C112:D112"/>
    <mergeCell ref="B113:B138"/>
    <mergeCell ref="C113:D138"/>
    <mergeCell ref="C4:D4"/>
    <mergeCell ref="A5:A56"/>
    <mergeCell ref="B5:B19"/>
    <mergeCell ref="C5:D19"/>
    <mergeCell ref="S5:U19"/>
    <mergeCell ref="C20:D20"/>
    <mergeCell ref="S20:U20"/>
    <mergeCell ref="B21:B34"/>
    <mergeCell ref="C21:D34"/>
    <mergeCell ref="S21:U34"/>
    <mergeCell ref="C35:D35"/>
    <mergeCell ref="M35:U35"/>
    <mergeCell ref="B36:B56"/>
    <mergeCell ref="C36:D5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171"/>
  <sheetViews>
    <sheetView zoomScale="80" zoomScaleNormal="80" workbookViewId="0">
      <pane ySplit="1" topLeftCell="A157" activePane="bottomLeft" state="frozen"/>
      <selection pane="bottomLeft" activeCell="J175" sqref="J175"/>
      <selection activeCell="J1" sqref="J1"/>
    </sheetView>
  </sheetViews>
  <sheetFormatPr defaultColWidth="10.7109375" defaultRowHeight="15"/>
  <cols>
    <col min="13" max="13" width="16.28515625" bestFit="1" customWidth="1"/>
    <col min="16" max="16" width="14.140625" bestFit="1" customWidth="1"/>
    <col min="22" max="22" width="17.140625" bestFit="1" customWidth="1"/>
    <col min="27" max="27" width="42.5703125" bestFit="1" customWidth="1"/>
  </cols>
  <sheetData>
    <row r="1" spans="1:27" ht="42" thickBot="1">
      <c r="C1" s="451" t="s">
        <v>4</v>
      </c>
      <c r="D1" s="452"/>
      <c r="E1" s="270" t="s">
        <v>1369</v>
      </c>
      <c r="F1" s="271" t="s">
        <v>9</v>
      </c>
      <c r="G1" s="271" t="s">
        <v>557</v>
      </c>
      <c r="H1" s="271" t="s">
        <v>1370</v>
      </c>
      <c r="I1" s="271" t="s">
        <v>1371</v>
      </c>
      <c r="J1" s="271" t="s">
        <v>1372</v>
      </c>
      <c r="K1" s="272" t="s">
        <v>1373</v>
      </c>
      <c r="L1" s="272" t="s">
        <v>559</v>
      </c>
      <c r="M1" s="271" t="s">
        <v>560</v>
      </c>
      <c r="N1" s="271" t="s">
        <v>1374</v>
      </c>
      <c r="O1" s="271" t="s">
        <v>1375</v>
      </c>
      <c r="P1" s="271" t="s">
        <v>1376</v>
      </c>
      <c r="Q1" s="271" t="s">
        <v>1377</v>
      </c>
      <c r="R1" s="271" t="s">
        <v>8</v>
      </c>
      <c r="S1" s="271" t="s">
        <v>1378</v>
      </c>
      <c r="T1" s="272" t="s">
        <v>1379</v>
      </c>
      <c r="U1" s="272" t="s">
        <v>1380</v>
      </c>
      <c r="V1" s="326" t="s">
        <v>1409</v>
      </c>
      <c r="W1" s="326" t="s">
        <v>1374</v>
      </c>
      <c r="X1" s="326" t="s">
        <v>1410</v>
      </c>
      <c r="Y1" s="326" t="s">
        <v>1410</v>
      </c>
      <c r="Z1" s="326" t="s">
        <v>1411</v>
      </c>
      <c r="AA1" s="327" t="s">
        <v>1412</v>
      </c>
    </row>
    <row r="2" spans="1:27">
      <c r="A2" s="453" t="s">
        <v>1381</v>
      </c>
      <c r="B2" s="455">
        <v>43547</v>
      </c>
      <c r="C2" s="458" t="s">
        <v>1413</v>
      </c>
      <c r="D2" s="459"/>
      <c r="E2" s="273">
        <v>1</v>
      </c>
      <c r="F2" s="274"/>
      <c r="G2" s="275"/>
      <c r="H2" s="275"/>
      <c r="I2" s="275"/>
      <c r="J2" s="275">
        <v>1</v>
      </c>
      <c r="K2" s="275"/>
      <c r="L2" s="275">
        <f>SUM(F2:K2)</f>
        <v>1</v>
      </c>
      <c r="M2" s="275" t="s">
        <v>400</v>
      </c>
      <c r="N2" s="276">
        <v>0.3923611111111111</v>
      </c>
      <c r="O2" s="275"/>
      <c r="P2" s="275">
        <v>200381</v>
      </c>
      <c r="Q2" s="275">
        <v>6860124</v>
      </c>
      <c r="R2" s="275">
        <v>38</v>
      </c>
      <c r="S2">
        <v>87</v>
      </c>
      <c r="T2">
        <v>100</v>
      </c>
      <c r="U2">
        <v>150</v>
      </c>
      <c r="V2" s="331"/>
      <c r="W2" s="275"/>
      <c r="X2" s="275"/>
      <c r="Y2" s="275"/>
      <c r="Z2" s="275"/>
      <c r="AA2" s="304"/>
    </row>
    <row r="3" spans="1:27">
      <c r="A3" s="454"/>
      <c r="B3" s="456"/>
      <c r="C3" s="460"/>
      <c r="D3" s="460"/>
      <c r="E3" s="273">
        <v>2</v>
      </c>
      <c r="F3" s="277"/>
      <c r="J3">
        <v>1</v>
      </c>
      <c r="L3">
        <f t="shared" ref="L3:L47" si="0">SUM(F3:K3)</f>
        <v>1</v>
      </c>
      <c r="M3" t="s">
        <v>397</v>
      </c>
      <c r="N3" s="214">
        <v>0.39583333333333331</v>
      </c>
      <c r="P3">
        <v>292061</v>
      </c>
      <c r="Q3">
        <v>6859996</v>
      </c>
      <c r="R3">
        <v>44</v>
      </c>
      <c r="S3">
        <v>276</v>
      </c>
      <c r="T3">
        <v>120</v>
      </c>
      <c r="U3">
        <v>100</v>
      </c>
      <c r="V3" s="333"/>
      <c r="AA3" s="293"/>
    </row>
    <row r="4" spans="1:27">
      <c r="A4" s="454"/>
      <c r="B4" s="456"/>
      <c r="C4" s="460"/>
      <c r="D4" s="460"/>
      <c r="E4" s="273">
        <v>3</v>
      </c>
      <c r="F4" s="277"/>
      <c r="I4">
        <v>2</v>
      </c>
      <c r="L4">
        <f t="shared" si="0"/>
        <v>2</v>
      </c>
      <c r="M4" t="s">
        <v>390</v>
      </c>
      <c r="N4" s="214">
        <v>0.3972222222222222</v>
      </c>
      <c r="P4">
        <v>291387</v>
      </c>
      <c r="Q4">
        <v>6860104</v>
      </c>
      <c r="R4">
        <v>50</v>
      </c>
      <c r="S4">
        <v>169</v>
      </c>
      <c r="T4">
        <v>80</v>
      </c>
      <c r="U4">
        <v>90</v>
      </c>
      <c r="V4" s="333"/>
      <c r="AA4" s="293"/>
    </row>
    <row r="5" spans="1:27">
      <c r="A5" s="454"/>
      <c r="B5" s="456"/>
      <c r="C5" s="460"/>
      <c r="D5" s="460"/>
      <c r="E5" s="273">
        <v>4</v>
      </c>
      <c r="F5" s="277"/>
      <c r="J5">
        <v>1</v>
      </c>
      <c r="L5">
        <f t="shared" si="0"/>
        <v>1</v>
      </c>
      <c r="M5" t="s">
        <v>397</v>
      </c>
      <c r="N5" s="214">
        <v>0.4069444444444445</v>
      </c>
      <c r="P5">
        <v>293336</v>
      </c>
      <c r="Q5">
        <v>6858709</v>
      </c>
      <c r="R5">
        <v>178</v>
      </c>
      <c r="S5">
        <v>416</v>
      </c>
      <c r="T5">
        <v>100</v>
      </c>
      <c r="U5">
        <v>130</v>
      </c>
      <c r="V5" s="333"/>
      <c r="AA5" s="293"/>
    </row>
    <row r="6" spans="1:27">
      <c r="A6" s="454"/>
      <c r="B6" s="456"/>
      <c r="C6" s="460"/>
      <c r="D6" s="460"/>
      <c r="E6" s="273">
        <v>5</v>
      </c>
      <c r="F6" s="277"/>
      <c r="I6">
        <v>2</v>
      </c>
      <c r="L6">
        <f t="shared" si="0"/>
        <v>2</v>
      </c>
      <c r="M6" t="s">
        <v>390</v>
      </c>
      <c r="N6" s="214">
        <v>0.41111111111111115</v>
      </c>
      <c r="P6">
        <v>293583</v>
      </c>
      <c r="Q6">
        <v>6857810</v>
      </c>
      <c r="R6">
        <v>223</v>
      </c>
      <c r="S6">
        <v>194</v>
      </c>
      <c r="T6">
        <v>130</v>
      </c>
      <c r="U6">
        <v>160</v>
      </c>
      <c r="V6" s="333"/>
      <c r="AA6" s="293"/>
    </row>
    <row r="7" spans="1:27">
      <c r="A7" s="454"/>
      <c r="B7" s="456"/>
      <c r="C7" s="460"/>
      <c r="D7" s="460"/>
      <c r="E7" s="273">
        <v>6</v>
      </c>
      <c r="F7" s="277">
        <v>1</v>
      </c>
      <c r="G7">
        <v>1</v>
      </c>
      <c r="H7">
        <v>1</v>
      </c>
      <c r="L7">
        <f t="shared" si="0"/>
        <v>3</v>
      </c>
      <c r="M7" t="s">
        <v>390</v>
      </c>
      <c r="N7" s="214">
        <v>0.4152777777777778</v>
      </c>
      <c r="P7">
        <v>293601</v>
      </c>
      <c r="Q7">
        <v>6857684</v>
      </c>
      <c r="R7">
        <v>230</v>
      </c>
      <c r="S7">
        <v>512</v>
      </c>
      <c r="T7">
        <v>230</v>
      </c>
      <c r="U7">
        <v>180</v>
      </c>
      <c r="V7" s="333"/>
      <c r="AA7" s="293"/>
    </row>
    <row r="8" spans="1:27">
      <c r="A8" s="454"/>
      <c r="B8" s="456"/>
      <c r="C8" s="460"/>
      <c r="D8" s="460"/>
      <c r="E8" s="273">
        <v>7</v>
      </c>
      <c r="F8" s="277"/>
      <c r="J8">
        <v>1</v>
      </c>
      <c r="L8">
        <f t="shared" si="0"/>
        <v>1</v>
      </c>
      <c r="M8" s="325" t="s">
        <v>397</v>
      </c>
      <c r="N8" s="214">
        <v>0.44027777777777777</v>
      </c>
      <c r="P8">
        <v>293498</v>
      </c>
      <c r="Q8">
        <v>6855812</v>
      </c>
      <c r="R8">
        <v>326</v>
      </c>
      <c r="S8">
        <v>334</v>
      </c>
      <c r="T8">
        <v>80</v>
      </c>
      <c r="U8">
        <v>30</v>
      </c>
      <c r="V8" s="333"/>
      <c r="AA8" s="293"/>
    </row>
    <row r="9" spans="1:27">
      <c r="A9" s="454"/>
      <c r="B9" s="456"/>
      <c r="C9" s="460"/>
      <c r="D9" s="460"/>
      <c r="E9" s="273">
        <v>8</v>
      </c>
      <c r="F9" s="277"/>
      <c r="J9">
        <v>1</v>
      </c>
      <c r="L9">
        <f t="shared" si="0"/>
        <v>1</v>
      </c>
      <c r="M9" t="s">
        <v>390</v>
      </c>
      <c r="N9" s="214">
        <v>0.4465277777777778</v>
      </c>
      <c r="P9">
        <v>293591</v>
      </c>
      <c r="Q9">
        <v>6857437</v>
      </c>
      <c r="R9">
        <v>242</v>
      </c>
      <c r="S9">
        <v>721</v>
      </c>
      <c r="T9">
        <v>183</v>
      </c>
      <c r="U9">
        <v>70</v>
      </c>
      <c r="V9" s="333"/>
      <c r="AA9" s="293"/>
    </row>
    <row r="10" spans="1:27">
      <c r="A10" s="454"/>
      <c r="B10" s="456"/>
      <c r="C10" s="460"/>
      <c r="D10" s="460"/>
      <c r="E10" s="273">
        <v>9</v>
      </c>
      <c r="F10" s="277"/>
      <c r="I10">
        <v>3</v>
      </c>
      <c r="L10">
        <f t="shared" si="0"/>
        <v>3</v>
      </c>
      <c r="M10" t="s">
        <v>390</v>
      </c>
      <c r="N10" s="214">
        <v>0.53888888888888886</v>
      </c>
      <c r="P10">
        <v>295120</v>
      </c>
      <c r="Q10">
        <v>6859649</v>
      </c>
      <c r="R10">
        <v>199</v>
      </c>
      <c r="S10">
        <v>302</v>
      </c>
      <c r="T10">
        <v>130</v>
      </c>
      <c r="U10">
        <v>120</v>
      </c>
      <c r="V10" s="333"/>
      <c r="AA10" s="293"/>
    </row>
    <row r="11" spans="1:27">
      <c r="A11" s="454"/>
      <c r="B11" s="456"/>
      <c r="C11" s="460"/>
      <c r="D11" s="460"/>
      <c r="E11" s="273">
        <v>10</v>
      </c>
      <c r="F11" s="277"/>
      <c r="J11">
        <v>1</v>
      </c>
      <c r="L11">
        <f t="shared" si="0"/>
        <v>1</v>
      </c>
      <c r="M11" t="s">
        <v>390</v>
      </c>
      <c r="N11" s="214">
        <v>1256</v>
      </c>
      <c r="P11">
        <v>296428</v>
      </c>
      <c r="Q11">
        <v>6858744</v>
      </c>
      <c r="R11">
        <v>265</v>
      </c>
      <c r="S11">
        <v>130</v>
      </c>
      <c r="T11">
        <v>100</v>
      </c>
      <c r="U11">
        <v>120</v>
      </c>
      <c r="V11" s="333"/>
      <c r="AA11" s="293"/>
    </row>
    <row r="12" spans="1:27">
      <c r="A12" s="454"/>
      <c r="B12" s="456"/>
      <c r="C12" s="460"/>
      <c r="D12" s="460"/>
      <c r="E12" s="273">
        <v>11</v>
      </c>
      <c r="F12" s="277"/>
      <c r="I12">
        <v>2</v>
      </c>
      <c r="L12">
        <f t="shared" si="0"/>
        <v>2</v>
      </c>
      <c r="M12" t="s">
        <v>397</v>
      </c>
      <c r="N12" s="214"/>
      <c r="P12">
        <v>299650</v>
      </c>
      <c r="Q12">
        <v>6855725</v>
      </c>
      <c r="R12">
        <v>496</v>
      </c>
      <c r="S12">
        <v>81</v>
      </c>
      <c r="T12">
        <v>40</v>
      </c>
      <c r="U12">
        <v>40</v>
      </c>
      <c r="V12" s="333"/>
      <c r="AA12" s="293"/>
    </row>
    <row r="13" spans="1:27">
      <c r="A13" s="454"/>
      <c r="B13" s="456"/>
      <c r="C13" s="460"/>
      <c r="D13" s="460"/>
      <c r="E13" s="273">
        <v>12</v>
      </c>
      <c r="F13" s="277"/>
      <c r="J13">
        <v>1</v>
      </c>
      <c r="L13">
        <f t="shared" si="0"/>
        <v>1</v>
      </c>
      <c r="M13" t="s">
        <v>390</v>
      </c>
      <c r="N13" s="214"/>
      <c r="P13">
        <v>297480</v>
      </c>
      <c r="Q13">
        <v>6861402</v>
      </c>
      <c r="R13">
        <v>137</v>
      </c>
      <c r="S13">
        <v>810</v>
      </c>
      <c r="T13">
        <v>50</v>
      </c>
      <c r="U13">
        <v>120</v>
      </c>
      <c r="V13" s="333"/>
      <c r="AA13" s="293"/>
    </row>
    <row r="14" spans="1:27">
      <c r="A14" s="454"/>
      <c r="B14" s="456"/>
      <c r="C14" s="460"/>
      <c r="D14" s="460"/>
      <c r="E14" s="273">
        <v>13</v>
      </c>
      <c r="F14" s="277"/>
      <c r="I14">
        <v>2</v>
      </c>
      <c r="L14">
        <f t="shared" si="0"/>
        <v>2</v>
      </c>
      <c r="M14" t="s">
        <v>390</v>
      </c>
      <c r="N14" s="214"/>
      <c r="P14">
        <v>298018</v>
      </c>
      <c r="Q14">
        <v>6861440</v>
      </c>
      <c r="R14">
        <v>150</v>
      </c>
      <c r="S14">
        <v>400</v>
      </c>
      <c r="T14">
        <v>90</v>
      </c>
      <c r="U14">
        <v>120</v>
      </c>
      <c r="V14" s="333"/>
      <c r="AA14" s="293"/>
    </row>
    <row r="15" spans="1:27">
      <c r="A15" s="454"/>
      <c r="B15" s="456"/>
      <c r="C15" s="460"/>
      <c r="D15" s="460"/>
      <c r="E15" s="273">
        <v>14</v>
      </c>
      <c r="F15" s="277"/>
      <c r="J15">
        <v>1</v>
      </c>
      <c r="L15">
        <f t="shared" si="0"/>
        <v>1</v>
      </c>
      <c r="M15" t="s">
        <v>397</v>
      </c>
      <c r="N15" s="214"/>
      <c r="P15">
        <v>301608</v>
      </c>
      <c r="Q15">
        <v>6860201</v>
      </c>
      <c r="R15">
        <v>221</v>
      </c>
      <c r="S15">
        <v>60</v>
      </c>
      <c r="T15">
        <v>190</v>
      </c>
      <c r="U15">
        <v>180</v>
      </c>
      <c r="V15" s="333"/>
      <c r="AA15" s="293"/>
    </row>
    <row r="16" spans="1:27">
      <c r="A16" s="454"/>
      <c r="B16" s="456"/>
      <c r="C16" s="460"/>
      <c r="D16" s="460"/>
      <c r="E16" s="273">
        <v>15</v>
      </c>
      <c r="F16" s="277"/>
      <c r="G16">
        <v>1</v>
      </c>
      <c r="H16">
        <v>1</v>
      </c>
      <c r="L16">
        <f t="shared" si="0"/>
        <v>2</v>
      </c>
      <c r="M16" t="s">
        <v>397</v>
      </c>
      <c r="P16">
        <v>302584</v>
      </c>
      <c r="Q16">
        <v>6859253</v>
      </c>
      <c r="R16">
        <v>262</v>
      </c>
      <c r="S16">
        <v>62</v>
      </c>
      <c r="T16">
        <v>100</v>
      </c>
      <c r="U16">
        <v>100</v>
      </c>
      <c r="V16" s="333"/>
      <c r="AA16" s="293"/>
    </row>
    <row r="17" spans="1:27">
      <c r="A17" s="454"/>
      <c r="B17" s="456"/>
      <c r="C17" s="460"/>
      <c r="D17" s="460"/>
      <c r="E17" s="273">
        <v>16</v>
      </c>
      <c r="F17" s="277"/>
      <c r="J17">
        <v>1</v>
      </c>
      <c r="L17">
        <f t="shared" si="0"/>
        <v>1</v>
      </c>
      <c r="M17" t="s">
        <v>392</v>
      </c>
      <c r="N17" s="214"/>
      <c r="P17">
        <v>306354</v>
      </c>
      <c r="Q17">
        <v>6863056</v>
      </c>
      <c r="R17">
        <v>425</v>
      </c>
      <c r="S17">
        <v>180</v>
      </c>
      <c r="T17">
        <v>260</v>
      </c>
      <c r="U17">
        <v>295</v>
      </c>
      <c r="V17" s="333"/>
      <c r="AA17" s="293"/>
    </row>
    <row r="18" spans="1:27">
      <c r="A18" s="454"/>
      <c r="B18" s="456"/>
      <c r="C18" s="460"/>
      <c r="D18" s="460"/>
      <c r="E18" s="273">
        <v>17</v>
      </c>
      <c r="F18" s="277"/>
      <c r="J18">
        <v>1</v>
      </c>
      <c r="L18">
        <f t="shared" si="0"/>
        <v>1</v>
      </c>
      <c r="M18" t="s">
        <v>392</v>
      </c>
      <c r="N18" s="214"/>
      <c r="P18">
        <v>308562</v>
      </c>
      <c r="Q18">
        <v>6864520</v>
      </c>
      <c r="R18">
        <v>523</v>
      </c>
      <c r="S18">
        <v>240</v>
      </c>
      <c r="T18">
        <v>30</v>
      </c>
      <c r="U18">
        <v>10</v>
      </c>
      <c r="V18" s="333"/>
      <c r="AA18" s="293"/>
    </row>
    <row r="19" spans="1:27">
      <c r="A19" s="454"/>
      <c r="B19" s="456"/>
      <c r="C19" s="460"/>
      <c r="D19" s="460"/>
      <c r="E19" s="273">
        <v>18</v>
      </c>
      <c r="F19" s="277"/>
      <c r="J19">
        <v>1</v>
      </c>
      <c r="L19">
        <f t="shared" si="0"/>
        <v>1</v>
      </c>
      <c r="M19" t="s">
        <v>390</v>
      </c>
      <c r="N19" s="214"/>
      <c r="P19">
        <v>308380</v>
      </c>
      <c r="Q19">
        <v>6863970</v>
      </c>
      <c r="R19">
        <v>500</v>
      </c>
      <c r="S19">
        <v>101</v>
      </c>
      <c r="T19">
        <v>180</v>
      </c>
      <c r="U19">
        <v>160</v>
      </c>
      <c r="V19" s="333"/>
      <c r="AA19" s="293"/>
    </row>
    <row r="20" spans="1:27">
      <c r="A20" s="454"/>
      <c r="B20" s="456"/>
      <c r="C20" s="460"/>
      <c r="D20" s="460"/>
      <c r="E20" s="273">
        <v>19</v>
      </c>
      <c r="F20" s="277"/>
      <c r="J20">
        <v>1</v>
      </c>
      <c r="L20">
        <f t="shared" si="0"/>
        <v>1</v>
      </c>
      <c r="M20" t="s">
        <v>390</v>
      </c>
      <c r="N20" s="214"/>
      <c r="P20">
        <v>287059</v>
      </c>
      <c r="Q20">
        <v>6856630</v>
      </c>
      <c r="R20">
        <v>108</v>
      </c>
      <c r="S20">
        <v>800</v>
      </c>
      <c r="T20">
        <v>330</v>
      </c>
      <c r="U20">
        <v>92</v>
      </c>
      <c r="V20" s="333"/>
      <c r="AA20" s="293"/>
    </row>
    <row r="21" spans="1:27">
      <c r="A21" s="454"/>
      <c r="B21" s="456"/>
      <c r="C21" s="460"/>
      <c r="D21" s="460"/>
      <c r="E21" s="273">
        <v>20</v>
      </c>
      <c r="F21" s="277"/>
      <c r="I21">
        <v>4</v>
      </c>
      <c r="L21">
        <f t="shared" si="0"/>
        <v>4</v>
      </c>
      <c r="M21" t="s">
        <v>390</v>
      </c>
      <c r="N21" s="214"/>
      <c r="P21">
        <v>287059</v>
      </c>
      <c r="Q21">
        <v>6856630</v>
      </c>
      <c r="R21">
        <v>108</v>
      </c>
      <c r="S21">
        <v>800</v>
      </c>
      <c r="T21">
        <v>330</v>
      </c>
      <c r="U21">
        <v>92</v>
      </c>
      <c r="V21" s="333"/>
      <c r="AA21" s="293"/>
    </row>
    <row r="22" spans="1:27">
      <c r="A22" s="454"/>
      <c r="B22" s="469"/>
      <c r="C22" s="461"/>
      <c r="D22" s="461"/>
      <c r="E22" s="273">
        <v>21</v>
      </c>
      <c r="F22" s="277"/>
      <c r="I22">
        <v>11</v>
      </c>
      <c r="L22">
        <f t="shared" si="0"/>
        <v>11</v>
      </c>
      <c r="M22" t="s">
        <v>390</v>
      </c>
      <c r="N22" s="214"/>
      <c r="P22">
        <v>287493</v>
      </c>
      <c r="Q22">
        <v>6857427</v>
      </c>
      <c r="R22">
        <v>115</v>
      </c>
      <c r="S22">
        <v>396</v>
      </c>
      <c r="T22">
        <v>170</v>
      </c>
      <c r="U22">
        <v>81</v>
      </c>
      <c r="V22" s="333"/>
      <c r="AA22" s="293"/>
    </row>
    <row r="23" spans="1:27">
      <c r="A23" s="454"/>
      <c r="B23" s="469"/>
      <c r="C23" s="461"/>
      <c r="D23" s="461"/>
      <c r="E23" s="273">
        <v>22</v>
      </c>
      <c r="F23" s="277"/>
      <c r="I23">
        <v>4</v>
      </c>
      <c r="L23">
        <f t="shared" si="0"/>
        <v>4</v>
      </c>
      <c r="M23" t="s">
        <v>390</v>
      </c>
      <c r="N23" s="214"/>
      <c r="P23">
        <v>287708</v>
      </c>
      <c r="Q23">
        <v>6857816</v>
      </c>
      <c r="R23">
        <v>111</v>
      </c>
      <c r="S23">
        <v>671</v>
      </c>
      <c r="T23">
        <v>104</v>
      </c>
      <c r="U23">
        <v>79</v>
      </c>
      <c r="V23" s="333"/>
      <c r="AA23" s="293"/>
    </row>
    <row r="24" spans="1:27">
      <c r="A24" s="454"/>
      <c r="B24" s="469"/>
      <c r="C24" s="461"/>
      <c r="D24" s="461"/>
      <c r="E24" s="273">
        <v>23</v>
      </c>
      <c r="F24" s="277"/>
      <c r="I24">
        <v>9</v>
      </c>
      <c r="L24">
        <f t="shared" si="0"/>
        <v>9</v>
      </c>
      <c r="M24" t="s">
        <v>390</v>
      </c>
      <c r="N24" s="214"/>
      <c r="P24">
        <v>288608</v>
      </c>
      <c r="Q24">
        <v>6859331</v>
      </c>
      <c r="R24">
        <v>97</v>
      </c>
      <c r="S24">
        <v>599</v>
      </c>
      <c r="T24">
        <v>56</v>
      </c>
      <c r="U24">
        <v>87</v>
      </c>
      <c r="V24" s="333"/>
      <c r="AA24" s="293"/>
    </row>
    <row r="25" spans="1:27" ht="15.75" thickBot="1">
      <c r="A25" s="454"/>
      <c r="B25" s="457"/>
      <c r="C25" s="461"/>
      <c r="D25" s="461"/>
      <c r="E25" s="273">
        <v>24</v>
      </c>
      <c r="F25" s="277"/>
      <c r="J25">
        <v>1</v>
      </c>
      <c r="L25" s="279">
        <f t="shared" si="0"/>
        <v>1</v>
      </c>
      <c r="M25" s="279" t="s">
        <v>390</v>
      </c>
      <c r="N25" s="280"/>
      <c r="O25" s="279"/>
      <c r="P25" s="279">
        <v>289716</v>
      </c>
      <c r="Q25" s="279">
        <v>6874479</v>
      </c>
      <c r="R25" s="279">
        <v>89</v>
      </c>
      <c r="S25">
        <v>230</v>
      </c>
      <c r="T25">
        <v>94</v>
      </c>
      <c r="U25">
        <v>54</v>
      </c>
      <c r="V25" s="333"/>
      <c r="AA25" s="293"/>
    </row>
    <row r="26" spans="1:27" ht="15.75" thickBot="1">
      <c r="A26" s="454"/>
      <c r="B26" s="281"/>
      <c r="C26" s="464" t="s">
        <v>1144</v>
      </c>
      <c r="D26" s="465"/>
      <c r="E26" s="282"/>
      <c r="F26" s="283">
        <f>SUM(F2:F25)</f>
        <v>1</v>
      </c>
      <c r="G26" s="284">
        <f t="shared" ref="G26:K26" si="1">SUM(G2:G25)</f>
        <v>2</v>
      </c>
      <c r="H26" s="284">
        <f t="shared" si="1"/>
        <v>2</v>
      </c>
      <c r="I26" s="284">
        <f t="shared" si="1"/>
        <v>39</v>
      </c>
      <c r="J26" s="284">
        <f t="shared" si="1"/>
        <v>13</v>
      </c>
      <c r="K26" s="285">
        <f t="shared" si="1"/>
        <v>0</v>
      </c>
      <c r="L26" s="286">
        <f>SUM(F26:K26)</f>
        <v>57</v>
      </c>
      <c r="M26" s="286"/>
      <c r="N26" s="287"/>
      <c r="O26" s="286"/>
      <c r="P26" s="286"/>
      <c r="Q26" s="286"/>
      <c r="R26" s="286"/>
      <c r="S26" s="466"/>
      <c r="T26" s="467"/>
      <c r="U26" s="467"/>
      <c r="V26" s="333"/>
      <c r="AA26" s="293"/>
    </row>
    <row r="27" spans="1:27">
      <c r="A27" s="454"/>
      <c r="B27" s="455" t="s">
        <v>1414</v>
      </c>
      <c r="C27" s="470" t="s">
        <v>1415</v>
      </c>
      <c r="D27" s="471"/>
      <c r="E27" s="288">
        <v>1</v>
      </c>
      <c r="F27" s="277"/>
      <c r="J27">
        <v>1</v>
      </c>
      <c r="L27" s="275">
        <f>SUM(F27:K27)</f>
        <v>1</v>
      </c>
      <c r="M27" s="275" t="s">
        <v>397</v>
      </c>
      <c r="N27" s="276"/>
      <c r="O27" s="275"/>
      <c r="P27" s="275">
        <v>308333</v>
      </c>
      <c r="Q27" s="275">
        <v>6893820</v>
      </c>
      <c r="R27" s="275">
        <v>700</v>
      </c>
      <c r="S27">
        <v>100</v>
      </c>
      <c r="T27">
        <v>300</v>
      </c>
      <c r="U27">
        <v>260</v>
      </c>
      <c r="V27" s="333"/>
      <c r="AA27" s="293"/>
    </row>
    <row r="28" spans="1:27">
      <c r="A28" s="454"/>
      <c r="B28" s="456"/>
      <c r="C28" s="472"/>
      <c r="D28" s="472"/>
      <c r="E28" s="289">
        <v>2</v>
      </c>
      <c r="F28" s="277"/>
      <c r="I28">
        <v>4</v>
      </c>
      <c r="L28">
        <f>SUM(F28:K28)</f>
        <v>4</v>
      </c>
      <c r="M28" t="s">
        <v>390</v>
      </c>
      <c r="N28" s="214"/>
      <c r="P28">
        <v>308067</v>
      </c>
      <c r="Q28">
        <v>6893587</v>
      </c>
      <c r="R28">
        <v>676</v>
      </c>
      <c r="S28">
        <v>208</v>
      </c>
      <c r="T28">
        <v>318</v>
      </c>
      <c r="U28">
        <v>340</v>
      </c>
      <c r="V28" s="333"/>
      <c r="AA28" s="293"/>
    </row>
    <row r="29" spans="1:27">
      <c r="A29" s="454"/>
      <c r="B29" s="456"/>
      <c r="C29" s="472"/>
      <c r="D29" s="472"/>
      <c r="E29" s="289">
        <v>3</v>
      </c>
      <c r="F29" s="277">
        <v>1</v>
      </c>
      <c r="G29">
        <v>1</v>
      </c>
      <c r="H29">
        <v>1</v>
      </c>
      <c r="L29">
        <f t="shared" ref="L29:L37" si="2">SUM(F29:K29)</f>
        <v>3</v>
      </c>
      <c r="M29" t="s">
        <v>390</v>
      </c>
      <c r="N29" s="214"/>
      <c r="P29">
        <v>313028</v>
      </c>
      <c r="Q29">
        <v>6903668</v>
      </c>
      <c r="R29">
        <v>327</v>
      </c>
      <c r="S29">
        <v>108</v>
      </c>
      <c r="T29">
        <v>50</v>
      </c>
      <c r="U29">
        <v>20</v>
      </c>
      <c r="V29" s="333"/>
      <c r="AA29" s="293"/>
    </row>
    <row r="30" spans="1:27">
      <c r="A30" s="454"/>
      <c r="B30" s="456"/>
      <c r="C30" s="472"/>
      <c r="D30" s="472"/>
      <c r="E30" s="289">
        <v>4</v>
      </c>
      <c r="F30" s="277"/>
      <c r="J30">
        <v>1</v>
      </c>
      <c r="L30">
        <f t="shared" si="2"/>
        <v>1</v>
      </c>
      <c r="M30" t="s">
        <v>390</v>
      </c>
      <c r="N30" s="214"/>
      <c r="P30">
        <v>313156</v>
      </c>
      <c r="Q30">
        <v>6904438</v>
      </c>
      <c r="R30">
        <v>318</v>
      </c>
      <c r="S30">
        <v>534</v>
      </c>
      <c r="T30">
        <v>280</v>
      </c>
      <c r="U30">
        <v>40</v>
      </c>
      <c r="V30" s="333"/>
      <c r="AA30" s="293"/>
    </row>
    <row r="31" spans="1:27">
      <c r="A31" s="454"/>
      <c r="B31" s="456"/>
      <c r="C31" s="472"/>
      <c r="D31" s="472"/>
      <c r="E31" s="289">
        <v>5</v>
      </c>
      <c r="F31" s="277"/>
      <c r="I31">
        <v>4</v>
      </c>
      <c r="L31">
        <f t="shared" si="2"/>
        <v>4</v>
      </c>
      <c r="M31" t="s">
        <v>397</v>
      </c>
      <c r="N31" s="214"/>
      <c r="P31">
        <v>303301</v>
      </c>
      <c r="Q31">
        <v>6907125</v>
      </c>
      <c r="R31">
        <v>308</v>
      </c>
      <c r="S31">
        <v>337</v>
      </c>
      <c r="T31">
        <v>160</v>
      </c>
      <c r="U31">
        <v>150</v>
      </c>
      <c r="V31" s="333"/>
      <c r="AA31" s="293"/>
    </row>
    <row r="32" spans="1:27">
      <c r="A32" s="454"/>
      <c r="B32" s="456"/>
      <c r="C32" s="472"/>
      <c r="D32" s="472"/>
      <c r="E32" s="289">
        <v>6</v>
      </c>
      <c r="F32" s="277"/>
      <c r="K32">
        <v>6</v>
      </c>
      <c r="L32">
        <f t="shared" si="2"/>
        <v>6</v>
      </c>
      <c r="M32" t="s">
        <v>392</v>
      </c>
      <c r="N32" s="214"/>
      <c r="P32">
        <v>303899</v>
      </c>
      <c r="Q32">
        <v>6904503</v>
      </c>
      <c r="R32">
        <v>392</v>
      </c>
      <c r="S32">
        <v>949</v>
      </c>
      <c r="T32">
        <v>102</v>
      </c>
      <c r="U32">
        <v>176</v>
      </c>
      <c r="V32" s="333"/>
      <c r="AA32" s="293"/>
    </row>
    <row r="33" spans="1:27">
      <c r="A33" s="454"/>
      <c r="B33" s="456"/>
      <c r="C33" s="472"/>
      <c r="D33" s="472"/>
      <c r="E33" s="289">
        <v>7</v>
      </c>
      <c r="F33" s="277"/>
      <c r="I33">
        <v>6</v>
      </c>
      <c r="L33">
        <f t="shared" si="2"/>
        <v>6</v>
      </c>
      <c r="M33" t="s">
        <v>390</v>
      </c>
      <c r="N33" s="214"/>
      <c r="P33">
        <v>297991</v>
      </c>
      <c r="Q33">
        <v>6911661</v>
      </c>
      <c r="R33">
        <v>426</v>
      </c>
      <c r="S33">
        <v>389</v>
      </c>
      <c r="T33">
        <v>238</v>
      </c>
      <c r="U33">
        <v>194</v>
      </c>
      <c r="V33" s="333"/>
      <c r="AA33" s="293"/>
    </row>
    <row r="34" spans="1:27">
      <c r="A34" s="454"/>
      <c r="B34" s="456"/>
      <c r="C34" s="472"/>
      <c r="D34" s="472"/>
      <c r="E34" s="289">
        <v>8</v>
      </c>
      <c r="F34" s="277"/>
      <c r="J34">
        <v>1</v>
      </c>
      <c r="L34">
        <f t="shared" si="2"/>
        <v>1</v>
      </c>
      <c r="M34" t="s">
        <v>390</v>
      </c>
      <c r="N34" s="214"/>
      <c r="P34">
        <v>297590</v>
      </c>
      <c r="Q34">
        <v>6910628</v>
      </c>
      <c r="R34">
        <v>545</v>
      </c>
      <c r="S34">
        <v>237</v>
      </c>
      <c r="T34">
        <v>298</v>
      </c>
      <c r="U34">
        <v>29</v>
      </c>
      <c r="V34" s="333"/>
      <c r="AA34" s="293"/>
    </row>
    <row r="35" spans="1:27">
      <c r="A35" s="454"/>
      <c r="B35" s="456"/>
      <c r="C35" s="472"/>
      <c r="D35" s="472"/>
      <c r="E35" s="289">
        <v>9</v>
      </c>
      <c r="F35" s="277">
        <v>1</v>
      </c>
      <c r="G35">
        <v>6</v>
      </c>
      <c r="H35">
        <v>2</v>
      </c>
      <c r="L35">
        <f t="shared" si="2"/>
        <v>9</v>
      </c>
      <c r="M35" t="s">
        <v>390</v>
      </c>
      <c r="N35" s="214"/>
      <c r="P35">
        <v>298139</v>
      </c>
      <c r="Q35">
        <v>6913802</v>
      </c>
      <c r="R35">
        <v>292</v>
      </c>
      <c r="S35">
        <v>499</v>
      </c>
      <c r="T35">
        <v>246</v>
      </c>
      <c r="U35">
        <v>229</v>
      </c>
      <c r="V35" s="333"/>
      <c r="AA35" s="293"/>
    </row>
    <row r="36" spans="1:27">
      <c r="A36" s="454"/>
      <c r="B36" s="456"/>
      <c r="C36" s="472"/>
      <c r="D36" s="472"/>
      <c r="E36" s="289">
        <v>10</v>
      </c>
      <c r="F36" s="277">
        <v>1</v>
      </c>
      <c r="G36">
        <v>2</v>
      </c>
      <c r="H36">
        <v>2</v>
      </c>
      <c r="L36">
        <f t="shared" si="2"/>
        <v>5</v>
      </c>
      <c r="M36" t="s">
        <v>390</v>
      </c>
      <c r="N36" s="214"/>
      <c r="P36">
        <v>298139</v>
      </c>
      <c r="Q36">
        <v>6913802</v>
      </c>
      <c r="R36">
        <v>292</v>
      </c>
      <c r="S36">
        <v>739</v>
      </c>
      <c r="T36">
        <v>198</v>
      </c>
      <c r="U36">
        <v>216</v>
      </c>
      <c r="V36" s="333"/>
      <c r="AA36" s="293"/>
    </row>
    <row r="37" spans="1:27" ht="15.75" thickBot="1">
      <c r="A37" s="454"/>
      <c r="B37" s="456"/>
      <c r="C37" s="472"/>
      <c r="D37" s="472"/>
      <c r="E37" s="289">
        <v>11</v>
      </c>
      <c r="F37" s="277"/>
      <c r="I37">
        <v>3</v>
      </c>
      <c r="L37">
        <f t="shared" si="2"/>
        <v>3</v>
      </c>
      <c r="M37" t="s">
        <v>390</v>
      </c>
      <c r="N37" s="214"/>
      <c r="P37">
        <v>294078</v>
      </c>
      <c r="Q37">
        <v>6904585</v>
      </c>
      <c r="R37">
        <v>217</v>
      </c>
      <c r="S37">
        <v>267</v>
      </c>
      <c r="T37">
        <v>160</v>
      </c>
      <c r="U37">
        <v>115</v>
      </c>
      <c r="V37" s="333"/>
      <c r="AA37" s="293"/>
    </row>
    <row r="38" spans="1:27" ht="15.75" thickBot="1">
      <c r="A38" s="454"/>
      <c r="B38" s="290"/>
      <c r="C38" s="475" t="s">
        <v>559</v>
      </c>
      <c r="D38" s="476"/>
      <c r="E38" s="291"/>
      <c r="F38" s="283">
        <f t="shared" ref="F38:K38" si="3">SUM(F27:F37)</f>
        <v>3</v>
      </c>
      <c r="G38" s="284">
        <f t="shared" si="3"/>
        <v>9</v>
      </c>
      <c r="H38" s="284">
        <f t="shared" si="3"/>
        <v>5</v>
      </c>
      <c r="I38" s="284">
        <f t="shared" si="3"/>
        <v>17</v>
      </c>
      <c r="J38" s="284">
        <f t="shared" si="3"/>
        <v>3</v>
      </c>
      <c r="K38" s="285">
        <f t="shared" si="3"/>
        <v>6</v>
      </c>
      <c r="L38" s="292">
        <f>SUM(F38:K38)</f>
        <v>43</v>
      </c>
      <c r="M38" s="477"/>
      <c r="N38" s="477"/>
      <c r="O38" s="477"/>
      <c r="P38" s="477"/>
      <c r="Q38" s="477"/>
      <c r="R38" s="477"/>
      <c r="S38" s="477"/>
      <c r="T38" s="477"/>
      <c r="U38" s="478"/>
    </row>
    <row r="39" spans="1:27">
      <c r="A39" s="454"/>
      <c r="B39" s="479">
        <v>43549</v>
      </c>
      <c r="C39" s="480" t="s">
        <v>1416</v>
      </c>
      <c r="D39" s="480"/>
      <c r="E39" s="288">
        <v>1</v>
      </c>
      <c r="F39" s="277"/>
      <c r="J39">
        <v>1</v>
      </c>
      <c r="L39">
        <f t="shared" si="0"/>
        <v>1</v>
      </c>
      <c r="M39" t="s">
        <v>397</v>
      </c>
      <c r="N39" s="214"/>
      <c r="O39">
        <v>346</v>
      </c>
      <c r="P39">
        <v>318177</v>
      </c>
      <c r="Q39">
        <v>6865018</v>
      </c>
      <c r="R39">
        <v>470</v>
      </c>
      <c r="S39">
        <v>63</v>
      </c>
      <c r="T39">
        <v>60</v>
      </c>
      <c r="U39">
        <v>64</v>
      </c>
      <c r="V39" s="331"/>
      <c r="W39" s="275"/>
      <c r="X39" s="275"/>
      <c r="Y39" s="275"/>
      <c r="Z39" s="275"/>
      <c r="AA39" s="304"/>
    </row>
    <row r="40" spans="1:27">
      <c r="A40" s="454"/>
      <c r="B40" s="456"/>
      <c r="C40" s="481"/>
      <c r="D40" s="481"/>
      <c r="E40" s="289">
        <v>2</v>
      </c>
      <c r="F40" s="277">
        <v>1</v>
      </c>
      <c r="G40">
        <v>1</v>
      </c>
      <c r="H40">
        <v>1</v>
      </c>
      <c r="L40">
        <f t="shared" si="0"/>
        <v>3</v>
      </c>
      <c r="M40" t="s">
        <v>390</v>
      </c>
      <c r="N40" s="214"/>
      <c r="O40">
        <v>347</v>
      </c>
      <c r="P40">
        <v>318240</v>
      </c>
      <c r="Q40">
        <v>6870435</v>
      </c>
      <c r="R40">
        <v>416</v>
      </c>
      <c r="S40">
        <v>216</v>
      </c>
      <c r="T40">
        <v>175</v>
      </c>
      <c r="U40">
        <v>270</v>
      </c>
      <c r="V40" s="333"/>
      <c r="AA40" s="293"/>
    </row>
    <row r="41" spans="1:27">
      <c r="A41" s="454"/>
      <c r="B41" s="456"/>
      <c r="C41" s="481"/>
      <c r="D41" s="481"/>
      <c r="E41" s="289">
        <v>3</v>
      </c>
      <c r="F41" s="277"/>
      <c r="J41">
        <v>2</v>
      </c>
      <c r="L41">
        <f t="shared" si="0"/>
        <v>2</v>
      </c>
      <c r="M41" t="s">
        <v>397</v>
      </c>
      <c r="N41" s="214"/>
      <c r="O41">
        <v>348</v>
      </c>
      <c r="P41">
        <v>312394</v>
      </c>
      <c r="Q41">
        <v>6874908</v>
      </c>
      <c r="R41">
        <v>423</v>
      </c>
      <c r="S41">
        <v>142</v>
      </c>
      <c r="T41">
        <v>155</v>
      </c>
      <c r="U41">
        <v>145</v>
      </c>
      <c r="V41" s="333"/>
      <c r="AA41" s="293"/>
    </row>
    <row r="42" spans="1:27">
      <c r="A42" s="454"/>
      <c r="B42" s="456"/>
      <c r="C42" s="481"/>
      <c r="D42" s="481"/>
      <c r="E42" s="289">
        <v>4</v>
      </c>
      <c r="F42" s="277">
        <v>1</v>
      </c>
      <c r="G42">
        <v>7</v>
      </c>
      <c r="H42">
        <v>3</v>
      </c>
      <c r="L42">
        <f t="shared" si="0"/>
        <v>11</v>
      </c>
      <c r="M42" t="s">
        <v>390</v>
      </c>
      <c r="N42" s="214"/>
      <c r="O42">
        <v>349</v>
      </c>
      <c r="P42">
        <v>311811</v>
      </c>
      <c r="Q42">
        <v>6872339</v>
      </c>
      <c r="R42">
        <v>500</v>
      </c>
      <c r="S42">
        <v>188</v>
      </c>
      <c r="T42">
        <v>125</v>
      </c>
      <c r="U42">
        <v>150</v>
      </c>
      <c r="V42" s="333"/>
      <c r="AA42" s="293"/>
    </row>
    <row r="43" spans="1:27">
      <c r="A43" s="454"/>
      <c r="B43" s="456"/>
      <c r="C43" s="481"/>
      <c r="D43" s="481"/>
      <c r="E43" s="289">
        <v>5</v>
      </c>
      <c r="F43" s="277">
        <v>1</v>
      </c>
      <c r="G43">
        <v>3</v>
      </c>
      <c r="H43">
        <v>3</v>
      </c>
      <c r="L43">
        <f t="shared" si="0"/>
        <v>7</v>
      </c>
      <c r="M43" t="s">
        <v>397</v>
      </c>
      <c r="N43" s="214"/>
      <c r="O43">
        <v>350</v>
      </c>
      <c r="P43">
        <v>309486</v>
      </c>
      <c r="Q43">
        <v>6870505</v>
      </c>
      <c r="R43">
        <v>686</v>
      </c>
      <c r="S43">
        <v>101</v>
      </c>
      <c r="T43">
        <v>120</v>
      </c>
      <c r="U43">
        <v>160</v>
      </c>
      <c r="V43" s="333"/>
      <c r="AA43" s="293"/>
    </row>
    <row r="44" spans="1:27">
      <c r="A44" s="454"/>
      <c r="B44" s="456"/>
      <c r="C44" s="481"/>
      <c r="D44" s="481"/>
      <c r="E44" s="289">
        <v>6</v>
      </c>
      <c r="F44" s="277">
        <v>1</v>
      </c>
      <c r="G44">
        <v>6</v>
      </c>
      <c r="H44">
        <v>1</v>
      </c>
      <c r="L44">
        <f t="shared" si="0"/>
        <v>8</v>
      </c>
      <c r="M44" t="s">
        <v>392</v>
      </c>
      <c r="N44" s="214"/>
      <c r="O44">
        <v>351</v>
      </c>
      <c r="P44">
        <v>309477</v>
      </c>
      <c r="Q44">
        <v>6868490</v>
      </c>
      <c r="R44">
        <v>843</v>
      </c>
      <c r="S44">
        <v>316</v>
      </c>
      <c r="T44">
        <v>115</v>
      </c>
      <c r="U44">
        <v>133</v>
      </c>
      <c r="V44" s="333"/>
      <c r="AA44" s="293"/>
    </row>
    <row r="45" spans="1:27">
      <c r="A45" s="454"/>
      <c r="B45" s="456"/>
      <c r="C45" s="481"/>
      <c r="D45" s="481"/>
      <c r="E45" s="289">
        <v>7</v>
      </c>
      <c r="F45" s="277">
        <v>1</v>
      </c>
      <c r="G45">
        <v>7</v>
      </c>
      <c r="H45">
        <v>2</v>
      </c>
      <c r="L45">
        <f t="shared" si="0"/>
        <v>10</v>
      </c>
      <c r="M45" t="s">
        <v>400</v>
      </c>
      <c r="N45" s="214"/>
      <c r="O45">
        <v>352</v>
      </c>
      <c r="P45">
        <v>309512</v>
      </c>
      <c r="Q45">
        <v>6868447</v>
      </c>
      <c r="R45">
        <v>839</v>
      </c>
      <c r="S45">
        <v>385</v>
      </c>
      <c r="T45">
        <v>250</v>
      </c>
      <c r="U45">
        <v>180</v>
      </c>
      <c r="V45" s="333"/>
      <c r="AA45" s="293"/>
    </row>
    <row r="46" spans="1:27">
      <c r="A46" s="454"/>
      <c r="B46" s="456"/>
      <c r="C46" s="481"/>
      <c r="D46" s="481"/>
      <c r="E46" s="289">
        <v>8</v>
      </c>
      <c r="F46" s="277">
        <v>1</v>
      </c>
      <c r="G46">
        <v>5</v>
      </c>
      <c r="H46">
        <v>2</v>
      </c>
      <c r="L46">
        <f t="shared" si="0"/>
        <v>8</v>
      </c>
      <c r="M46" t="s">
        <v>390</v>
      </c>
      <c r="N46" s="214"/>
      <c r="O46">
        <v>353</v>
      </c>
      <c r="P46">
        <v>308857</v>
      </c>
      <c r="Q46">
        <v>6867841</v>
      </c>
      <c r="R46">
        <v>746</v>
      </c>
      <c r="S46">
        <v>286</v>
      </c>
      <c r="T46">
        <v>150</v>
      </c>
      <c r="U46">
        <v>150</v>
      </c>
      <c r="V46" s="333"/>
      <c r="AA46" s="293"/>
    </row>
    <row r="47" spans="1:27" ht="15.75" thickBot="1">
      <c r="A47" s="454"/>
      <c r="B47" s="456"/>
      <c r="C47" s="481"/>
      <c r="D47" s="481"/>
      <c r="E47" s="289">
        <v>9</v>
      </c>
      <c r="F47" s="277">
        <v>1</v>
      </c>
      <c r="G47">
        <v>9</v>
      </c>
      <c r="H47">
        <v>3</v>
      </c>
      <c r="L47">
        <f t="shared" si="0"/>
        <v>13</v>
      </c>
      <c r="M47" t="s">
        <v>390</v>
      </c>
      <c r="N47" s="214"/>
      <c r="O47">
        <v>354</v>
      </c>
      <c r="P47">
        <v>286615</v>
      </c>
      <c r="Q47">
        <v>6855799</v>
      </c>
      <c r="R47">
        <v>761</v>
      </c>
      <c r="S47">
        <v>480</v>
      </c>
      <c r="T47">
        <v>120</v>
      </c>
      <c r="U47">
        <v>70</v>
      </c>
      <c r="V47" s="333"/>
      <c r="AA47" s="293"/>
    </row>
    <row r="48" spans="1:27" ht="15.75" thickBot="1">
      <c r="A48" s="297"/>
      <c r="B48" s="298"/>
      <c r="C48" s="299"/>
      <c r="D48" s="299" t="s">
        <v>559</v>
      </c>
      <c r="E48" s="299"/>
      <c r="F48" s="283">
        <f t="shared" ref="F48:L48" si="4">SUM(F39:F47)</f>
        <v>7</v>
      </c>
      <c r="G48" s="284">
        <f t="shared" si="4"/>
        <v>38</v>
      </c>
      <c r="H48" s="284">
        <f t="shared" si="4"/>
        <v>15</v>
      </c>
      <c r="I48" s="284">
        <f t="shared" si="4"/>
        <v>0</v>
      </c>
      <c r="J48" s="284">
        <f t="shared" si="4"/>
        <v>3</v>
      </c>
      <c r="K48" s="285">
        <f t="shared" si="4"/>
        <v>0</v>
      </c>
      <c r="L48" s="285">
        <f t="shared" si="4"/>
        <v>63</v>
      </c>
      <c r="M48" s="286"/>
      <c r="N48" s="287"/>
      <c r="O48" s="286"/>
      <c r="P48" s="286"/>
      <c r="Q48" s="286"/>
      <c r="R48" s="286"/>
      <c r="S48" s="286"/>
      <c r="T48" s="286"/>
      <c r="U48" s="286"/>
      <c r="V48" s="333"/>
    </row>
    <row r="49" spans="1:27" ht="15.75" thickBot="1">
      <c r="A49" s="297"/>
      <c r="B49" s="512" t="s">
        <v>1388</v>
      </c>
      <c r="C49" s="514"/>
      <c r="D49" s="514"/>
      <c r="E49" s="514"/>
      <c r="F49" s="513"/>
      <c r="G49" s="513"/>
      <c r="H49" s="513"/>
      <c r="I49" s="513"/>
      <c r="J49" s="513"/>
      <c r="K49" s="515"/>
      <c r="L49" s="300">
        <f>SUM(L26,L48,L38,)</f>
        <v>163</v>
      </c>
      <c r="M49" s="301"/>
      <c r="N49" s="302"/>
      <c r="O49" s="301"/>
      <c r="P49" s="301"/>
      <c r="Q49" s="301"/>
      <c r="R49" s="301"/>
      <c r="S49" s="301"/>
      <c r="T49" s="301"/>
      <c r="U49" s="301"/>
      <c r="V49" s="333"/>
    </row>
    <row r="50" spans="1:27" ht="15" customHeight="1">
      <c r="A50" s="483" t="s">
        <v>1389</v>
      </c>
      <c r="B50" s="490">
        <v>43550</v>
      </c>
      <c r="C50" s="548" t="s">
        <v>1417</v>
      </c>
      <c r="D50" s="549"/>
      <c r="E50" s="294">
        <v>1</v>
      </c>
      <c r="F50" s="275">
        <v>1</v>
      </c>
      <c r="G50" s="275">
        <v>3</v>
      </c>
      <c r="H50" s="275"/>
      <c r="I50" s="275"/>
      <c r="J50" s="275"/>
      <c r="K50" s="275"/>
      <c r="L50" s="275">
        <v>4</v>
      </c>
      <c r="M50" s="275" t="s">
        <v>795</v>
      </c>
      <c r="N50" s="276"/>
      <c r="O50" s="275"/>
      <c r="P50" s="275">
        <v>293432</v>
      </c>
      <c r="Q50" s="275">
        <v>6898864</v>
      </c>
      <c r="R50" s="275">
        <v>207</v>
      </c>
      <c r="S50" s="275">
        <v>381</v>
      </c>
      <c r="T50" s="275">
        <v>100</v>
      </c>
      <c r="U50" s="275">
        <v>190</v>
      </c>
      <c r="V50" s="331" t="s">
        <v>1418</v>
      </c>
      <c r="W50" s="276">
        <v>0.44166666666666665</v>
      </c>
      <c r="X50" s="275">
        <v>249956</v>
      </c>
      <c r="Y50" s="275">
        <v>6786424</v>
      </c>
      <c r="Z50" s="275"/>
      <c r="AA50" s="304" t="s">
        <v>1419</v>
      </c>
    </row>
    <row r="51" spans="1:27">
      <c r="A51" s="483"/>
      <c r="B51" s="520"/>
      <c r="C51" s="486"/>
      <c r="D51" s="550"/>
      <c r="E51" s="294">
        <v>2</v>
      </c>
      <c r="J51">
        <v>1</v>
      </c>
      <c r="L51">
        <v>1</v>
      </c>
      <c r="M51" t="s">
        <v>392</v>
      </c>
      <c r="N51" s="214"/>
      <c r="P51">
        <v>293458</v>
      </c>
      <c r="Q51">
        <v>6897797</v>
      </c>
      <c r="R51">
        <v>152</v>
      </c>
      <c r="S51">
        <v>676</v>
      </c>
      <c r="T51">
        <v>270</v>
      </c>
      <c r="U51">
        <v>20</v>
      </c>
      <c r="V51" s="333" t="s">
        <v>1418</v>
      </c>
      <c r="W51" s="214">
        <v>0.47500000000000003</v>
      </c>
      <c r="X51">
        <v>293004</v>
      </c>
      <c r="Y51">
        <v>6902161</v>
      </c>
      <c r="Z51">
        <v>327</v>
      </c>
      <c r="AA51" s="293" t="s">
        <v>1420</v>
      </c>
    </row>
    <row r="52" spans="1:27">
      <c r="A52" s="483"/>
      <c r="B52" s="520"/>
      <c r="C52" s="486"/>
      <c r="D52" s="550"/>
      <c r="E52" s="294">
        <v>3</v>
      </c>
      <c r="J52">
        <v>1</v>
      </c>
      <c r="L52">
        <v>1</v>
      </c>
      <c r="M52" t="s">
        <v>392</v>
      </c>
      <c r="N52" s="214"/>
      <c r="P52">
        <v>293458</v>
      </c>
      <c r="Q52">
        <v>6897797</v>
      </c>
      <c r="R52">
        <v>152</v>
      </c>
      <c r="S52">
        <v>481</v>
      </c>
      <c r="T52">
        <v>180</v>
      </c>
      <c r="U52">
        <v>10</v>
      </c>
      <c r="V52" s="333" t="s">
        <v>1418</v>
      </c>
      <c r="W52" s="214">
        <v>0.4777777777777778</v>
      </c>
      <c r="X52">
        <v>293024</v>
      </c>
      <c r="Y52">
        <v>6902122</v>
      </c>
      <c r="Z52">
        <v>328</v>
      </c>
      <c r="AA52" s="293" t="s">
        <v>1420</v>
      </c>
    </row>
    <row r="53" spans="1:27">
      <c r="A53" s="483"/>
      <c r="B53" s="520"/>
      <c r="C53" s="486"/>
      <c r="D53" s="550"/>
      <c r="E53" s="294">
        <v>4</v>
      </c>
      <c r="J53">
        <v>1</v>
      </c>
      <c r="L53">
        <v>1</v>
      </c>
      <c r="M53" t="s">
        <v>392</v>
      </c>
      <c r="N53" s="214"/>
      <c r="P53">
        <v>292013</v>
      </c>
      <c r="Q53">
        <v>6896176</v>
      </c>
      <c r="R53">
        <v>113</v>
      </c>
      <c r="S53">
        <v>419</v>
      </c>
      <c r="T53">
        <v>230</v>
      </c>
      <c r="U53">
        <v>70</v>
      </c>
      <c r="V53" s="333" t="s">
        <v>1418</v>
      </c>
      <c r="W53" s="214">
        <v>0.5</v>
      </c>
      <c r="X53">
        <v>293206</v>
      </c>
      <c r="Y53">
        <v>6900504</v>
      </c>
      <c r="Z53">
        <v>291</v>
      </c>
      <c r="AA53" s="293" t="s">
        <v>1421</v>
      </c>
    </row>
    <row r="54" spans="1:27">
      <c r="A54" s="483"/>
      <c r="B54" s="520"/>
      <c r="C54" s="486"/>
      <c r="D54" s="550"/>
      <c r="E54" s="294">
        <v>5</v>
      </c>
      <c r="J54">
        <v>1</v>
      </c>
      <c r="L54">
        <v>1</v>
      </c>
      <c r="M54" t="s">
        <v>392</v>
      </c>
      <c r="N54" s="214"/>
      <c r="P54">
        <v>292013</v>
      </c>
      <c r="Q54">
        <v>6896176</v>
      </c>
      <c r="R54">
        <v>113</v>
      </c>
      <c r="S54">
        <v>419</v>
      </c>
      <c r="T54">
        <v>230</v>
      </c>
      <c r="U54">
        <v>70</v>
      </c>
      <c r="V54" s="333" t="s">
        <v>1418</v>
      </c>
      <c r="W54" s="214">
        <v>0.59166666666666667</v>
      </c>
      <c r="X54">
        <v>293244</v>
      </c>
      <c r="Y54">
        <v>6896921</v>
      </c>
      <c r="Z54">
        <v>132</v>
      </c>
      <c r="AA54" s="293" t="s">
        <v>1422</v>
      </c>
    </row>
    <row r="55" spans="1:27">
      <c r="A55" s="483"/>
      <c r="B55" s="520"/>
      <c r="C55" s="486"/>
      <c r="D55" s="550"/>
      <c r="E55" s="294">
        <v>6</v>
      </c>
      <c r="J55">
        <v>1</v>
      </c>
      <c r="L55">
        <v>1</v>
      </c>
      <c r="M55" t="s">
        <v>392</v>
      </c>
      <c r="N55" s="214"/>
      <c r="P55">
        <v>292013</v>
      </c>
      <c r="Q55">
        <v>6896176</v>
      </c>
      <c r="R55">
        <v>113</v>
      </c>
      <c r="S55">
        <v>419</v>
      </c>
      <c r="T55">
        <v>230</v>
      </c>
      <c r="U55">
        <v>70</v>
      </c>
      <c r="V55" s="333" t="s">
        <v>1423</v>
      </c>
      <c r="W55" s="214">
        <v>0.60625000000000007</v>
      </c>
      <c r="X55">
        <v>292749</v>
      </c>
      <c r="Y55">
        <v>6896286</v>
      </c>
      <c r="Z55">
        <v>98</v>
      </c>
      <c r="AA55" s="293" t="s">
        <v>1424</v>
      </c>
    </row>
    <row r="56" spans="1:27" ht="15.75" thickBot="1">
      <c r="A56" s="483"/>
      <c r="B56" s="521"/>
      <c r="C56" s="551"/>
      <c r="D56" s="552"/>
      <c r="E56" s="294">
        <v>7</v>
      </c>
      <c r="F56">
        <v>1</v>
      </c>
      <c r="G56">
        <v>1</v>
      </c>
      <c r="H56">
        <v>1</v>
      </c>
      <c r="L56">
        <v>3</v>
      </c>
      <c r="M56" t="s">
        <v>397</v>
      </c>
      <c r="N56" s="214"/>
      <c r="P56">
        <v>291769</v>
      </c>
      <c r="Q56">
        <v>6896275</v>
      </c>
      <c r="R56">
        <v>112</v>
      </c>
      <c r="S56">
        <v>85</v>
      </c>
      <c r="T56">
        <v>210</v>
      </c>
      <c r="U56">
        <v>20</v>
      </c>
      <c r="V56" s="335"/>
      <c r="W56" s="279"/>
      <c r="X56" s="279"/>
      <c r="Y56" s="279"/>
      <c r="Z56" s="279"/>
      <c r="AA56" s="296"/>
    </row>
    <row r="57" spans="1:27" ht="15.75" thickBot="1">
      <c r="A57" s="483"/>
      <c r="B57" s="290"/>
      <c r="C57" s="562" t="s">
        <v>559</v>
      </c>
      <c r="D57" s="563"/>
      <c r="E57" s="328"/>
      <c r="F57" s="283">
        <f>SUM(F50:F56)</f>
        <v>2</v>
      </c>
      <c r="G57" s="283">
        <f>SUM(G50:G56)</f>
        <v>4</v>
      </c>
      <c r="H57" s="283">
        <f t="shared" ref="H57:K57" si="5">SUM(H50:H56)</f>
        <v>1</v>
      </c>
      <c r="I57" s="283">
        <f t="shared" si="5"/>
        <v>0</v>
      </c>
      <c r="J57" s="283">
        <f t="shared" si="5"/>
        <v>5</v>
      </c>
      <c r="K57" s="283">
        <f t="shared" si="5"/>
        <v>0</v>
      </c>
      <c r="L57" s="283">
        <f>SUM(L50:L56)</f>
        <v>12</v>
      </c>
      <c r="M57" s="489"/>
      <c r="N57" s="489"/>
      <c r="O57" s="489"/>
      <c r="P57" s="489"/>
      <c r="Q57" s="489"/>
      <c r="R57" s="489"/>
      <c r="S57" s="489"/>
      <c r="T57" s="489"/>
      <c r="U57" s="516"/>
    </row>
    <row r="58" spans="1:27" ht="15" customHeight="1">
      <c r="A58" s="483"/>
      <c r="B58" s="490">
        <v>43550</v>
      </c>
      <c r="C58" s="484" t="s">
        <v>1425</v>
      </c>
      <c r="D58" s="485"/>
      <c r="E58" s="289">
        <v>1</v>
      </c>
      <c r="J58">
        <v>1</v>
      </c>
      <c r="L58">
        <v>1</v>
      </c>
      <c r="M58" t="s">
        <v>1426</v>
      </c>
      <c r="N58" s="214"/>
      <c r="P58">
        <v>303589</v>
      </c>
      <c r="Q58">
        <v>6884863</v>
      </c>
      <c r="R58">
        <v>169</v>
      </c>
      <c r="S58">
        <v>364</v>
      </c>
      <c r="T58">
        <v>330</v>
      </c>
      <c r="U58">
        <v>67</v>
      </c>
      <c r="V58" t="s">
        <v>1427</v>
      </c>
      <c r="X58">
        <v>301261</v>
      </c>
      <c r="Y58">
        <v>6890898</v>
      </c>
      <c r="Z58">
        <v>557</v>
      </c>
      <c r="AA58" t="s">
        <v>1428</v>
      </c>
    </row>
    <row r="59" spans="1:27">
      <c r="A59" s="483"/>
      <c r="B59" s="520"/>
      <c r="C59" s="486"/>
      <c r="D59" s="487"/>
      <c r="E59" s="289">
        <v>2</v>
      </c>
      <c r="K59">
        <v>3</v>
      </c>
      <c r="L59">
        <v>3</v>
      </c>
      <c r="M59" t="s">
        <v>1426</v>
      </c>
      <c r="N59" s="214"/>
      <c r="O59">
        <v>241</v>
      </c>
      <c r="P59">
        <v>301453</v>
      </c>
      <c r="Q59">
        <v>6890679</v>
      </c>
      <c r="R59">
        <v>540</v>
      </c>
      <c r="S59">
        <v>256</v>
      </c>
      <c r="T59">
        <v>70</v>
      </c>
      <c r="U59">
        <v>345</v>
      </c>
      <c r="V59" t="s">
        <v>1427</v>
      </c>
      <c r="X59">
        <v>299567</v>
      </c>
      <c r="Y59">
        <v>6893501</v>
      </c>
      <c r="Z59">
        <v>575</v>
      </c>
    </row>
    <row r="60" spans="1:27">
      <c r="A60" s="483"/>
      <c r="B60" s="520"/>
      <c r="C60" s="486"/>
      <c r="D60" s="487"/>
      <c r="E60" s="289">
        <v>3</v>
      </c>
      <c r="J60">
        <v>1</v>
      </c>
      <c r="L60">
        <v>1</v>
      </c>
      <c r="M60" t="s">
        <v>1429</v>
      </c>
      <c r="N60" s="214"/>
      <c r="O60">
        <v>242</v>
      </c>
      <c r="P60">
        <v>301139</v>
      </c>
      <c r="Q60">
        <v>6891005</v>
      </c>
      <c r="R60">
        <v>567</v>
      </c>
      <c r="S60">
        <v>156</v>
      </c>
      <c r="T60">
        <v>239</v>
      </c>
      <c r="U60">
        <v>324</v>
      </c>
      <c r="V60" t="s">
        <v>1427</v>
      </c>
      <c r="X60">
        <v>299508</v>
      </c>
      <c r="Y60">
        <v>6893588</v>
      </c>
    </row>
    <row r="61" spans="1:27">
      <c r="A61" s="483"/>
      <c r="B61" s="520"/>
      <c r="C61" s="486"/>
      <c r="D61" s="487"/>
      <c r="E61" s="289">
        <v>4</v>
      </c>
      <c r="J61">
        <v>1</v>
      </c>
      <c r="L61">
        <v>1</v>
      </c>
      <c r="M61" t="s">
        <v>1426</v>
      </c>
      <c r="N61" s="214"/>
      <c r="O61">
        <v>243</v>
      </c>
      <c r="P61">
        <v>300854</v>
      </c>
      <c r="Q61">
        <v>6891579</v>
      </c>
      <c r="R61">
        <v>605</v>
      </c>
      <c r="S61">
        <v>134</v>
      </c>
      <c r="T61">
        <v>101</v>
      </c>
      <c r="U61">
        <v>310</v>
      </c>
      <c r="V61" t="s">
        <v>1427</v>
      </c>
      <c r="X61">
        <v>293448</v>
      </c>
      <c r="Y61">
        <v>6897546</v>
      </c>
    </row>
    <row r="62" spans="1:27">
      <c r="A62" s="483"/>
      <c r="B62" s="520"/>
      <c r="C62" s="486"/>
      <c r="D62" s="487"/>
      <c r="E62" s="289">
        <v>5</v>
      </c>
      <c r="I62">
        <v>2</v>
      </c>
      <c r="L62">
        <v>2</v>
      </c>
      <c r="M62" t="s">
        <v>1430</v>
      </c>
      <c r="N62" s="214"/>
      <c r="O62">
        <v>244</v>
      </c>
      <c r="P62">
        <v>300712</v>
      </c>
      <c r="Q62">
        <v>6891720</v>
      </c>
      <c r="R62">
        <v>644</v>
      </c>
      <c r="S62">
        <v>474</v>
      </c>
      <c r="T62">
        <v>104</v>
      </c>
      <c r="U62">
        <v>290</v>
      </c>
    </row>
    <row r="63" spans="1:27">
      <c r="A63" s="483"/>
      <c r="B63" s="520"/>
      <c r="C63" s="486"/>
      <c r="D63" s="487"/>
      <c r="E63" s="289">
        <v>6</v>
      </c>
      <c r="J63">
        <v>1</v>
      </c>
      <c r="L63">
        <v>1</v>
      </c>
      <c r="M63" t="s">
        <v>1431</v>
      </c>
      <c r="N63" s="214"/>
      <c r="O63">
        <v>245</v>
      </c>
      <c r="P63">
        <v>300667</v>
      </c>
      <c r="Q63">
        <v>6891796</v>
      </c>
      <c r="R63">
        <v>674</v>
      </c>
      <c r="S63">
        <v>343</v>
      </c>
      <c r="T63">
        <v>139</v>
      </c>
      <c r="U63">
        <v>321</v>
      </c>
    </row>
    <row r="64" spans="1:27">
      <c r="A64" s="483"/>
      <c r="B64" s="520"/>
      <c r="C64" s="486"/>
      <c r="D64" s="487"/>
      <c r="E64" s="289">
        <v>7</v>
      </c>
      <c r="J64">
        <v>1</v>
      </c>
      <c r="L64">
        <v>1</v>
      </c>
      <c r="M64" t="s">
        <v>1429</v>
      </c>
      <c r="N64" s="214"/>
      <c r="O64">
        <v>247</v>
      </c>
      <c r="P64">
        <v>299524</v>
      </c>
      <c r="Q64">
        <v>6893573</v>
      </c>
      <c r="R64">
        <v>684</v>
      </c>
      <c r="S64">
        <v>181</v>
      </c>
      <c r="T64">
        <v>329</v>
      </c>
      <c r="U64">
        <v>329</v>
      </c>
    </row>
    <row r="65" spans="1:27">
      <c r="A65" s="483"/>
      <c r="B65" s="520"/>
      <c r="C65" s="486"/>
      <c r="D65" s="487"/>
      <c r="E65" s="289">
        <v>8</v>
      </c>
      <c r="J65">
        <v>1</v>
      </c>
      <c r="L65">
        <v>1</v>
      </c>
      <c r="M65" t="s">
        <v>1429</v>
      </c>
      <c r="N65" s="214"/>
      <c r="O65">
        <v>247</v>
      </c>
      <c r="P65">
        <v>299524</v>
      </c>
      <c r="Q65">
        <v>6893573</v>
      </c>
      <c r="R65">
        <v>684</v>
      </c>
      <c r="S65">
        <v>1500</v>
      </c>
      <c r="T65">
        <v>72</v>
      </c>
      <c r="U65">
        <v>329</v>
      </c>
    </row>
    <row r="66" spans="1:27">
      <c r="A66" s="483"/>
      <c r="B66" s="520"/>
      <c r="C66" s="486"/>
      <c r="D66" s="487"/>
      <c r="E66" s="289">
        <v>9</v>
      </c>
      <c r="F66">
        <v>1</v>
      </c>
      <c r="G66">
        <v>3</v>
      </c>
      <c r="H66">
        <v>1</v>
      </c>
      <c r="L66">
        <v>5</v>
      </c>
      <c r="M66" t="s">
        <v>1429</v>
      </c>
      <c r="N66" s="214"/>
      <c r="O66">
        <v>248</v>
      </c>
      <c r="P66">
        <v>299087</v>
      </c>
      <c r="Q66">
        <v>6894018</v>
      </c>
      <c r="R66">
        <v>678</v>
      </c>
      <c r="S66">
        <v>116</v>
      </c>
      <c r="T66">
        <v>310</v>
      </c>
      <c r="U66">
        <v>310</v>
      </c>
    </row>
    <row r="67" spans="1:27">
      <c r="A67" s="483"/>
      <c r="B67" s="520"/>
      <c r="C67" s="486"/>
      <c r="D67" s="487"/>
      <c r="E67" s="289">
        <v>10</v>
      </c>
      <c r="J67">
        <v>1</v>
      </c>
      <c r="L67">
        <v>1</v>
      </c>
      <c r="M67" t="s">
        <v>1429</v>
      </c>
      <c r="N67" s="214"/>
      <c r="O67">
        <v>248</v>
      </c>
      <c r="P67">
        <v>299087</v>
      </c>
      <c r="Q67">
        <v>6894018</v>
      </c>
      <c r="R67">
        <v>678</v>
      </c>
      <c r="S67">
        <v>180</v>
      </c>
      <c r="T67">
        <v>47</v>
      </c>
      <c r="U67">
        <v>310</v>
      </c>
    </row>
    <row r="68" spans="1:27">
      <c r="A68" s="483"/>
      <c r="B68" s="520"/>
      <c r="C68" s="486"/>
      <c r="D68" s="487"/>
      <c r="E68" s="289">
        <v>11</v>
      </c>
      <c r="J68">
        <v>1</v>
      </c>
      <c r="L68">
        <v>1</v>
      </c>
      <c r="M68" t="s">
        <v>1429</v>
      </c>
      <c r="N68" s="214"/>
      <c r="O68">
        <v>248</v>
      </c>
      <c r="P68">
        <v>299087</v>
      </c>
      <c r="Q68">
        <v>6894018</v>
      </c>
      <c r="R68">
        <v>678</v>
      </c>
      <c r="S68">
        <v>755</v>
      </c>
      <c r="T68">
        <v>220</v>
      </c>
      <c r="U68">
        <v>310</v>
      </c>
    </row>
    <row r="69" spans="1:27">
      <c r="A69" s="483"/>
      <c r="B69" s="520"/>
      <c r="C69" s="486"/>
      <c r="D69" s="487"/>
      <c r="E69" s="289">
        <v>12</v>
      </c>
      <c r="I69">
        <v>3</v>
      </c>
      <c r="L69">
        <v>3</v>
      </c>
      <c r="M69" t="s">
        <v>1429</v>
      </c>
      <c r="N69" s="214"/>
      <c r="O69">
        <v>249</v>
      </c>
      <c r="P69">
        <v>298413</v>
      </c>
      <c r="Q69">
        <v>6894766</v>
      </c>
      <c r="R69">
        <v>605</v>
      </c>
      <c r="S69">
        <v>848</v>
      </c>
      <c r="T69">
        <v>260</v>
      </c>
      <c r="U69">
        <v>305</v>
      </c>
    </row>
    <row r="70" spans="1:27">
      <c r="A70" s="483"/>
      <c r="B70" s="520"/>
      <c r="C70" s="486"/>
      <c r="D70" s="487"/>
      <c r="E70" s="289">
        <v>13</v>
      </c>
      <c r="J70">
        <v>1</v>
      </c>
      <c r="L70">
        <v>1</v>
      </c>
      <c r="M70" t="s">
        <v>1430</v>
      </c>
      <c r="N70" s="214"/>
      <c r="O70">
        <v>250</v>
      </c>
      <c r="P70">
        <v>296819</v>
      </c>
      <c r="Q70">
        <v>6895935</v>
      </c>
      <c r="R70">
        <v>496</v>
      </c>
      <c r="S70">
        <v>176</v>
      </c>
      <c r="T70">
        <v>270</v>
      </c>
      <c r="U70">
        <v>345</v>
      </c>
    </row>
    <row r="71" spans="1:27">
      <c r="A71" s="483"/>
      <c r="B71" s="520"/>
      <c r="C71" s="486"/>
      <c r="D71" s="487"/>
      <c r="E71" s="289">
        <v>14</v>
      </c>
      <c r="J71">
        <v>1</v>
      </c>
      <c r="L71">
        <v>1</v>
      </c>
      <c r="M71" t="s">
        <v>1432</v>
      </c>
      <c r="N71" s="214"/>
      <c r="O71">
        <v>251</v>
      </c>
      <c r="P71">
        <v>296738</v>
      </c>
      <c r="Q71">
        <v>6895658</v>
      </c>
      <c r="R71">
        <v>472</v>
      </c>
      <c r="S71">
        <v>594</v>
      </c>
      <c r="T71">
        <v>345</v>
      </c>
      <c r="U71">
        <v>12</v>
      </c>
    </row>
    <row r="72" spans="1:27">
      <c r="A72" s="483"/>
      <c r="B72" s="520"/>
      <c r="C72" s="486"/>
      <c r="D72" s="487"/>
      <c r="E72" s="289">
        <v>15</v>
      </c>
      <c r="F72">
        <v>1</v>
      </c>
      <c r="G72">
        <v>1</v>
      </c>
      <c r="H72">
        <v>1</v>
      </c>
      <c r="L72">
        <v>3</v>
      </c>
      <c r="M72" t="s">
        <v>1432</v>
      </c>
      <c r="N72" s="214"/>
      <c r="O72">
        <v>252</v>
      </c>
      <c r="P72">
        <v>296881</v>
      </c>
      <c r="Q72">
        <v>6896442</v>
      </c>
      <c r="R72">
        <v>344</v>
      </c>
      <c r="S72">
        <v>415</v>
      </c>
      <c r="T72">
        <v>238</v>
      </c>
      <c r="U72">
        <v>5</v>
      </c>
    </row>
    <row r="73" spans="1:27">
      <c r="A73" s="483"/>
      <c r="B73" s="520"/>
      <c r="C73" s="486"/>
      <c r="D73" s="487"/>
      <c r="E73" s="289">
        <v>16</v>
      </c>
      <c r="I73">
        <v>2</v>
      </c>
      <c r="L73">
        <v>2</v>
      </c>
      <c r="M73" t="s">
        <v>1432</v>
      </c>
      <c r="N73" s="214"/>
      <c r="O73">
        <v>253</v>
      </c>
      <c r="P73">
        <v>296863</v>
      </c>
      <c r="Q73">
        <v>6896749</v>
      </c>
      <c r="R73">
        <v>325</v>
      </c>
      <c r="S73">
        <v>240</v>
      </c>
      <c r="T73">
        <v>82</v>
      </c>
      <c r="U73">
        <v>41</v>
      </c>
    </row>
    <row r="74" spans="1:27">
      <c r="A74" s="483"/>
      <c r="B74" s="520"/>
      <c r="C74" s="486"/>
      <c r="D74" s="487"/>
      <c r="E74" s="289">
        <v>17</v>
      </c>
      <c r="J74">
        <v>1</v>
      </c>
      <c r="L74">
        <v>1</v>
      </c>
      <c r="M74" t="s">
        <v>1426</v>
      </c>
      <c r="N74" s="214"/>
      <c r="O74">
        <v>254</v>
      </c>
      <c r="P74">
        <v>294169</v>
      </c>
      <c r="Q74">
        <v>6897681</v>
      </c>
      <c r="R74">
        <v>177</v>
      </c>
      <c r="S74">
        <v>106</v>
      </c>
      <c r="T74">
        <v>179</v>
      </c>
      <c r="U74">
        <v>291</v>
      </c>
    </row>
    <row r="75" spans="1:27" ht="15.75" thickBot="1">
      <c r="A75" s="483"/>
      <c r="B75" s="521"/>
      <c r="C75" s="564"/>
      <c r="D75" s="565"/>
      <c r="E75" s="289">
        <v>18</v>
      </c>
      <c r="J75">
        <v>1</v>
      </c>
      <c r="L75">
        <v>1</v>
      </c>
      <c r="M75" t="s">
        <v>1426</v>
      </c>
      <c r="N75" s="214"/>
      <c r="O75">
        <v>254</v>
      </c>
      <c r="P75">
        <v>294169</v>
      </c>
      <c r="Q75">
        <v>6897681</v>
      </c>
      <c r="R75">
        <v>177</v>
      </c>
      <c r="S75">
        <v>53</v>
      </c>
      <c r="T75">
        <v>179</v>
      </c>
      <c r="U75">
        <v>291</v>
      </c>
    </row>
    <row r="76" spans="1:27" ht="15.75" thickBot="1">
      <c r="A76" s="483"/>
      <c r="B76" s="306"/>
      <c r="C76" s="476" t="s">
        <v>559</v>
      </c>
      <c r="D76" s="467"/>
      <c r="E76" s="298"/>
      <c r="F76" s="283">
        <f t="shared" ref="F76:L76" si="6">SUM(F58:F75)</f>
        <v>2</v>
      </c>
      <c r="G76" s="284">
        <f t="shared" si="6"/>
        <v>4</v>
      </c>
      <c r="H76" s="284">
        <f t="shared" si="6"/>
        <v>2</v>
      </c>
      <c r="I76" s="284">
        <f t="shared" si="6"/>
        <v>7</v>
      </c>
      <c r="J76" s="284">
        <f t="shared" si="6"/>
        <v>12</v>
      </c>
      <c r="K76" s="285">
        <f t="shared" si="6"/>
        <v>3</v>
      </c>
      <c r="L76" s="305">
        <f t="shared" si="6"/>
        <v>30</v>
      </c>
      <c r="M76" s="283"/>
      <c r="N76" s="313"/>
      <c r="O76" s="284"/>
      <c r="P76" s="284"/>
      <c r="Q76" s="284"/>
      <c r="R76" s="284"/>
      <c r="S76" s="284"/>
      <c r="T76" s="284"/>
      <c r="U76" s="285"/>
    </row>
    <row r="77" spans="1:27" ht="15.75" thickBot="1">
      <c r="A77" s="483"/>
      <c r="B77" s="490">
        <v>43550</v>
      </c>
      <c r="C77" s="493" t="s">
        <v>1433</v>
      </c>
      <c r="D77" s="494"/>
      <c r="E77" s="7">
        <v>1</v>
      </c>
      <c r="F77" s="275"/>
      <c r="G77" s="275"/>
      <c r="H77" s="308"/>
      <c r="I77" s="275">
        <v>2</v>
      </c>
      <c r="J77" s="275"/>
      <c r="K77" s="275"/>
      <c r="L77" s="275">
        <f t="shared" ref="L77:L85" si="7">SUM(F77:K77)</f>
        <v>2</v>
      </c>
      <c r="M77" s="275" t="s">
        <v>392</v>
      </c>
      <c r="N77" s="276">
        <v>0.50208333333333333</v>
      </c>
      <c r="O77" s="275">
        <v>359</v>
      </c>
      <c r="P77" s="275">
        <v>294850</v>
      </c>
      <c r="Q77" s="275">
        <v>6895039</v>
      </c>
      <c r="R77" s="275">
        <v>208</v>
      </c>
      <c r="S77" s="275">
        <v>68</v>
      </c>
      <c r="T77" s="275"/>
      <c r="U77" s="304"/>
      <c r="V77" t="s">
        <v>1434</v>
      </c>
      <c r="W77" s="214">
        <v>0.4375</v>
      </c>
      <c r="X77">
        <v>291814</v>
      </c>
      <c r="Y77">
        <v>6896257</v>
      </c>
      <c r="Z77">
        <v>95</v>
      </c>
      <c r="AA77" t="s">
        <v>1435</v>
      </c>
    </row>
    <row r="78" spans="1:27">
      <c r="A78" s="483"/>
      <c r="B78" s="491"/>
      <c r="C78" s="495"/>
      <c r="D78" s="496"/>
      <c r="E78" s="7">
        <v>2</v>
      </c>
      <c r="J78">
        <v>1</v>
      </c>
      <c r="L78">
        <f t="shared" si="7"/>
        <v>1</v>
      </c>
      <c r="M78" t="s">
        <v>397</v>
      </c>
      <c r="N78" s="214">
        <v>0.50416666666666665</v>
      </c>
      <c r="O78">
        <v>360</v>
      </c>
      <c r="P78">
        <v>294850</v>
      </c>
      <c r="Q78">
        <v>6895039</v>
      </c>
      <c r="R78">
        <v>208</v>
      </c>
      <c r="S78">
        <v>334</v>
      </c>
      <c r="T78">
        <v>140</v>
      </c>
      <c r="U78" s="293">
        <v>140</v>
      </c>
      <c r="V78" t="s">
        <v>1434</v>
      </c>
      <c r="W78" s="214">
        <v>0.61944444444444446</v>
      </c>
      <c r="X78">
        <v>295191</v>
      </c>
      <c r="Y78">
        <v>6888531</v>
      </c>
      <c r="Z78">
        <v>154</v>
      </c>
      <c r="AA78" t="s">
        <v>1436</v>
      </c>
    </row>
    <row r="79" spans="1:27" ht="15.75" thickBot="1">
      <c r="A79" s="483"/>
      <c r="B79" s="491"/>
      <c r="C79" s="495"/>
      <c r="D79" s="496"/>
      <c r="E79" s="7">
        <v>3</v>
      </c>
      <c r="J79">
        <v>1</v>
      </c>
      <c r="L79">
        <f t="shared" si="7"/>
        <v>1</v>
      </c>
      <c r="M79" t="s">
        <v>392</v>
      </c>
      <c r="N79" s="214">
        <v>0.52430555555555558</v>
      </c>
      <c r="O79">
        <v>361</v>
      </c>
      <c r="P79">
        <v>295010</v>
      </c>
      <c r="Q79">
        <v>6894270</v>
      </c>
      <c r="R79">
        <v>234</v>
      </c>
      <c r="S79">
        <v>336</v>
      </c>
      <c r="T79">
        <v>225</v>
      </c>
      <c r="U79" s="293">
        <v>225</v>
      </c>
    </row>
    <row r="80" spans="1:27" ht="15.75" thickBot="1">
      <c r="A80" s="483"/>
      <c r="B80" s="306"/>
      <c r="C80" s="476"/>
      <c r="D80" s="468"/>
      <c r="E80" s="298"/>
      <c r="F80" s="283">
        <f t="shared" ref="F80:L80" si="8">SUM(F77:F79)</f>
        <v>0</v>
      </c>
      <c r="G80" s="284">
        <f t="shared" si="8"/>
        <v>0</v>
      </c>
      <c r="H80" s="284">
        <f t="shared" si="8"/>
        <v>0</v>
      </c>
      <c r="I80" s="284">
        <f t="shared" si="8"/>
        <v>2</v>
      </c>
      <c r="J80" s="284">
        <f t="shared" si="8"/>
        <v>2</v>
      </c>
      <c r="K80" s="285">
        <f t="shared" si="8"/>
        <v>0</v>
      </c>
      <c r="L80" s="285">
        <f t="shared" si="8"/>
        <v>4</v>
      </c>
      <c r="M80" s="286"/>
      <c r="N80" s="339"/>
      <c r="O80" s="284"/>
      <c r="P80" s="285"/>
      <c r="Q80" s="286"/>
      <c r="R80" s="286"/>
      <c r="S80" s="286"/>
      <c r="T80" s="286"/>
      <c r="U80" s="307"/>
    </row>
    <row r="81" spans="1:27">
      <c r="A81" s="483"/>
      <c r="B81" s="455">
        <v>43551</v>
      </c>
      <c r="C81" s="499" t="s">
        <v>1437</v>
      </c>
      <c r="D81" s="500"/>
      <c r="E81" s="7">
        <v>1</v>
      </c>
      <c r="F81" s="274"/>
      <c r="G81" s="275"/>
      <c r="H81" s="275"/>
      <c r="I81" s="275"/>
      <c r="J81" s="275">
        <v>1</v>
      </c>
      <c r="K81" s="275"/>
      <c r="L81" s="275">
        <f t="shared" si="7"/>
        <v>1</v>
      </c>
      <c r="M81" s="275" t="s">
        <v>392</v>
      </c>
      <c r="N81" s="214"/>
      <c r="O81">
        <v>142</v>
      </c>
      <c r="P81">
        <v>292698</v>
      </c>
      <c r="Q81" s="275">
        <v>6896254</v>
      </c>
      <c r="R81" s="275">
        <v>455</v>
      </c>
      <c r="S81" s="275">
        <v>539</v>
      </c>
      <c r="T81" s="275">
        <v>60</v>
      </c>
      <c r="U81" s="304">
        <v>350</v>
      </c>
      <c r="V81" t="s">
        <v>1434</v>
      </c>
      <c r="W81" s="214">
        <v>0.51388888888888895</v>
      </c>
      <c r="X81">
        <v>306358</v>
      </c>
      <c r="Y81">
        <v>6876899</v>
      </c>
      <c r="Z81">
        <v>457</v>
      </c>
      <c r="AA81" t="s">
        <v>1438</v>
      </c>
    </row>
    <row r="82" spans="1:27">
      <c r="A82" s="483"/>
      <c r="B82" s="456"/>
      <c r="C82" s="462"/>
      <c r="D82" s="501"/>
      <c r="E82" s="7">
        <v>2</v>
      </c>
      <c r="F82" s="277"/>
      <c r="H82" t="s">
        <v>298</v>
      </c>
      <c r="J82">
        <v>1</v>
      </c>
      <c r="L82">
        <f t="shared" si="7"/>
        <v>1</v>
      </c>
      <c r="M82" t="s">
        <v>392</v>
      </c>
      <c r="N82" s="214"/>
      <c r="O82">
        <v>143</v>
      </c>
      <c r="P82">
        <v>304528</v>
      </c>
      <c r="Q82">
        <v>6876231</v>
      </c>
      <c r="R82">
        <v>452</v>
      </c>
      <c r="S82">
        <v>212</v>
      </c>
      <c r="T82">
        <v>300</v>
      </c>
      <c r="U82" s="293">
        <v>15</v>
      </c>
    </row>
    <row r="83" spans="1:27">
      <c r="A83" s="483"/>
      <c r="B83" s="456"/>
      <c r="C83" s="462"/>
      <c r="D83" s="501"/>
      <c r="E83" s="7">
        <v>3</v>
      </c>
      <c r="F83" s="277"/>
      <c r="J83">
        <v>1</v>
      </c>
      <c r="L83">
        <f t="shared" si="7"/>
        <v>1</v>
      </c>
      <c r="M83" t="s">
        <v>392</v>
      </c>
      <c r="N83" s="214"/>
      <c r="O83">
        <v>144</v>
      </c>
      <c r="P83">
        <v>306124</v>
      </c>
      <c r="Q83">
        <v>6876861</v>
      </c>
      <c r="R83">
        <v>458</v>
      </c>
      <c r="S83">
        <v>210</v>
      </c>
      <c r="T83">
        <v>30</v>
      </c>
      <c r="U83" s="293">
        <v>54</v>
      </c>
    </row>
    <row r="84" spans="1:27">
      <c r="A84" s="483"/>
      <c r="B84" s="456"/>
      <c r="C84" s="462"/>
      <c r="D84" s="501"/>
      <c r="E84" s="7">
        <v>4</v>
      </c>
      <c r="F84" s="277"/>
      <c r="J84">
        <v>1</v>
      </c>
      <c r="L84">
        <f t="shared" si="7"/>
        <v>1</v>
      </c>
      <c r="M84" t="s">
        <v>392</v>
      </c>
      <c r="N84" s="214"/>
      <c r="O84">
        <v>145</v>
      </c>
      <c r="P84">
        <v>309682</v>
      </c>
      <c r="Q84">
        <v>6877049</v>
      </c>
      <c r="R84">
        <v>503</v>
      </c>
      <c r="S84">
        <v>739</v>
      </c>
      <c r="T84">
        <v>32</v>
      </c>
      <c r="U84" s="293">
        <v>210</v>
      </c>
    </row>
    <row r="85" spans="1:27" ht="15.75" thickBot="1">
      <c r="A85" s="483"/>
      <c r="B85" s="456"/>
      <c r="C85" s="462"/>
      <c r="D85" s="501"/>
      <c r="E85" s="7">
        <v>5</v>
      </c>
      <c r="F85" s="277"/>
      <c r="J85">
        <v>1</v>
      </c>
      <c r="L85">
        <f t="shared" si="7"/>
        <v>1</v>
      </c>
      <c r="M85" t="s">
        <v>392</v>
      </c>
      <c r="N85" s="214"/>
      <c r="O85">
        <v>146</v>
      </c>
      <c r="P85">
        <v>307596</v>
      </c>
      <c r="Q85">
        <v>6877619</v>
      </c>
      <c r="R85">
        <v>578</v>
      </c>
      <c r="S85">
        <v>374</v>
      </c>
      <c r="T85">
        <v>76</v>
      </c>
      <c r="U85" s="293">
        <v>256</v>
      </c>
    </row>
    <row r="86" spans="1:27" ht="15.75" thickBot="1">
      <c r="A86" s="483"/>
      <c r="B86" s="306"/>
      <c r="C86" s="476" t="s">
        <v>559</v>
      </c>
      <c r="D86" s="467"/>
      <c r="E86" s="291"/>
      <c r="F86" s="283">
        <f t="shared" ref="F86:L86" si="9">SUM(F81:F85)</f>
        <v>0</v>
      </c>
      <c r="G86" s="284">
        <f t="shared" si="9"/>
        <v>0</v>
      </c>
      <c r="H86" s="284">
        <f t="shared" si="9"/>
        <v>0</v>
      </c>
      <c r="I86" s="284">
        <f t="shared" si="9"/>
        <v>0</v>
      </c>
      <c r="J86" s="284">
        <f t="shared" si="9"/>
        <v>5</v>
      </c>
      <c r="K86" s="284">
        <f t="shared" si="9"/>
        <v>0</v>
      </c>
      <c r="L86" s="305">
        <f t="shared" si="9"/>
        <v>5</v>
      </c>
      <c r="M86" s="286"/>
      <c r="N86" s="287"/>
      <c r="O86" s="286"/>
      <c r="P86" s="286"/>
      <c r="Q86" s="286"/>
      <c r="R86" s="286"/>
      <c r="S86" s="286"/>
      <c r="T86" s="286"/>
      <c r="U86" s="307"/>
    </row>
    <row r="87" spans="1:27">
      <c r="A87" s="483"/>
      <c r="B87" s="455">
        <v>43551</v>
      </c>
      <c r="C87" s="499" t="s">
        <v>1439</v>
      </c>
      <c r="D87" s="506"/>
      <c r="E87" s="310">
        <v>1</v>
      </c>
      <c r="F87" s="277"/>
      <c r="G87">
        <v>1</v>
      </c>
      <c r="H87">
        <v>1</v>
      </c>
      <c r="L87">
        <f t="shared" ref="L87:L160" si="10">SUM(F87:K87)</f>
        <v>2</v>
      </c>
      <c r="M87" s="275" t="s">
        <v>397</v>
      </c>
      <c r="N87" s="276">
        <v>0.4375</v>
      </c>
      <c r="O87" s="275"/>
      <c r="P87" s="275">
        <v>305656</v>
      </c>
      <c r="Q87" s="275">
        <v>6873210</v>
      </c>
      <c r="R87" s="275">
        <v>542</v>
      </c>
      <c r="S87" s="275">
        <v>159</v>
      </c>
      <c r="T87" s="275">
        <v>125</v>
      </c>
      <c r="U87" s="304">
        <v>125</v>
      </c>
    </row>
    <row r="88" spans="1:27">
      <c r="A88" s="483"/>
      <c r="B88" s="504"/>
      <c r="C88" s="462"/>
      <c r="D88" s="462"/>
      <c r="E88" s="310">
        <v>2</v>
      </c>
      <c r="F88" s="277"/>
      <c r="I88">
        <v>4</v>
      </c>
      <c r="L88">
        <f t="shared" si="10"/>
        <v>4</v>
      </c>
      <c r="M88" t="s">
        <v>397</v>
      </c>
      <c r="N88" s="214">
        <v>0.43958333333333338</v>
      </c>
      <c r="P88">
        <v>305545</v>
      </c>
      <c r="Q88">
        <v>6873336</v>
      </c>
      <c r="R88">
        <v>466</v>
      </c>
      <c r="S88">
        <v>226</v>
      </c>
      <c r="T88">
        <v>100</v>
      </c>
      <c r="U88" s="293">
        <v>130</v>
      </c>
    </row>
    <row r="89" spans="1:27">
      <c r="A89" s="483"/>
      <c r="B89" s="504"/>
      <c r="C89" s="462"/>
      <c r="D89" s="462"/>
      <c r="E89" s="310">
        <v>3</v>
      </c>
      <c r="F89" s="277"/>
      <c r="J89">
        <v>1</v>
      </c>
      <c r="L89">
        <f t="shared" si="10"/>
        <v>1</v>
      </c>
      <c r="M89" t="s">
        <v>397</v>
      </c>
      <c r="N89" s="214">
        <v>0.55694444444444446</v>
      </c>
      <c r="P89">
        <v>307455</v>
      </c>
      <c r="Q89">
        <v>6875352</v>
      </c>
      <c r="R89">
        <v>716</v>
      </c>
      <c r="S89">
        <v>327</v>
      </c>
      <c r="T89">
        <v>80</v>
      </c>
      <c r="U89" s="293">
        <v>0</v>
      </c>
    </row>
    <row r="90" spans="1:27" ht="15.75" thickBot="1">
      <c r="A90" s="483"/>
      <c r="B90" s="504"/>
      <c r="C90" s="462"/>
      <c r="D90" s="462"/>
      <c r="E90" s="310">
        <v>4</v>
      </c>
      <c r="F90" s="277"/>
      <c r="J90">
        <v>1</v>
      </c>
      <c r="L90">
        <f t="shared" si="10"/>
        <v>1</v>
      </c>
      <c r="M90" t="s">
        <v>390</v>
      </c>
      <c r="N90" s="214">
        <v>0.59444444444444444</v>
      </c>
      <c r="P90">
        <v>308836</v>
      </c>
      <c r="Q90">
        <v>6876066</v>
      </c>
      <c r="R90">
        <v>510</v>
      </c>
      <c r="S90">
        <v>498</v>
      </c>
      <c r="T90">
        <v>70</v>
      </c>
      <c r="U90" s="293">
        <v>70</v>
      </c>
    </row>
    <row r="91" spans="1:27" ht="15.75" thickBot="1">
      <c r="A91" s="483"/>
      <c r="B91" s="311"/>
      <c r="C91" s="553" t="s">
        <v>559</v>
      </c>
      <c r="D91" s="554"/>
      <c r="E91" s="312"/>
      <c r="F91" s="284">
        <f t="shared" ref="F91:K91" si="11">SUM(F86:F90)</f>
        <v>0</v>
      </c>
      <c r="G91" s="284">
        <f t="shared" si="11"/>
        <v>1</v>
      </c>
      <c r="H91" s="284">
        <f t="shared" si="11"/>
        <v>1</v>
      </c>
      <c r="I91" s="284">
        <f t="shared" si="11"/>
        <v>4</v>
      </c>
      <c r="J91" s="284">
        <f t="shared" si="11"/>
        <v>7</v>
      </c>
      <c r="K91" s="284">
        <f t="shared" si="11"/>
        <v>0</v>
      </c>
      <c r="L91" s="305">
        <f>SUM(L87:L90)</f>
        <v>8</v>
      </c>
      <c r="M91" s="284"/>
      <c r="N91" s="313"/>
      <c r="O91" s="284"/>
      <c r="P91" s="284"/>
      <c r="Q91" s="284"/>
      <c r="R91" s="284"/>
      <c r="S91" s="284"/>
      <c r="T91" s="284"/>
      <c r="U91" s="285"/>
    </row>
    <row r="92" spans="1:27">
      <c r="A92" s="483"/>
      <c r="B92" s="582">
        <v>43551</v>
      </c>
      <c r="C92" s="510" t="s">
        <v>1440</v>
      </c>
      <c r="D92" s="462"/>
      <c r="E92" s="310">
        <v>1</v>
      </c>
      <c r="J92">
        <v>1</v>
      </c>
      <c r="L92">
        <f>SUM(F92:K92)</f>
        <v>1</v>
      </c>
      <c r="M92" t="s">
        <v>390</v>
      </c>
      <c r="O92">
        <v>363</v>
      </c>
      <c r="P92">
        <v>305602</v>
      </c>
      <c r="Q92">
        <v>6871661</v>
      </c>
      <c r="R92">
        <v>580</v>
      </c>
      <c r="S92">
        <v>222</v>
      </c>
      <c r="T92">
        <v>170</v>
      </c>
      <c r="U92" s="293">
        <v>273</v>
      </c>
      <c r="V92" t="s">
        <v>1441</v>
      </c>
      <c r="W92" s="214">
        <v>0.58333333333333337</v>
      </c>
      <c r="X92">
        <v>302500</v>
      </c>
      <c r="Y92">
        <v>6875800</v>
      </c>
      <c r="Z92" t="s">
        <v>1268</v>
      </c>
      <c r="AA92" s="330"/>
    </row>
    <row r="93" spans="1:27">
      <c r="A93" s="483"/>
      <c r="B93" s="496"/>
      <c r="C93" s="462"/>
      <c r="D93" s="462"/>
      <c r="E93" s="310">
        <v>2</v>
      </c>
      <c r="I93">
        <v>4</v>
      </c>
      <c r="L93">
        <f t="shared" ref="L93:L104" si="12">SUM(F93:K93)</f>
        <v>4</v>
      </c>
      <c r="M93" t="s">
        <v>390</v>
      </c>
      <c r="O93">
        <v>364</v>
      </c>
      <c r="P93">
        <v>305491</v>
      </c>
      <c r="Q93">
        <v>6871629</v>
      </c>
      <c r="R93">
        <v>572</v>
      </c>
      <c r="S93">
        <v>130</v>
      </c>
      <c r="T93">
        <v>271</v>
      </c>
      <c r="U93" s="293">
        <v>270</v>
      </c>
      <c r="V93" s="214"/>
    </row>
    <row r="94" spans="1:27">
      <c r="A94" s="483"/>
      <c r="B94" s="496"/>
      <c r="C94" s="462"/>
      <c r="D94" s="462"/>
      <c r="E94" s="310">
        <v>3</v>
      </c>
      <c r="J94">
        <v>1</v>
      </c>
      <c r="L94">
        <f t="shared" si="12"/>
        <v>1</v>
      </c>
      <c r="M94" t="s">
        <v>390</v>
      </c>
      <c r="O94">
        <v>365</v>
      </c>
      <c r="P94">
        <v>304510</v>
      </c>
      <c r="Q94">
        <v>6871901</v>
      </c>
      <c r="R94">
        <v>553</v>
      </c>
      <c r="S94">
        <v>429</v>
      </c>
      <c r="T94">
        <v>265</v>
      </c>
      <c r="U94" s="293">
        <v>265</v>
      </c>
    </row>
    <row r="95" spans="1:27">
      <c r="A95" s="483"/>
      <c r="B95" s="496"/>
      <c r="C95" s="462"/>
      <c r="D95" s="462"/>
      <c r="E95" s="310">
        <v>4</v>
      </c>
      <c r="F95">
        <v>1</v>
      </c>
      <c r="G95">
        <v>2</v>
      </c>
      <c r="H95">
        <v>1</v>
      </c>
      <c r="L95">
        <f t="shared" si="12"/>
        <v>4</v>
      </c>
      <c r="M95" t="s">
        <v>390</v>
      </c>
      <c r="O95">
        <v>366</v>
      </c>
      <c r="P95">
        <v>304510</v>
      </c>
      <c r="Q95">
        <v>6871901</v>
      </c>
      <c r="R95">
        <v>553</v>
      </c>
      <c r="S95">
        <v>398</v>
      </c>
      <c r="T95">
        <v>280</v>
      </c>
      <c r="U95" s="293">
        <v>250</v>
      </c>
    </row>
    <row r="96" spans="1:27">
      <c r="A96" s="483"/>
      <c r="B96" s="496"/>
      <c r="C96" s="462"/>
      <c r="D96" s="462"/>
      <c r="E96" s="310">
        <v>5</v>
      </c>
      <c r="G96">
        <v>1</v>
      </c>
      <c r="H96">
        <v>1</v>
      </c>
      <c r="L96">
        <f t="shared" si="12"/>
        <v>2</v>
      </c>
      <c r="M96" t="s">
        <v>423</v>
      </c>
      <c r="O96">
        <v>367</v>
      </c>
      <c r="P96">
        <v>3034773</v>
      </c>
      <c r="Q96">
        <v>6871735</v>
      </c>
      <c r="R96">
        <v>472</v>
      </c>
      <c r="S96">
        <v>254</v>
      </c>
      <c r="T96">
        <v>271</v>
      </c>
      <c r="U96" s="293">
        <v>300</v>
      </c>
    </row>
    <row r="97" spans="1:21">
      <c r="A97" s="483"/>
      <c r="B97" s="496"/>
      <c r="C97" s="462"/>
      <c r="D97" s="462"/>
      <c r="E97" s="310">
        <v>6</v>
      </c>
      <c r="K97">
        <v>3</v>
      </c>
      <c r="L97">
        <f t="shared" si="12"/>
        <v>3</v>
      </c>
      <c r="M97" t="s">
        <v>390</v>
      </c>
      <c r="O97">
        <v>368</v>
      </c>
      <c r="P97">
        <v>3034773</v>
      </c>
      <c r="Q97">
        <v>6871735</v>
      </c>
      <c r="R97">
        <v>472</v>
      </c>
      <c r="S97">
        <v>30</v>
      </c>
      <c r="T97">
        <v>330</v>
      </c>
      <c r="U97" s="293">
        <v>300</v>
      </c>
    </row>
    <row r="98" spans="1:21">
      <c r="A98" s="483"/>
      <c r="B98" s="496"/>
      <c r="C98" s="462"/>
      <c r="D98" s="462"/>
      <c r="E98" s="310">
        <v>7</v>
      </c>
      <c r="J98">
        <v>2</v>
      </c>
      <c r="L98">
        <f t="shared" si="12"/>
        <v>2</v>
      </c>
      <c r="M98" t="s">
        <v>390</v>
      </c>
      <c r="O98">
        <v>369</v>
      </c>
      <c r="P98">
        <v>303045</v>
      </c>
      <c r="Q98">
        <v>6871927</v>
      </c>
      <c r="R98">
        <v>437</v>
      </c>
      <c r="S98">
        <v>216</v>
      </c>
      <c r="T98">
        <v>351</v>
      </c>
      <c r="U98" s="293">
        <v>310</v>
      </c>
    </row>
    <row r="99" spans="1:21">
      <c r="A99" s="483"/>
      <c r="B99" s="496"/>
      <c r="C99" s="462"/>
      <c r="D99" s="462"/>
      <c r="E99" s="310">
        <v>8</v>
      </c>
      <c r="K99">
        <v>1</v>
      </c>
      <c r="L99">
        <f t="shared" si="12"/>
        <v>1</v>
      </c>
      <c r="M99" t="s">
        <v>423</v>
      </c>
      <c r="N99" s="214"/>
      <c r="O99">
        <v>370</v>
      </c>
      <c r="P99">
        <v>303043</v>
      </c>
      <c r="Q99">
        <v>6871924</v>
      </c>
      <c r="R99">
        <v>440</v>
      </c>
      <c r="S99">
        <v>458</v>
      </c>
      <c r="T99">
        <v>311</v>
      </c>
      <c r="U99" s="293">
        <v>322</v>
      </c>
    </row>
    <row r="100" spans="1:21">
      <c r="A100" s="483"/>
      <c r="B100" s="496"/>
      <c r="C100" s="462"/>
      <c r="D100" s="462"/>
      <c r="E100" s="310">
        <v>9</v>
      </c>
      <c r="J100">
        <v>4</v>
      </c>
      <c r="L100">
        <f t="shared" si="12"/>
        <v>4</v>
      </c>
      <c r="M100" t="s">
        <v>390</v>
      </c>
      <c r="N100" s="214"/>
      <c r="O100">
        <v>371</v>
      </c>
      <c r="P100">
        <v>302500</v>
      </c>
      <c r="Q100">
        <v>6872488</v>
      </c>
      <c r="R100">
        <v>411</v>
      </c>
      <c r="S100">
        <v>816</v>
      </c>
      <c r="T100">
        <v>280</v>
      </c>
      <c r="U100" s="293">
        <v>300</v>
      </c>
    </row>
    <row r="101" spans="1:21">
      <c r="A101" s="483"/>
      <c r="B101" s="496"/>
      <c r="C101" s="462"/>
      <c r="D101" s="462"/>
      <c r="E101" s="310">
        <v>10</v>
      </c>
      <c r="J101">
        <v>2</v>
      </c>
      <c r="L101">
        <f t="shared" si="12"/>
        <v>2</v>
      </c>
      <c r="M101" t="s">
        <v>400</v>
      </c>
      <c r="N101" s="214"/>
      <c r="O101">
        <v>372</v>
      </c>
      <c r="P101">
        <v>301886</v>
      </c>
      <c r="Q101">
        <v>6873258</v>
      </c>
      <c r="R101">
        <v>435</v>
      </c>
      <c r="S101">
        <v>231</v>
      </c>
      <c r="T101">
        <v>310</v>
      </c>
      <c r="U101" s="293">
        <v>310</v>
      </c>
    </row>
    <row r="102" spans="1:21">
      <c r="A102" s="483"/>
      <c r="B102" s="496"/>
      <c r="C102" s="462"/>
      <c r="D102" s="462"/>
      <c r="E102" s="310">
        <v>11</v>
      </c>
      <c r="G102" s="329"/>
      <c r="J102">
        <v>2</v>
      </c>
      <c r="L102">
        <f t="shared" si="12"/>
        <v>2</v>
      </c>
      <c r="M102" t="s">
        <v>400</v>
      </c>
      <c r="N102" s="214"/>
      <c r="O102">
        <v>373</v>
      </c>
      <c r="P102">
        <v>301886</v>
      </c>
      <c r="Q102">
        <v>6873256</v>
      </c>
      <c r="R102">
        <v>435</v>
      </c>
      <c r="S102">
        <v>231</v>
      </c>
      <c r="T102">
        <v>310</v>
      </c>
      <c r="U102" s="293">
        <v>310</v>
      </c>
    </row>
    <row r="103" spans="1:21">
      <c r="A103" s="483"/>
      <c r="B103" s="496"/>
      <c r="C103" s="462"/>
      <c r="D103" s="462"/>
      <c r="E103" s="310">
        <v>12</v>
      </c>
      <c r="J103">
        <v>6</v>
      </c>
      <c r="L103">
        <f t="shared" si="12"/>
        <v>6</v>
      </c>
      <c r="M103" t="s">
        <v>390</v>
      </c>
      <c r="N103" s="214"/>
      <c r="O103">
        <v>374</v>
      </c>
      <c r="P103">
        <v>299267</v>
      </c>
      <c r="Q103">
        <v>6874032</v>
      </c>
      <c r="R103">
        <v>320</v>
      </c>
      <c r="S103">
        <v>167</v>
      </c>
      <c r="T103">
        <v>250</v>
      </c>
      <c r="U103" s="293">
        <v>322</v>
      </c>
    </row>
    <row r="104" spans="1:21" ht="15.75" thickBot="1">
      <c r="A104" s="483"/>
      <c r="B104" s="498"/>
      <c r="C104" s="462"/>
      <c r="D104" s="462"/>
      <c r="E104" s="310">
        <v>13</v>
      </c>
      <c r="F104">
        <v>1</v>
      </c>
      <c r="G104">
        <v>4</v>
      </c>
      <c r="H104">
        <v>1</v>
      </c>
      <c r="L104">
        <f t="shared" si="12"/>
        <v>6</v>
      </c>
      <c r="M104" t="s">
        <v>390</v>
      </c>
      <c r="N104" s="214"/>
      <c r="O104">
        <v>375</v>
      </c>
      <c r="P104">
        <v>299267</v>
      </c>
      <c r="Q104">
        <v>6874032</v>
      </c>
      <c r="R104">
        <v>320</v>
      </c>
      <c r="S104">
        <v>167</v>
      </c>
      <c r="T104">
        <v>250</v>
      </c>
      <c r="U104" s="293">
        <v>322</v>
      </c>
    </row>
    <row r="105" spans="1:21" ht="15.75" thickBot="1">
      <c r="A105" s="483"/>
      <c r="B105" s="311"/>
      <c r="C105" s="580" t="s">
        <v>559</v>
      </c>
      <c r="D105" s="581"/>
      <c r="E105" s="312"/>
      <c r="F105" s="284">
        <f>SUM(F92:F104)</f>
        <v>2</v>
      </c>
      <c r="G105" s="284">
        <f t="shared" ref="G105:K105" si="13">SUM(G92:G104)</f>
        <v>7</v>
      </c>
      <c r="H105" s="284">
        <f t="shared" si="13"/>
        <v>3</v>
      </c>
      <c r="I105" s="284">
        <f t="shared" si="13"/>
        <v>4</v>
      </c>
      <c r="J105" s="284">
        <f t="shared" si="13"/>
        <v>18</v>
      </c>
      <c r="K105" s="284">
        <f t="shared" si="13"/>
        <v>4</v>
      </c>
      <c r="L105" s="305">
        <f>SUM(L92:L104)</f>
        <v>38</v>
      </c>
      <c r="M105" s="284"/>
      <c r="N105" s="313"/>
      <c r="O105" s="284"/>
      <c r="P105" s="284"/>
      <c r="Q105" s="284"/>
      <c r="R105" s="284"/>
      <c r="S105" s="284">
        <v>167</v>
      </c>
      <c r="T105" s="284"/>
      <c r="U105" s="285"/>
    </row>
    <row r="106" spans="1:21">
      <c r="A106" s="483"/>
      <c r="B106" s="479">
        <v>43551</v>
      </c>
      <c r="C106" s="509" t="s">
        <v>1442</v>
      </c>
      <c r="D106" s="509"/>
      <c r="E106" s="7">
        <v>1</v>
      </c>
      <c r="F106" s="277"/>
      <c r="I106">
        <v>2</v>
      </c>
      <c r="L106">
        <f t="shared" si="10"/>
        <v>2</v>
      </c>
      <c r="M106" t="s">
        <v>397</v>
      </c>
      <c r="N106" s="214"/>
      <c r="P106">
        <v>301754</v>
      </c>
      <c r="Q106">
        <v>6876947</v>
      </c>
      <c r="R106">
        <v>316</v>
      </c>
      <c r="S106">
        <v>714</v>
      </c>
      <c r="T106">
        <v>50</v>
      </c>
      <c r="U106" s="293">
        <v>0</v>
      </c>
    </row>
    <row r="107" spans="1:21">
      <c r="A107" s="483"/>
      <c r="B107" s="504"/>
      <c r="C107" s="510"/>
      <c r="D107" s="510"/>
      <c r="E107" s="7">
        <v>2</v>
      </c>
      <c r="F107" s="277">
        <v>1</v>
      </c>
      <c r="G107">
        <v>3</v>
      </c>
      <c r="L107">
        <f t="shared" si="10"/>
        <v>4</v>
      </c>
      <c r="M107" t="s">
        <v>397</v>
      </c>
      <c r="N107" s="214"/>
      <c r="P107">
        <v>302193</v>
      </c>
      <c r="Q107">
        <v>6877878</v>
      </c>
      <c r="R107">
        <v>326</v>
      </c>
      <c r="S107">
        <v>539</v>
      </c>
      <c r="T107">
        <v>110</v>
      </c>
      <c r="U107" s="293">
        <v>40</v>
      </c>
    </row>
    <row r="108" spans="1:21">
      <c r="A108" s="483"/>
      <c r="B108" s="504"/>
      <c r="C108" s="510"/>
      <c r="D108" s="510"/>
      <c r="E108" s="7">
        <v>3</v>
      </c>
      <c r="F108" s="277">
        <v>1</v>
      </c>
      <c r="G108">
        <v>5</v>
      </c>
      <c r="L108">
        <f t="shared" si="10"/>
        <v>6</v>
      </c>
      <c r="M108" t="s">
        <v>397</v>
      </c>
      <c r="N108" s="214"/>
      <c r="P108">
        <v>302789</v>
      </c>
      <c r="Q108">
        <v>6878704</v>
      </c>
      <c r="R108">
        <v>325</v>
      </c>
      <c r="S108">
        <v>586</v>
      </c>
      <c r="T108">
        <v>80</v>
      </c>
      <c r="U108" s="293">
        <v>350</v>
      </c>
    </row>
    <row r="109" spans="1:21">
      <c r="A109" s="483"/>
      <c r="B109" s="504"/>
      <c r="C109" s="510"/>
      <c r="D109" s="510"/>
      <c r="E109" s="7">
        <v>4</v>
      </c>
      <c r="F109" s="277"/>
      <c r="J109">
        <v>1</v>
      </c>
      <c r="L109">
        <f t="shared" si="10"/>
        <v>1</v>
      </c>
      <c r="M109" t="s">
        <v>397</v>
      </c>
      <c r="N109" s="214"/>
      <c r="P109">
        <v>303021</v>
      </c>
      <c r="Q109">
        <v>6879676</v>
      </c>
      <c r="R109">
        <v>386</v>
      </c>
      <c r="S109">
        <v>80</v>
      </c>
      <c r="T109">
        <v>75</v>
      </c>
      <c r="U109" s="293">
        <v>55</v>
      </c>
    </row>
    <row r="110" spans="1:21">
      <c r="A110" s="483"/>
      <c r="B110" s="504"/>
      <c r="C110" s="510"/>
      <c r="D110" s="510"/>
      <c r="E110" s="7">
        <v>5</v>
      </c>
      <c r="F110" s="277"/>
      <c r="I110">
        <v>2</v>
      </c>
      <c r="L110">
        <f t="shared" si="10"/>
        <v>2</v>
      </c>
      <c r="M110" t="s">
        <v>397</v>
      </c>
      <c r="N110" s="214"/>
      <c r="P110">
        <v>303211</v>
      </c>
      <c r="Q110">
        <v>6879987</v>
      </c>
      <c r="R110">
        <v>376</v>
      </c>
      <c r="S110">
        <v>660</v>
      </c>
      <c r="T110">
        <v>30</v>
      </c>
      <c r="U110" s="293">
        <v>10</v>
      </c>
    </row>
    <row r="111" spans="1:21">
      <c r="A111" s="483"/>
      <c r="B111" s="504"/>
      <c r="C111" s="510"/>
      <c r="D111" s="510"/>
      <c r="E111" s="7">
        <v>6</v>
      </c>
      <c r="F111" s="277"/>
      <c r="I111">
        <v>2</v>
      </c>
      <c r="L111">
        <f t="shared" si="10"/>
        <v>2</v>
      </c>
      <c r="M111" t="s">
        <v>397</v>
      </c>
      <c r="N111" s="214"/>
      <c r="P111">
        <v>303560</v>
      </c>
      <c r="Q111">
        <v>6881050</v>
      </c>
      <c r="R111">
        <v>407</v>
      </c>
      <c r="S111">
        <v>420</v>
      </c>
      <c r="T111">
        <v>290</v>
      </c>
      <c r="U111" s="293">
        <v>5</v>
      </c>
    </row>
    <row r="112" spans="1:21">
      <c r="A112" s="483"/>
      <c r="B112" s="504"/>
      <c r="C112" s="510"/>
      <c r="D112" s="510"/>
      <c r="E112" s="7">
        <v>7</v>
      </c>
      <c r="F112" s="277"/>
      <c r="G112">
        <v>1</v>
      </c>
      <c r="H112">
        <v>1</v>
      </c>
      <c r="L112">
        <f t="shared" si="10"/>
        <v>2</v>
      </c>
      <c r="M112" t="s">
        <v>397</v>
      </c>
      <c r="N112" s="214"/>
      <c r="P112">
        <v>303974</v>
      </c>
      <c r="Q112">
        <v>6881142</v>
      </c>
      <c r="R112">
        <v>431</v>
      </c>
      <c r="S112">
        <v>390</v>
      </c>
      <c r="T112">
        <v>160</v>
      </c>
      <c r="U112" s="293">
        <v>90</v>
      </c>
    </row>
    <row r="113" spans="1:27" ht="15.75" thickBot="1">
      <c r="A113" s="483"/>
      <c r="B113" s="504"/>
      <c r="C113" s="510"/>
      <c r="D113" s="510"/>
      <c r="E113" s="7">
        <v>8</v>
      </c>
      <c r="F113" s="277"/>
      <c r="J113">
        <v>1</v>
      </c>
      <c r="L113">
        <f t="shared" si="10"/>
        <v>1</v>
      </c>
      <c r="M113" t="s">
        <v>397</v>
      </c>
      <c r="N113" s="214"/>
      <c r="P113">
        <v>304476</v>
      </c>
      <c r="Q113">
        <v>6881654</v>
      </c>
      <c r="R113">
        <v>536</v>
      </c>
      <c r="S113">
        <v>113</v>
      </c>
      <c r="T113">
        <v>50</v>
      </c>
      <c r="U113" s="293">
        <v>30</v>
      </c>
    </row>
    <row r="114" spans="1:27" ht="15.75" thickBot="1">
      <c r="A114" s="483"/>
      <c r="B114" s="566">
        <v>43553</v>
      </c>
      <c r="C114" s="555" t="s">
        <v>559</v>
      </c>
      <c r="D114" s="519"/>
      <c r="E114" s="315"/>
      <c r="F114" s="283">
        <f t="shared" ref="F114:L114" si="14">SUM(F106:F113)</f>
        <v>2</v>
      </c>
      <c r="G114" s="284">
        <f t="shared" si="14"/>
        <v>9</v>
      </c>
      <c r="H114" s="284">
        <f t="shared" si="14"/>
        <v>1</v>
      </c>
      <c r="I114" s="284">
        <f t="shared" si="14"/>
        <v>6</v>
      </c>
      <c r="J114" s="284">
        <f t="shared" si="14"/>
        <v>2</v>
      </c>
      <c r="K114" s="305">
        <f t="shared" si="14"/>
        <v>0</v>
      </c>
      <c r="L114" s="285">
        <f t="shared" si="14"/>
        <v>20</v>
      </c>
      <c r="M114" s="285"/>
      <c r="N114" s="313"/>
      <c r="O114" s="284"/>
      <c r="P114" s="284"/>
      <c r="Q114" s="284"/>
      <c r="R114" s="284"/>
      <c r="S114" s="284"/>
      <c r="T114" s="284"/>
      <c r="U114" s="285"/>
    </row>
    <row r="115" spans="1:27">
      <c r="A115" s="483"/>
      <c r="B115" s="567"/>
      <c r="C115" s="556" t="s">
        <v>1443</v>
      </c>
      <c r="D115" s="557"/>
      <c r="E115" s="13">
        <v>1</v>
      </c>
      <c r="F115" s="331"/>
      <c r="G115" s="275"/>
      <c r="H115" s="275"/>
      <c r="I115" s="275"/>
      <c r="J115" s="275">
        <v>1</v>
      </c>
      <c r="L115">
        <f>SUM(F115:K115)</f>
        <v>1</v>
      </c>
      <c r="M115" t="s">
        <v>390</v>
      </c>
      <c r="N115" s="276">
        <v>0.54513888888888895</v>
      </c>
      <c r="O115" s="274"/>
      <c r="P115" s="275">
        <v>293412</v>
      </c>
      <c r="Q115" s="274">
        <v>6880321</v>
      </c>
      <c r="R115" s="275">
        <v>265</v>
      </c>
      <c r="S115" s="274">
        <v>517</v>
      </c>
      <c r="T115" s="275">
        <v>300</v>
      </c>
      <c r="U115" s="332">
        <v>272</v>
      </c>
      <c r="V115" t="s">
        <v>1444</v>
      </c>
      <c r="W115" t="s">
        <v>1445</v>
      </c>
      <c r="X115">
        <v>295091</v>
      </c>
      <c r="Y115">
        <v>6879758</v>
      </c>
      <c r="Z115">
        <v>236</v>
      </c>
      <c r="AA115" t="s">
        <v>1446</v>
      </c>
    </row>
    <row r="116" spans="1:27">
      <c r="A116" s="483"/>
      <c r="B116" s="567"/>
      <c r="C116" s="558"/>
      <c r="D116" s="559"/>
      <c r="E116" s="13">
        <v>2</v>
      </c>
      <c r="F116" s="333">
        <v>1</v>
      </c>
      <c r="G116">
        <v>5</v>
      </c>
      <c r="H116">
        <v>1</v>
      </c>
      <c r="L116">
        <f t="shared" ref="L116:L118" si="15">SUM(F116:K116)</f>
        <v>7</v>
      </c>
      <c r="M116" t="s">
        <v>390</v>
      </c>
      <c r="N116" s="214">
        <v>0.61319444444444449</v>
      </c>
      <c r="O116" s="277"/>
      <c r="P116">
        <v>291321</v>
      </c>
      <c r="Q116" s="277">
        <v>6879396</v>
      </c>
      <c r="R116">
        <v>222</v>
      </c>
      <c r="S116" s="277">
        <v>155</v>
      </c>
      <c r="T116">
        <v>211</v>
      </c>
      <c r="U116" s="334">
        <v>200</v>
      </c>
    </row>
    <row r="117" spans="1:27">
      <c r="A117" s="483"/>
      <c r="B117" s="567"/>
      <c r="C117" s="558"/>
      <c r="D117" s="559"/>
      <c r="E117" s="13">
        <v>3</v>
      </c>
      <c r="F117" s="333"/>
      <c r="I117">
        <v>3</v>
      </c>
      <c r="L117">
        <f t="shared" si="15"/>
        <v>3</v>
      </c>
      <c r="M117" t="s">
        <v>390</v>
      </c>
      <c r="N117" s="214">
        <v>0.63541666666666663</v>
      </c>
      <c r="O117" s="277"/>
      <c r="P117">
        <v>290228</v>
      </c>
      <c r="Q117" s="277">
        <v>6879396</v>
      </c>
      <c r="R117">
        <v>118</v>
      </c>
      <c r="S117" s="277">
        <v>224</v>
      </c>
      <c r="T117">
        <v>180</v>
      </c>
      <c r="U117" s="334">
        <v>240</v>
      </c>
    </row>
    <row r="118" spans="1:27" ht="15.75" thickBot="1">
      <c r="A118" s="483"/>
      <c r="B118" s="567"/>
      <c r="C118" s="560"/>
      <c r="D118" s="561"/>
      <c r="E118" s="13">
        <v>4</v>
      </c>
      <c r="F118" s="335"/>
      <c r="G118" s="279"/>
      <c r="H118" s="279"/>
      <c r="I118" s="279">
        <v>2</v>
      </c>
      <c r="J118" s="279"/>
      <c r="L118">
        <f t="shared" si="15"/>
        <v>2</v>
      </c>
      <c r="M118" t="s">
        <v>390</v>
      </c>
      <c r="N118" s="280">
        <v>0.65277777777777779</v>
      </c>
      <c r="O118" s="295"/>
      <c r="P118" s="279">
        <v>289584</v>
      </c>
      <c r="Q118" s="295">
        <v>6874674</v>
      </c>
      <c r="R118" s="279">
        <v>87</v>
      </c>
      <c r="S118" s="295">
        <v>519</v>
      </c>
      <c r="T118" s="279">
        <v>210</v>
      </c>
      <c r="U118" s="336">
        <v>300</v>
      </c>
    </row>
    <row r="119" spans="1:27" ht="15.75" thickBot="1">
      <c r="A119" s="483"/>
      <c r="B119" s="568"/>
      <c r="C119" s="555" t="s">
        <v>559</v>
      </c>
      <c r="D119" s="519"/>
      <c r="E119" s="315"/>
      <c r="F119" s="340">
        <f t="shared" ref="F119:H119" si="16">SUM(F115:F118)</f>
        <v>1</v>
      </c>
      <c r="G119" s="340">
        <f t="shared" si="16"/>
        <v>5</v>
      </c>
      <c r="H119" s="340">
        <f t="shared" si="16"/>
        <v>1</v>
      </c>
      <c r="I119" s="340">
        <f>SUM(I115:I118)</f>
        <v>5</v>
      </c>
      <c r="J119" s="340">
        <f t="shared" ref="J119:K119" si="17">SUM(J115:J118)</f>
        <v>1</v>
      </c>
      <c r="K119" s="344">
        <f t="shared" si="17"/>
        <v>0</v>
      </c>
      <c r="L119" s="340">
        <f>SUM(F119:K119)</f>
        <v>13</v>
      </c>
      <c r="M119" s="343"/>
      <c r="N119" s="341"/>
      <c r="O119" s="340"/>
      <c r="P119" s="340"/>
      <c r="Q119" s="340"/>
      <c r="R119" s="340"/>
      <c r="S119" s="340"/>
      <c r="T119" s="340"/>
      <c r="U119" s="342"/>
    </row>
    <row r="120" spans="1:27">
      <c r="A120" s="483"/>
      <c r="B120" s="490">
        <v>43553</v>
      </c>
      <c r="C120" s="493" t="s">
        <v>1447</v>
      </c>
      <c r="D120" s="569"/>
      <c r="E120" s="316">
        <v>1</v>
      </c>
      <c r="F120" s="331"/>
      <c r="G120" s="275"/>
      <c r="H120" s="275"/>
      <c r="I120" s="275"/>
      <c r="J120" s="275">
        <v>1</v>
      </c>
      <c r="K120" s="275"/>
      <c r="L120" s="304">
        <f>SUM(F120:K120)</f>
        <v>1</v>
      </c>
      <c r="M120" s="275" t="s">
        <v>392</v>
      </c>
      <c r="N120" s="275"/>
      <c r="O120" s="275">
        <v>379</v>
      </c>
      <c r="P120" s="275">
        <v>305561</v>
      </c>
      <c r="Q120" s="275">
        <v>6887454</v>
      </c>
      <c r="R120" s="275">
        <v>220</v>
      </c>
      <c r="S120" s="275">
        <v>180</v>
      </c>
      <c r="T120" s="275">
        <v>320</v>
      </c>
      <c r="U120" s="304">
        <v>260</v>
      </c>
    </row>
    <row r="121" spans="1:27">
      <c r="A121" s="483"/>
      <c r="B121" s="520"/>
      <c r="C121" s="570"/>
      <c r="D121" s="571"/>
      <c r="E121" s="316">
        <v>2</v>
      </c>
      <c r="F121" s="333"/>
      <c r="J121">
        <v>1</v>
      </c>
      <c r="L121" s="293">
        <f>SUM(F121:K121)</f>
        <v>1</v>
      </c>
      <c r="M121" t="s">
        <v>392</v>
      </c>
      <c r="O121">
        <v>382</v>
      </c>
      <c r="P121">
        <v>296126</v>
      </c>
      <c r="Q121">
        <v>68789693</v>
      </c>
      <c r="R121">
        <v>234</v>
      </c>
      <c r="S121">
        <v>130</v>
      </c>
      <c r="T121">
        <v>280</v>
      </c>
      <c r="U121" s="293">
        <v>255</v>
      </c>
    </row>
    <row r="122" spans="1:27">
      <c r="A122" s="483"/>
      <c r="B122" s="520"/>
      <c r="C122" s="570"/>
      <c r="D122" s="571"/>
      <c r="E122" s="316">
        <v>3</v>
      </c>
      <c r="F122" s="333"/>
      <c r="J122">
        <v>1</v>
      </c>
      <c r="L122" s="293">
        <f t="shared" ref="L122:L133" si="18">SUM(F122:K122)</f>
        <v>1</v>
      </c>
      <c r="M122" t="s">
        <v>390</v>
      </c>
      <c r="O122">
        <v>383</v>
      </c>
      <c r="P122">
        <v>296127</v>
      </c>
      <c r="Q122">
        <v>6878464</v>
      </c>
      <c r="R122">
        <v>233</v>
      </c>
      <c r="S122">
        <v>135</v>
      </c>
      <c r="T122">
        <v>270</v>
      </c>
      <c r="U122" s="293">
        <v>250</v>
      </c>
    </row>
    <row r="123" spans="1:27">
      <c r="A123" s="483"/>
      <c r="B123" s="520"/>
      <c r="C123" s="570"/>
      <c r="D123" s="571"/>
      <c r="E123" s="316">
        <v>4</v>
      </c>
      <c r="F123" s="333">
        <v>1</v>
      </c>
      <c r="G123">
        <v>9</v>
      </c>
      <c r="H123">
        <v>4</v>
      </c>
      <c r="L123" s="293">
        <f t="shared" si="18"/>
        <v>14</v>
      </c>
      <c r="M123" t="s">
        <v>390</v>
      </c>
      <c r="O123">
        <v>384</v>
      </c>
      <c r="P123">
        <v>296126</v>
      </c>
      <c r="Q123">
        <v>6878965</v>
      </c>
      <c r="R123">
        <v>234</v>
      </c>
      <c r="S123">
        <v>594</v>
      </c>
      <c r="T123">
        <v>265</v>
      </c>
      <c r="U123" s="293">
        <v>253</v>
      </c>
    </row>
    <row r="124" spans="1:27">
      <c r="A124" s="483"/>
      <c r="B124" s="520"/>
      <c r="C124" s="570"/>
      <c r="D124" s="571"/>
      <c r="E124" s="316">
        <v>5</v>
      </c>
      <c r="F124" s="333">
        <v>1</v>
      </c>
      <c r="G124">
        <v>5</v>
      </c>
      <c r="H124">
        <v>2</v>
      </c>
      <c r="L124" s="293">
        <f t="shared" si="18"/>
        <v>8</v>
      </c>
      <c r="M124" t="s">
        <v>392</v>
      </c>
      <c r="O124">
        <v>385</v>
      </c>
      <c r="P124">
        <v>294857</v>
      </c>
      <c r="Q124">
        <v>6878223</v>
      </c>
      <c r="R124">
        <v>264</v>
      </c>
      <c r="S124">
        <v>186</v>
      </c>
      <c r="T124">
        <v>300</v>
      </c>
      <c r="U124" s="293">
        <v>230</v>
      </c>
    </row>
    <row r="125" spans="1:27">
      <c r="A125" s="483"/>
      <c r="B125" s="520"/>
      <c r="C125" s="570"/>
      <c r="D125" s="571"/>
      <c r="E125" s="316">
        <v>6</v>
      </c>
      <c r="F125" s="333"/>
      <c r="J125">
        <v>1</v>
      </c>
      <c r="L125" s="293">
        <f t="shared" si="18"/>
        <v>1</v>
      </c>
      <c r="M125" t="s">
        <v>400</v>
      </c>
      <c r="O125">
        <v>386</v>
      </c>
      <c r="P125">
        <v>294560</v>
      </c>
      <c r="Q125">
        <v>6877990</v>
      </c>
      <c r="R125">
        <v>266</v>
      </c>
      <c r="S125">
        <v>216</v>
      </c>
      <c r="T125">
        <v>250</v>
      </c>
      <c r="U125" s="293">
        <v>240</v>
      </c>
    </row>
    <row r="126" spans="1:27">
      <c r="A126" s="483"/>
      <c r="B126" s="520"/>
      <c r="C126" s="570"/>
      <c r="D126" s="571"/>
      <c r="E126" s="316">
        <v>7</v>
      </c>
      <c r="F126" s="333"/>
      <c r="J126">
        <v>1</v>
      </c>
      <c r="L126" s="293">
        <f t="shared" si="18"/>
        <v>1</v>
      </c>
      <c r="M126" t="s">
        <v>392</v>
      </c>
      <c r="O126">
        <v>387</v>
      </c>
      <c r="P126">
        <v>294560</v>
      </c>
      <c r="Q126">
        <v>6877990</v>
      </c>
      <c r="R126">
        <v>279</v>
      </c>
      <c r="S126">
        <v>199</v>
      </c>
      <c r="T126">
        <v>260</v>
      </c>
      <c r="U126" s="293">
        <v>260</v>
      </c>
    </row>
    <row r="127" spans="1:27">
      <c r="A127" s="483"/>
      <c r="B127" s="520"/>
      <c r="C127" s="570"/>
      <c r="D127" s="571"/>
      <c r="E127" s="316">
        <v>8</v>
      </c>
      <c r="F127" s="333"/>
      <c r="J127">
        <v>1</v>
      </c>
      <c r="L127" s="293">
        <f t="shared" si="18"/>
        <v>1</v>
      </c>
      <c r="M127" t="s">
        <v>392</v>
      </c>
      <c r="O127">
        <v>388</v>
      </c>
      <c r="P127">
        <v>294560</v>
      </c>
      <c r="Q127">
        <v>6877990</v>
      </c>
      <c r="R127">
        <v>279</v>
      </c>
      <c r="S127">
        <v>547</v>
      </c>
      <c r="T127">
        <v>315</v>
      </c>
      <c r="U127" s="293">
        <v>315</v>
      </c>
    </row>
    <row r="128" spans="1:27">
      <c r="A128" s="483"/>
      <c r="B128" s="520"/>
      <c r="C128" s="570"/>
      <c r="D128" s="571"/>
      <c r="E128" s="316">
        <v>9</v>
      </c>
      <c r="F128" s="333">
        <v>1</v>
      </c>
      <c r="G128">
        <v>9</v>
      </c>
      <c r="H128">
        <v>3</v>
      </c>
      <c r="L128" s="293">
        <f t="shared" si="18"/>
        <v>13</v>
      </c>
      <c r="M128" t="s">
        <v>400</v>
      </c>
      <c r="O128">
        <v>389</v>
      </c>
      <c r="P128">
        <v>294560</v>
      </c>
      <c r="Q128">
        <v>6877990</v>
      </c>
      <c r="R128">
        <v>279</v>
      </c>
      <c r="S128">
        <v>615</v>
      </c>
      <c r="T128">
        <v>230</v>
      </c>
      <c r="U128" s="293">
        <v>230</v>
      </c>
    </row>
    <row r="129" spans="1:27">
      <c r="A129" s="483"/>
      <c r="B129" s="520"/>
      <c r="C129" s="570"/>
      <c r="D129" s="571"/>
      <c r="E129" s="316">
        <v>10</v>
      </c>
      <c r="F129" s="333"/>
      <c r="J129">
        <v>1</v>
      </c>
      <c r="L129" s="293">
        <f t="shared" si="18"/>
        <v>1</v>
      </c>
      <c r="M129" t="s">
        <v>390</v>
      </c>
      <c r="O129">
        <v>390</v>
      </c>
      <c r="P129">
        <v>293387</v>
      </c>
      <c r="Q129">
        <v>6878107</v>
      </c>
      <c r="R129">
        <v>264</v>
      </c>
      <c r="S129">
        <v>257</v>
      </c>
      <c r="T129">
        <v>140</v>
      </c>
      <c r="U129" s="293">
        <v>140</v>
      </c>
    </row>
    <row r="130" spans="1:27">
      <c r="A130" s="483"/>
      <c r="B130" s="520"/>
      <c r="C130" s="570"/>
      <c r="D130" s="571"/>
      <c r="E130" s="316">
        <v>11</v>
      </c>
      <c r="F130" s="333"/>
      <c r="I130">
        <v>2</v>
      </c>
      <c r="L130" s="293">
        <f t="shared" si="18"/>
        <v>2</v>
      </c>
      <c r="M130" t="s">
        <v>400</v>
      </c>
      <c r="O130">
        <v>391</v>
      </c>
      <c r="P130">
        <v>291971</v>
      </c>
      <c r="Q130">
        <v>6877982</v>
      </c>
      <c r="R130">
        <v>241</v>
      </c>
      <c r="S130">
        <v>201</v>
      </c>
      <c r="T130">
        <v>205</v>
      </c>
      <c r="U130" s="293">
        <v>205</v>
      </c>
    </row>
    <row r="131" spans="1:27" ht="15" customHeight="1">
      <c r="A131" s="483"/>
      <c r="B131" s="520"/>
      <c r="C131" s="570"/>
      <c r="D131" s="571"/>
      <c r="E131" s="316">
        <v>12</v>
      </c>
      <c r="F131" s="333"/>
      <c r="I131">
        <v>2</v>
      </c>
      <c r="L131" s="293">
        <f>SUM(F131:K131)</f>
        <v>2</v>
      </c>
      <c r="M131" t="s">
        <v>392</v>
      </c>
      <c r="N131" s="214"/>
      <c r="O131">
        <v>392</v>
      </c>
      <c r="P131">
        <v>291971</v>
      </c>
      <c r="Q131">
        <v>6877982</v>
      </c>
      <c r="R131">
        <v>241</v>
      </c>
      <c r="S131">
        <v>400</v>
      </c>
      <c r="T131">
        <v>235</v>
      </c>
      <c r="U131" s="293">
        <v>235</v>
      </c>
      <c r="V131" t="s">
        <v>1448</v>
      </c>
      <c r="W131" s="214">
        <v>0.45833333333333331</v>
      </c>
      <c r="X131">
        <v>296229</v>
      </c>
      <c r="Y131">
        <v>6878986</v>
      </c>
      <c r="Z131">
        <v>227</v>
      </c>
      <c r="AA131" t="s">
        <v>1420</v>
      </c>
    </row>
    <row r="132" spans="1:27">
      <c r="A132" s="483"/>
      <c r="B132" s="520"/>
      <c r="C132" s="570"/>
      <c r="D132" s="571"/>
      <c r="E132" s="316">
        <v>13</v>
      </c>
      <c r="F132" s="333"/>
      <c r="I132">
        <v>4</v>
      </c>
      <c r="L132" s="293">
        <f t="shared" si="18"/>
        <v>4</v>
      </c>
      <c r="M132" t="s">
        <v>392</v>
      </c>
      <c r="N132" s="214"/>
      <c r="O132">
        <v>393</v>
      </c>
      <c r="P132">
        <v>290987</v>
      </c>
      <c r="Q132">
        <v>6877615</v>
      </c>
      <c r="R132">
        <v>208</v>
      </c>
      <c r="S132">
        <v>404</v>
      </c>
      <c r="T132">
        <v>235</v>
      </c>
      <c r="U132" s="293">
        <v>235</v>
      </c>
    </row>
    <row r="133" spans="1:27">
      <c r="A133" s="483"/>
      <c r="B133" s="520"/>
      <c r="C133" s="570"/>
      <c r="D133" s="571"/>
      <c r="E133" s="316">
        <v>14</v>
      </c>
      <c r="F133" s="333"/>
      <c r="J133">
        <v>1</v>
      </c>
      <c r="L133" s="293">
        <f t="shared" si="18"/>
        <v>1</v>
      </c>
      <c r="M133" t="s">
        <v>423</v>
      </c>
      <c r="N133" s="214"/>
      <c r="O133">
        <v>394</v>
      </c>
      <c r="P133">
        <v>290987</v>
      </c>
      <c r="Q133">
        <v>6877615</v>
      </c>
      <c r="R133">
        <v>208</v>
      </c>
      <c r="S133">
        <v>404</v>
      </c>
      <c r="T133">
        <v>235</v>
      </c>
      <c r="U133" s="293">
        <v>235</v>
      </c>
    </row>
    <row r="134" spans="1:27" ht="15.75" thickBot="1">
      <c r="A134" s="483"/>
      <c r="B134" s="521"/>
      <c r="C134" s="572"/>
      <c r="D134" s="573"/>
      <c r="E134" s="316">
        <v>15</v>
      </c>
      <c r="F134" s="335"/>
      <c r="G134" s="279"/>
      <c r="H134" s="279"/>
      <c r="I134" s="279">
        <v>2</v>
      </c>
      <c r="J134" s="279"/>
      <c r="K134" s="279"/>
      <c r="L134" s="296">
        <f>SUM(F134:K134)</f>
        <v>2</v>
      </c>
      <c r="M134" s="279" t="s">
        <v>390</v>
      </c>
      <c r="N134" s="280"/>
      <c r="O134" s="279">
        <v>395</v>
      </c>
      <c r="P134">
        <v>290987</v>
      </c>
      <c r="Q134">
        <v>6877615</v>
      </c>
      <c r="R134" s="279">
        <v>208</v>
      </c>
      <c r="S134" s="279">
        <v>320</v>
      </c>
      <c r="T134" s="279">
        <v>80</v>
      </c>
      <c r="U134" s="296">
        <v>235</v>
      </c>
    </row>
    <row r="135" spans="1:27" ht="15.75" thickBot="1">
      <c r="A135" s="483"/>
      <c r="B135" s="314"/>
      <c r="C135" s="476" t="s">
        <v>559</v>
      </c>
      <c r="D135" s="468"/>
      <c r="E135" s="312"/>
      <c r="F135" s="345">
        <f>SUM(F120:F134)</f>
        <v>3</v>
      </c>
      <c r="G135" s="345">
        <f t="shared" ref="G135:K135" si="19">SUM(G120:G134)</f>
        <v>23</v>
      </c>
      <c r="H135" s="345">
        <f t="shared" si="19"/>
        <v>9</v>
      </c>
      <c r="I135" s="345">
        <f t="shared" si="19"/>
        <v>10</v>
      </c>
      <c r="J135" s="345">
        <f t="shared" si="19"/>
        <v>8</v>
      </c>
      <c r="K135" s="345">
        <f t="shared" si="19"/>
        <v>0</v>
      </c>
      <c r="L135" s="346">
        <f>SUM(L120:L134)</f>
        <v>53</v>
      </c>
      <c r="M135" s="286"/>
      <c r="N135" s="287"/>
      <c r="O135" s="286"/>
      <c r="P135" s="286"/>
      <c r="Q135" s="286"/>
      <c r="R135" s="286"/>
      <c r="S135" s="286"/>
      <c r="T135" s="286"/>
      <c r="U135" s="307"/>
    </row>
    <row r="136" spans="1:27">
      <c r="A136" s="483"/>
      <c r="B136" s="490">
        <v>43553</v>
      </c>
      <c r="C136" s="493" t="s">
        <v>1449</v>
      </c>
      <c r="D136" s="494"/>
      <c r="E136" s="7">
        <v>1</v>
      </c>
      <c r="F136" s="277"/>
      <c r="J136">
        <v>1</v>
      </c>
      <c r="L136">
        <f t="shared" si="10"/>
        <v>1</v>
      </c>
      <c r="M136" s="275" t="s">
        <v>397</v>
      </c>
      <c r="N136" s="276"/>
      <c r="O136" s="275"/>
      <c r="P136" s="275">
        <v>297570</v>
      </c>
      <c r="Q136" s="275">
        <v>6881359</v>
      </c>
      <c r="R136" s="275">
        <v>162</v>
      </c>
      <c r="S136" s="275">
        <v>257</v>
      </c>
      <c r="T136" s="275">
        <v>150</v>
      </c>
      <c r="U136" s="304">
        <v>150</v>
      </c>
      <c r="V136" t="s">
        <v>1444</v>
      </c>
      <c r="W136" s="214">
        <v>0.4680555555555555</v>
      </c>
      <c r="X136">
        <v>297149</v>
      </c>
      <c r="Y136">
        <v>6875242</v>
      </c>
      <c r="AA136" t="s">
        <v>1450</v>
      </c>
    </row>
    <row r="137" spans="1:27">
      <c r="A137" s="483"/>
      <c r="B137" s="491"/>
      <c r="C137" s="495"/>
      <c r="D137" s="496"/>
      <c r="E137" s="7">
        <v>2</v>
      </c>
      <c r="F137" s="277"/>
      <c r="J137">
        <v>1</v>
      </c>
      <c r="L137">
        <f t="shared" si="10"/>
        <v>1</v>
      </c>
      <c r="M137" t="s">
        <v>397</v>
      </c>
      <c r="N137" s="214"/>
      <c r="P137">
        <v>297540</v>
      </c>
      <c r="Q137">
        <v>6880859</v>
      </c>
      <c r="R137">
        <v>179</v>
      </c>
      <c r="S137">
        <v>350</v>
      </c>
      <c r="T137">
        <v>186</v>
      </c>
      <c r="U137" s="293">
        <v>129</v>
      </c>
      <c r="V137" t="s">
        <v>1444</v>
      </c>
      <c r="W137" s="214">
        <v>0.51666666666666672</v>
      </c>
      <c r="X137">
        <v>295419</v>
      </c>
      <c r="Y137">
        <v>6875391</v>
      </c>
      <c r="AA137" t="s">
        <v>1451</v>
      </c>
    </row>
    <row r="138" spans="1:27">
      <c r="A138" s="483"/>
      <c r="B138" s="491"/>
      <c r="C138" s="495"/>
      <c r="D138" s="496"/>
      <c r="E138" s="7">
        <v>3</v>
      </c>
      <c r="F138" s="277"/>
      <c r="I138">
        <v>2</v>
      </c>
      <c r="L138">
        <f t="shared" si="10"/>
        <v>2</v>
      </c>
      <c r="M138" t="s">
        <v>392</v>
      </c>
      <c r="N138" s="214"/>
      <c r="P138">
        <v>295877</v>
      </c>
      <c r="Q138">
        <v>6875305</v>
      </c>
      <c r="R138">
        <v>315</v>
      </c>
      <c r="S138" t="s">
        <v>1387</v>
      </c>
      <c r="T138">
        <v>260</v>
      </c>
      <c r="U138" s="293">
        <v>260</v>
      </c>
      <c r="V138" t="s">
        <v>1444</v>
      </c>
      <c r="W138" s="214">
        <v>0.52638888888888891</v>
      </c>
      <c r="X138">
        <v>295072</v>
      </c>
      <c r="Y138">
        <v>6875386</v>
      </c>
      <c r="AA138" t="s">
        <v>1451</v>
      </c>
    </row>
    <row r="139" spans="1:27">
      <c r="A139" s="483"/>
      <c r="B139" s="491"/>
      <c r="C139" s="495"/>
      <c r="D139" s="496"/>
      <c r="E139" s="7">
        <v>4</v>
      </c>
      <c r="F139" s="277"/>
      <c r="J139">
        <v>1</v>
      </c>
      <c r="L139">
        <f t="shared" si="10"/>
        <v>1</v>
      </c>
      <c r="M139" t="s">
        <v>392</v>
      </c>
      <c r="N139" s="214"/>
      <c r="P139">
        <v>295877</v>
      </c>
      <c r="Q139">
        <v>6875305</v>
      </c>
      <c r="R139">
        <v>315</v>
      </c>
      <c r="S139" t="s">
        <v>1387</v>
      </c>
      <c r="T139">
        <v>250</v>
      </c>
      <c r="U139" s="293">
        <v>260</v>
      </c>
      <c r="V139" t="s">
        <v>1444</v>
      </c>
      <c r="W139" s="214">
        <v>0.59236111111111112</v>
      </c>
      <c r="X139">
        <v>293890</v>
      </c>
      <c r="Y139">
        <v>6876045</v>
      </c>
      <c r="AA139" t="s">
        <v>1451</v>
      </c>
    </row>
    <row r="140" spans="1:27">
      <c r="A140" s="483"/>
      <c r="B140" s="491"/>
      <c r="C140" s="495"/>
      <c r="D140" s="496"/>
      <c r="E140" s="7">
        <v>5</v>
      </c>
      <c r="F140" s="277"/>
      <c r="J140">
        <v>1</v>
      </c>
      <c r="L140">
        <f t="shared" si="10"/>
        <v>1</v>
      </c>
      <c r="M140" t="s">
        <v>392</v>
      </c>
      <c r="N140" s="214"/>
      <c r="P140">
        <v>295033</v>
      </c>
      <c r="Q140">
        <v>6875377</v>
      </c>
      <c r="R140">
        <v>372</v>
      </c>
      <c r="S140">
        <v>401</v>
      </c>
      <c r="T140">
        <v>270</v>
      </c>
      <c r="U140" s="293">
        <v>230</v>
      </c>
    </row>
    <row r="141" spans="1:27">
      <c r="A141" s="483"/>
      <c r="B141" s="491"/>
      <c r="C141" s="495"/>
      <c r="D141" s="496"/>
      <c r="E141" s="7">
        <v>6</v>
      </c>
      <c r="F141" s="277"/>
      <c r="J141">
        <v>1</v>
      </c>
      <c r="L141">
        <f t="shared" si="10"/>
        <v>1</v>
      </c>
      <c r="M141" t="s">
        <v>392</v>
      </c>
      <c r="N141" s="214"/>
      <c r="P141">
        <v>295033</v>
      </c>
      <c r="Q141">
        <v>6875377</v>
      </c>
      <c r="R141">
        <v>372</v>
      </c>
      <c r="S141">
        <v>536</v>
      </c>
      <c r="T141">
        <v>310</v>
      </c>
      <c r="U141" s="293">
        <v>230</v>
      </c>
    </row>
    <row r="142" spans="1:27">
      <c r="A142" s="483"/>
      <c r="B142" s="491"/>
      <c r="C142" s="495"/>
      <c r="D142" s="496"/>
      <c r="E142" s="7">
        <v>7</v>
      </c>
      <c r="F142" s="277"/>
      <c r="J142">
        <v>1</v>
      </c>
      <c r="L142">
        <f t="shared" si="10"/>
        <v>1</v>
      </c>
      <c r="M142" t="s">
        <v>392</v>
      </c>
      <c r="N142" s="214"/>
      <c r="P142">
        <v>294568</v>
      </c>
      <c r="Q142">
        <v>6874869</v>
      </c>
      <c r="R142">
        <v>430</v>
      </c>
      <c r="S142">
        <v>991</v>
      </c>
      <c r="T142">
        <v>210</v>
      </c>
      <c r="U142" s="293">
        <v>330</v>
      </c>
    </row>
    <row r="143" spans="1:27">
      <c r="A143" s="483"/>
      <c r="B143" s="491"/>
      <c r="C143" s="495"/>
      <c r="D143" s="496"/>
      <c r="E143" s="7">
        <v>8</v>
      </c>
      <c r="F143" s="277"/>
      <c r="I143">
        <v>2</v>
      </c>
      <c r="L143">
        <f t="shared" si="10"/>
        <v>2</v>
      </c>
      <c r="M143" t="s">
        <v>390</v>
      </c>
      <c r="N143" s="214"/>
      <c r="P143">
        <v>294568</v>
      </c>
      <c r="Q143">
        <v>6874869</v>
      </c>
      <c r="R143">
        <v>430</v>
      </c>
      <c r="S143" t="s">
        <v>1387</v>
      </c>
      <c r="T143">
        <v>280</v>
      </c>
      <c r="U143" s="293">
        <v>330</v>
      </c>
    </row>
    <row r="144" spans="1:27">
      <c r="A144" s="483"/>
      <c r="B144" s="491"/>
      <c r="C144" s="495"/>
      <c r="D144" s="496"/>
      <c r="E144" s="7">
        <v>9</v>
      </c>
      <c r="F144" s="277"/>
      <c r="J144">
        <v>1</v>
      </c>
      <c r="L144">
        <f t="shared" si="10"/>
        <v>1</v>
      </c>
      <c r="M144" t="s">
        <v>400</v>
      </c>
      <c r="N144" s="214"/>
      <c r="P144">
        <v>294233</v>
      </c>
      <c r="Q144">
        <v>6875058</v>
      </c>
      <c r="R144">
        <v>396</v>
      </c>
      <c r="S144">
        <v>166</v>
      </c>
      <c r="T144">
        <v>240</v>
      </c>
      <c r="U144" s="293">
        <v>270</v>
      </c>
    </row>
    <row r="145" spans="1:21">
      <c r="A145" s="483"/>
      <c r="B145" s="491"/>
      <c r="C145" s="495"/>
      <c r="D145" s="496"/>
      <c r="E145" s="7">
        <v>10</v>
      </c>
      <c r="F145" s="277">
        <v>1</v>
      </c>
      <c r="G145">
        <v>3</v>
      </c>
      <c r="H145">
        <v>1</v>
      </c>
      <c r="L145">
        <f t="shared" si="10"/>
        <v>5</v>
      </c>
      <c r="M145" t="s">
        <v>400</v>
      </c>
      <c r="N145" s="214"/>
      <c r="P145">
        <v>293722</v>
      </c>
      <c r="Q145">
        <v>6875459</v>
      </c>
      <c r="R145">
        <v>340</v>
      </c>
      <c r="S145">
        <v>240</v>
      </c>
      <c r="T145">
        <v>20</v>
      </c>
      <c r="U145" s="293">
        <v>20</v>
      </c>
    </row>
    <row r="146" spans="1:21">
      <c r="A146" s="483"/>
      <c r="B146" s="491"/>
      <c r="C146" s="495"/>
      <c r="D146" s="496"/>
      <c r="E146" s="7">
        <v>11</v>
      </c>
      <c r="F146" s="277"/>
      <c r="J146">
        <v>1</v>
      </c>
      <c r="L146">
        <f t="shared" si="10"/>
        <v>1</v>
      </c>
      <c r="M146" t="s">
        <v>397</v>
      </c>
      <c r="N146" s="214"/>
      <c r="P146">
        <v>293926</v>
      </c>
      <c r="Q146">
        <v>6875841</v>
      </c>
      <c r="R146">
        <v>326</v>
      </c>
      <c r="S146">
        <v>410</v>
      </c>
      <c r="T146">
        <v>20</v>
      </c>
      <c r="U146" s="293">
        <v>350</v>
      </c>
    </row>
    <row r="147" spans="1:21">
      <c r="A147" s="483"/>
      <c r="B147" s="491"/>
      <c r="C147" s="495"/>
      <c r="D147" s="496"/>
      <c r="E147" s="7">
        <v>12</v>
      </c>
      <c r="F147" s="277"/>
      <c r="J147">
        <v>1</v>
      </c>
      <c r="L147">
        <f t="shared" si="10"/>
        <v>1</v>
      </c>
      <c r="M147" t="s">
        <v>397</v>
      </c>
      <c r="N147" s="214"/>
      <c r="P147">
        <v>293176</v>
      </c>
      <c r="Q147">
        <v>6876699</v>
      </c>
      <c r="R147">
        <v>286</v>
      </c>
      <c r="S147">
        <v>335</v>
      </c>
      <c r="T147">
        <v>350</v>
      </c>
      <c r="U147" s="293">
        <v>10</v>
      </c>
    </row>
    <row r="148" spans="1:21">
      <c r="A148" s="483"/>
      <c r="B148" s="491"/>
      <c r="C148" s="495"/>
      <c r="D148" s="496"/>
      <c r="E148" s="7">
        <v>13</v>
      </c>
      <c r="F148" s="277"/>
      <c r="I148">
        <v>3</v>
      </c>
      <c r="L148">
        <f t="shared" si="10"/>
        <v>3</v>
      </c>
      <c r="M148" t="s">
        <v>397</v>
      </c>
      <c r="N148" s="214"/>
      <c r="P148">
        <v>293176</v>
      </c>
      <c r="Q148">
        <v>6876699</v>
      </c>
      <c r="R148">
        <v>286</v>
      </c>
      <c r="S148">
        <v>520</v>
      </c>
      <c r="T148">
        <v>10</v>
      </c>
      <c r="U148" s="293">
        <v>10</v>
      </c>
    </row>
    <row r="149" spans="1:21">
      <c r="A149" s="483"/>
      <c r="B149" s="491"/>
      <c r="C149" s="495"/>
      <c r="D149" s="496"/>
      <c r="E149" s="7">
        <v>14</v>
      </c>
      <c r="F149" s="277"/>
      <c r="J149">
        <v>1</v>
      </c>
      <c r="L149">
        <f t="shared" si="10"/>
        <v>1</v>
      </c>
      <c r="M149" t="s">
        <v>397</v>
      </c>
      <c r="N149" s="214"/>
      <c r="P149">
        <v>293170</v>
      </c>
      <c r="Q149">
        <v>6876892</v>
      </c>
      <c r="R149">
        <v>282</v>
      </c>
      <c r="S149">
        <v>50</v>
      </c>
      <c r="T149">
        <v>90</v>
      </c>
      <c r="U149" s="293">
        <v>350</v>
      </c>
    </row>
    <row r="150" spans="1:21">
      <c r="A150" s="483"/>
      <c r="B150" s="491"/>
      <c r="C150" s="495"/>
      <c r="D150" s="496"/>
      <c r="E150" s="7">
        <v>15</v>
      </c>
      <c r="F150" s="277"/>
      <c r="I150">
        <v>2</v>
      </c>
      <c r="L150">
        <f t="shared" si="10"/>
        <v>2</v>
      </c>
      <c r="M150" t="s">
        <v>390</v>
      </c>
      <c r="N150" s="214"/>
      <c r="P150">
        <v>293170</v>
      </c>
      <c r="Q150">
        <v>6876892</v>
      </c>
      <c r="R150">
        <v>282</v>
      </c>
      <c r="S150">
        <v>457</v>
      </c>
      <c r="T150">
        <v>250</v>
      </c>
      <c r="U150" s="293">
        <v>350</v>
      </c>
    </row>
    <row r="151" spans="1:21">
      <c r="A151" s="483"/>
      <c r="B151" s="491"/>
      <c r="C151" s="495"/>
      <c r="D151" s="496"/>
      <c r="E151" s="1">
        <v>16</v>
      </c>
      <c r="F151" s="277">
        <v>1</v>
      </c>
      <c r="G151">
        <v>9</v>
      </c>
      <c r="H151">
        <v>1</v>
      </c>
      <c r="L151">
        <f t="shared" si="10"/>
        <v>11</v>
      </c>
      <c r="M151" t="s">
        <v>400</v>
      </c>
      <c r="N151" s="214"/>
      <c r="P151">
        <v>293211</v>
      </c>
      <c r="Q151">
        <v>6877113</v>
      </c>
      <c r="R151">
        <v>283</v>
      </c>
      <c r="S151">
        <v>118</v>
      </c>
      <c r="T151">
        <v>5</v>
      </c>
      <c r="U151" s="293">
        <v>5</v>
      </c>
    </row>
    <row r="152" spans="1:21" ht="15.75" thickBot="1">
      <c r="A152" s="483"/>
      <c r="B152" s="491"/>
      <c r="C152" s="495"/>
      <c r="D152" s="496"/>
      <c r="E152" s="1">
        <v>17</v>
      </c>
      <c r="F152" s="277"/>
      <c r="I152">
        <v>1</v>
      </c>
      <c r="L152">
        <f t="shared" si="10"/>
        <v>1</v>
      </c>
      <c r="M152" t="s">
        <v>397</v>
      </c>
      <c r="N152" s="214"/>
      <c r="P152">
        <v>292990</v>
      </c>
      <c r="Q152">
        <v>6877695</v>
      </c>
      <c r="R152">
        <v>281</v>
      </c>
      <c r="S152">
        <v>320</v>
      </c>
      <c r="T152">
        <v>280</v>
      </c>
      <c r="U152" s="293">
        <v>350</v>
      </c>
    </row>
    <row r="153" spans="1:21" ht="15.75" thickBot="1">
      <c r="A153" s="483"/>
      <c r="B153" s="306"/>
      <c r="C153" s="476" t="s">
        <v>559</v>
      </c>
      <c r="D153" s="468"/>
      <c r="E153" s="312"/>
      <c r="F153" s="284">
        <f t="shared" ref="F153:I153" si="20">SUM(F136:F152)</f>
        <v>2</v>
      </c>
      <c r="G153" s="284">
        <f t="shared" si="20"/>
        <v>12</v>
      </c>
      <c r="H153" s="284">
        <f t="shared" si="20"/>
        <v>2</v>
      </c>
      <c r="I153" s="284">
        <f t="shared" si="20"/>
        <v>10</v>
      </c>
      <c r="J153" s="284">
        <f>SUM(J136:J152)</f>
        <v>10</v>
      </c>
      <c r="K153" s="285">
        <f>SUM(K136:K152)</f>
        <v>0</v>
      </c>
      <c r="L153" s="285">
        <f>SUM(L136:L152)</f>
        <v>36</v>
      </c>
      <c r="M153" s="286"/>
      <c r="N153" s="287"/>
      <c r="O153" s="286"/>
      <c r="P153" s="286"/>
      <c r="Q153" s="286"/>
      <c r="R153" s="286"/>
      <c r="S153" s="286"/>
      <c r="T153" s="286"/>
      <c r="U153" s="307"/>
    </row>
    <row r="154" spans="1:21">
      <c r="A154" s="483"/>
      <c r="B154" s="490">
        <v>43552</v>
      </c>
      <c r="C154" s="493" t="s">
        <v>1452</v>
      </c>
      <c r="D154" s="522"/>
      <c r="E154" s="7">
        <v>1</v>
      </c>
      <c r="F154" s="277"/>
      <c r="J154">
        <v>1</v>
      </c>
      <c r="L154">
        <v>1</v>
      </c>
      <c r="M154" s="275" t="s">
        <v>392</v>
      </c>
      <c r="N154" s="276"/>
      <c r="O154" s="275"/>
      <c r="P154" s="275">
        <v>291649</v>
      </c>
      <c r="Q154" s="275">
        <v>6881187</v>
      </c>
      <c r="R154" s="275">
        <v>429</v>
      </c>
      <c r="S154" s="275">
        <v>617</v>
      </c>
      <c r="T154" s="275">
        <v>80</v>
      </c>
      <c r="U154" s="304">
        <v>293</v>
      </c>
    </row>
    <row r="155" spans="1:21">
      <c r="A155" s="483"/>
      <c r="B155" s="491"/>
      <c r="C155" s="495"/>
      <c r="D155" s="523"/>
      <c r="E155" s="7">
        <v>2</v>
      </c>
      <c r="F155" s="277"/>
      <c r="J155">
        <v>1</v>
      </c>
      <c r="L155">
        <f t="shared" si="10"/>
        <v>1</v>
      </c>
      <c r="M155" t="s">
        <v>397</v>
      </c>
      <c r="N155" s="214"/>
      <c r="P155">
        <v>290804</v>
      </c>
      <c r="Q155">
        <v>6881663</v>
      </c>
      <c r="R155">
        <v>630</v>
      </c>
      <c r="S155">
        <v>186</v>
      </c>
      <c r="T155">
        <v>257</v>
      </c>
      <c r="U155" s="293">
        <v>290</v>
      </c>
    </row>
    <row r="156" spans="1:21">
      <c r="A156" s="483"/>
      <c r="B156" s="491"/>
      <c r="C156" s="495"/>
      <c r="D156" s="523"/>
      <c r="E156" s="7">
        <v>3</v>
      </c>
      <c r="F156" s="277"/>
      <c r="J156">
        <v>1</v>
      </c>
      <c r="L156">
        <f t="shared" si="10"/>
        <v>1</v>
      </c>
      <c r="M156" t="s">
        <v>392</v>
      </c>
      <c r="N156" s="214"/>
      <c r="P156">
        <v>290804</v>
      </c>
      <c r="Q156">
        <v>6881663</v>
      </c>
      <c r="R156">
        <v>630</v>
      </c>
      <c r="S156">
        <v>137</v>
      </c>
      <c r="T156">
        <v>237</v>
      </c>
      <c r="U156" s="293">
        <v>312</v>
      </c>
    </row>
    <row r="157" spans="1:21">
      <c r="A157" s="483"/>
      <c r="B157" s="491"/>
      <c r="C157" s="495"/>
      <c r="D157" s="523"/>
      <c r="E157" s="7">
        <v>4</v>
      </c>
      <c r="F157" s="277">
        <v>1</v>
      </c>
      <c r="G157">
        <v>2</v>
      </c>
      <c r="H157">
        <v>2</v>
      </c>
      <c r="L157">
        <f t="shared" si="10"/>
        <v>5</v>
      </c>
      <c r="M157" t="s">
        <v>397</v>
      </c>
      <c r="N157" s="214"/>
      <c r="P157">
        <v>290861</v>
      </c>
      <c r="Q157">
        <v>6883066</v>
      </c>
      <c r="R157">
        <v>784</v>
      </c>
      <c r="S157">
        <v>248</v>
      </c>
      <c r="T157">
        <v>46</v>
      </c>
      <c r="U157" s="293">
        <v>30</v>
      </c>
    </row>
    <row r="158" spans="1:21">
      <c r="A158" s="483"/>
      <c r="B158" s="491"/>
      <c r="C158" s="495"/>
      <c r="D158" s="523"/>
      <c r="E158" s="7">
        <v>5</v>
      </c>
      <c r="F158" s="277"/>
      <c r="J158">
        <v>1</v>
      </c>
      <c r="L158">
        <f t="shared" si="10"/>
        <v>1</v>
      </c>
      <c r="M158" t="s">
        <v>397</v>
      </c>
      <c r="N158" s="214"/>
      <c r="P158">
        <v>290861</v>
      </c>
      <c r="Q158">
        <v>6883066</v>
      </c>
      <c r="R158">
        <v>784</v>
      </c>
      <c r="S158">
        <v>248</v>
      </c>
      <c r="T158">
        <v>46</v>
      </c>
      <c r="U158" s="293">
        <v>30</v>
      </c>
    </row>
    <row r="159" spans="1:21">
      <c r="A159" s="483"/>
      <c r="B159" s="491"/>
      <c r="C159" s="495"/>
      <c r="D159" s="523"/>
      <c r="E159" s="7">
        <v>6</v>
      </c>
      <c r="F159" s="277"/>
      <c r="J159">
        <v>1</v>
      </c>
      <c r="L159">
        <f t="shared" si="10"/>
        <v>1</v>
      </c>
      <c r="M159" t="s">
        <v>392</v>
      </c>
      <c r="N159" s="214"/>
      <c r="P159">
        <v>291045</v>
      </c>
      <c r="Q159">
        <v>6883519</v>
      </c>
      <c r="R159">
        <v>696</v>
      </c>
      <c r="S159">
        <v>263</v>
      </c>
      <c r="T159">
        <v>6</v>
      </c>
      <c r="U159" s="293">
        <v>34</v>
      </c>
    </row>
    <row r="160" spans="1:21">
      <c r="A160" s="483"/>
      <c r="B160" s="491"/>
      <c r="C160" s="495"/>
      <c r="D160" s="523"/>
      <c r="E160" s="7">
        <v>7</v>
      </c>
      <c r="F160" s="277"/>
      <c r="I160">
        <v>5</v>
      </c>
      <c r="L160">
        <f t="shared" si="10"/>
        <v>5</v>
      </c>
      <c r="M160" t="s">
        <v>392</v>
      </c>
      <c r="N160" s="214"/>
      <c r="P160">
        <v>291585</v>
      </c>
      <c r="Q160">
        <v>6886320</v>
      </c>
      <c r="R160">
        <v>437</v>
      </c>
      <c r="S160">
        <v>480</v>
      </c>
      <c r="T160">
        <v>152</v>
      </c>
      <c r="U160" s="293">
        <v>46</v>
      </c>
    </row>
    <row r="161" spans="1:21">
      <c r="A161" s="483"/>
      <c r="B161" s="491"/>
      <c r="C161" s="495"/>
      <c r="D161" s="523"/>
      <c r="E161" s="7">
        <v>8</v>
      </c>
      <c r="F161" s="277"/>
      <c r="I161">
        <v>7</v>
      </c>
      <c r="L161">
        <f t="shared" ref="L161:L162" si="21">SUM(F161:K161)</f>
        <v>7</v>
      </c>
      <c r="M161" t="s">
        <v>397</v>
      </c>
      <c r="N161" s="214"/>
      <c r="P161">
        <v>231982</v>
      </c>
      <c r="Q161">
        <v>6886626</v>
      </c>
      <c r="R161">
        <v>354</v>
      </c>
      <c r="S161">
        <v>436</v>
      </c>
      <c r="T161">
        <v>196</v>
      </c>
      <c r="U161" s="293">
        <v>218</v>
      </c>
    </row>
    <row r="162" spans="1:21" ht="15.75" thickBot="1">
      <c r="A162" s="483"/>
      <c r="B162" s="491"/>
      <c r="C162" s="495"/>
      <c r="D162" s="523"/>
      <c r="E162" s="7">
        <v>9</v>
      </c>
      <c r="F162" s="277"/>
      <c r="J162">
        <v>1</v>
      </c>
      <c r="L162">
        <f t="shared" si="21"/>
        <v>1</v>
      </c>
      <c r="M162" t="s">
        <v>397</v>
      </c>
      <c r="N162" s="214"/>
      <c r="P162">
        <v>293094</v>
      </c>
      <c r="Q162">
        <v>6886725</v>
      </c>
      <c r="R162">
        <v>144</v>
      </c>
      <c r="S162">
        <v>345</v>
      </c>
      <c r="T162">
        <v>338</v>
      </c>
      <c r="U162" s="293">
        <v>16</v>
      </c>
    </row>
    <row r="163" spans="1:21" ht="15.75" thickBot="1">
      <c r="A163" s="483"/>
      <c r="B163" s="306"/>
      <c r="C163" s="476" t="s">
        <v>559</v>
      </c>
      <c r="D163" s="468"/>
      <c r="E163" s="312"/>
      <c r="F163" s="283">
        <f t="shared" ref="F163:L163" si="22">SUM(F154:F162)</f>
        <v>1</v>
      </c>
      <c r="G163" s="284">
        <f t="shared" si="22"/>
        <v>2</v>
      </c>
      <c r="H163" s="284">
        <f t="shared" si="22"/>
        <v>2</v>
      </c>
      <c r="I163" s="284">
        <f t="shared" si="22"/>
        <v>12</v>
      </c>
      <c r="J163" s="284">
        <f t="shared" si="22"/>
        <v>6</v>
      </c>
      <c r="K163" s="284">
        <f t="shared" si="22"/>
        <v>0</v>
      </c>
      <c r="L163" s="305">
        <f t="shared" si="22"/>
        <v>23</v>
      </c>
      <c r="M163" s="286"/>
      <c r="N163" s="287"/>
      <c r="O163" s="286"/>
      <c r="P163" s="286"/>
      <c r="Q163" s="286"/>
      <c r="R163" s="286"/>
      <c r="S163" s="286"/>
      <c r="T163" s="286"/>
      <c r="U163" s="307"/>
    </row>
    <row r="164" spans="1:21" ht="79.5" customHeight="1" thickBot="1">
      <c r="A164" s="483"/>
      <c r="B164" s="337">
        <v>43552</v>
      </c>
      <c r="C164" s="528" t="s">
        <v>1453</v>
      </c>
      <c r="D164" s="529"/>
      <c r="E164" s="316">
        <v>1</v>
      </c>
      <c r="F164" s="277">
        <v>1</v>
      </c>
      <c r="L164">
        <f t="shared" ref="L164" si="23">SUM(F164:K164)</f>
        <v>1</v>
      </c>
      <c r="M164" s="275" t="s">
        <v>392</v>
      </c>
      <c r="N164" s="276">
        <v>0.47430555555555554</v>
      </c>
      <c r="O164" s="275"/>
      <c r="P164" s="275">
        <v>309202</v>
      </c>
      <c r="Q164" s="275">
        <v>6889824</v>
      </c>
      <c r="R164" s="275">
        <v>638</v>
      </c>
      <c r="S164" s="275">
        <v>593</v>
      </c>
      <c r="T164" s="275">
        <v>230</v>
      </c>
      <c r="U164" s="304">
        <v>90</v>
      </c>
    </row>
    <row r="165" spans="1:21" ht="15.75" thickBot="1">
      <c r="A165" s="483"/>
      <c r="B165" s="317"/>
      <c r="C165" s="488" t="s">
        <v>559</v>
      </c>
      <c r="D165" s="516"/>
      <c r="E165" s="318"/>
      <c r="F165" s="283">
        <f t="shared" ref="F165:L165" si="24">SUM(F164:F164)</f>
        <v>1</v>
      </c>
      <c r="G165" s="284">
        <f t="shared" si="24"/>
        <v>0</v>
      </c>
      <c r="H165" s="284">
        <f t="shared" si="24"/>
        <v>0</v>
      </c>
      <c r="I165" s="284">
        <f t="shared" si="24"/>
        <v>0</v>
      </c>
      <c r="J165" s="284">
        <f t="shared" si="24"/>
        <v>0</v>
      </c>
      <c r="K165" s="285">
        <f t="shared" si="24"/>
        <v>0</v>
      </c>
      <c r="L165" s="285">
        <f t="shared" si="24"/>
        <v>1</v>
      </c>
      <c r="M165" s="286"/>
      <c r="N165" s="287"/>
      <c r="O165" s="286"/>
      <c r="P165" s="286"/>
      <c r="Q165" s="286"/>
      <c r="R165" s="286"/>
      <c r="S165" s="286"/>
      <c r="T165" s="286"/>
      <c r="U165" s="307"/>
    </row>
    <row r="166" spans="1:21">
      <c r="A166" s="483"/>
      <c r="B166" s="455">
        <v>43552</v>
      </c>
      <c r="C166" s="539" t="s">
        <v>1404</v>
      </c>
      <c r="D166" s="540"/>
      <c r="E166" s="316"/>
      <c r="F166" s="574" t="s">
        <v>1454</v>
      </c>
      <c r="G166" s="575"/>
      <c r="H166" s="575"/>
      <c r="I166" s="575"/>
      <c r="J166" s="575"/>
      <c r="K166" s="575"/>
      <c r="L166" s="575"/>
      <c r="M166" s="575"/>
      <c r="N166" s="575"/>
      <c r="O166" s="575"/>
      <c r="P166" s="575"/>
      <c r="Q166" s="575"/>
      <c r="R166" s="575"/>
      <c r="S166" s="575"/>
      <c r="T166" s="575"/>
      <c r="U166" s="576"/>
    </row>
    <row r="167" spans="1:21" ht="44.25" customHeight="1" thickBot="1">
      <c r="A167" s="483"/>
      <c r="B167" s="469"/>
      <c r="C167" s="531"/>
      <c r="D167" s="531"/>
      <c r="E167" s="316"/>
      <c r="F167" s="577"/>
      <c r="G167" s="578"/>
      <c r="H167" s="578"/>
      <c r="I167" s="578"/>
      <c r="J167" s="578"/>
      <c r="K167" s="578"/>
      <c r="L167" s="578"/>
      <c r="M167" s="578"/>
      <c r="N167" s="578"/>
      <c r="O167" s="578"/>
      <c r="P167" s="578"/>
      <c r="Q167" s="578"/>
      <c r="R167" s="578"/>
      <c r="S167" s="578"/>
      <c r="T167" s="578"/>
      <c r="U167" s="579"/>
    </row>
    <row r="168" spans="1:21" ht="15.75" thickBot="1">
      <c r="A168" s="483"/>
      <c r="B168" s="319"/>
      <c r="C168" s="318"/>
      <c r="D168" s="320" t="s">
        <v>559</v>
      </c>
      <c r="E168" s="318"/>
      <c r="F168" s="283">
        <f>SUM(F166:F167)</f>
        <v>0</v>
      </c>
      <c r="G168" s="284">
        <f t="shared" ref="G168:L168" si="25">SUM(G166:G167)</f>
        <v>0</v>
      </c>
      <c r="H168" s="284">
        <f t="shared" si="25"/>
        <v>0</v>
      </c>
      <c r="I168" s="284">
        <f t="shared" si="25"/>
        <v>0</v>
      </c>
      <c r="J168" s="284">
        <f t="shared" si="25"/>
        <v>0</v>
      </c>
      <c r="K168" s="284">
        <f t="shared" si="25"/>
        <v>0</v>
      </c>
      <c r="L168" s="305">
        <f t="shared" si="25"/>
        <v>0</v>
      </c>
      <c r="M168" s="283"/>
      <c r="N168" s="313"/>
      <c r="O168" s="284"/>
      <c r="P168" s="284"/>
      <c r="Q168" s="284"/>
      <c r="R168" s="284"/>
      <c r="S168" s="284"/>
      <c r="T168" s="284"/>
      <c r="U168" s="285"/>
    </row>
    <row r="169" spans="1:21" ht="64.5" customHeight="1" thickBot="1">
      <c r="A169" s="483"/>
      <c r="B169" s="347">
        <v>43552</v>
      </c>
      <c r="C169" s="541" t="s">
        <v>1405</v>
      </c>
      <c r="D169" s="542"/>
      <c r="E169" s="322"/>
      <c r="F169" s="543" t="s">
        <v>1406</v>
      </c>
      <c r="G169" s="544"/>
      <c r="H169" s="544"/>
      <c r="I169" s="544"/>
      <c r="J169" s="544"/>
      <c r="K169" s="544"/>
      <c r="L169" s="544"/>
      <c r="M169" s="544"/>
      <c r="N169" s="544"/>
      <c r="O169" s="544"/>
      <c r="P169" s="544"/>
      <c r="Q169" s="544"/>
      <c r="R169" s="544"/>
      <c r="S169" s="544"/>
      <c r="T169" s="544"/>
      <c r="U169" s="545"/>
    </row>
    <row r="170" spans="1:21" ht="15.75" thickBot="1">
      <c r="A170" s="483"/>
      <c r="B170" s="382" t="s">
        <v>1407</v>
      </c>
      <c r="C170" s="383"/>
      <c r="D170" s="383"/>
      <c r="E170" s="383"/>
      <c r="F170" s="383">
        <f>F168+F165+F163+F153+F135+F119+F114+F105+F91+F86+F80+F76+F57</f>
        <v>16</v>
      </c>
      <c r="G170" s="383">
        <f t="shared" ref="G170:K170" si="26">G168+G165+G163+G153+G135+G119+G114+G105+G91+G86+G80+G76+G57</f>
        <v>67</v>
      </c>
      <c r="H170" s="383">
        <f t="shared" si="26"/>
        <v>22</v>
      </c>
      <c r="I170" s="383">
        <f t="shared" si="26"/>
        <v>60</v>
      </c>
      <c r="J170" s="383">
        <f t="shared" si="26"/>
        <v>76</v>
      </c>
      <c r="K170" s="383">
        <f t="shared" si="26"/>
        <v>7</v>
      </c>
      <c r="L170" s="323">
        <f>L165+L163+L153+L135+L119+L114+L105+L91+L86+L80+L76+L57</f>
        <v>243</v>
      </c>
      <c r="M170" s="532"/>
      <c r="N170" s="533"/>
      <c r="O170" s="533"/>
      <c r="P170" s="533"/>
      <c r="Q170" s="533"/>
      <c r="R170" s="533"/>
      <c r="S170" s="533"/>
      <c r="T170" s="533"/>
      <c r="U170" s="534"/>
    </row>
    <row r="171" spans="1:21" ht="15.75" thickBot="1">
      <c r="D171" s="535" t="s">
        <v>1408</v>
      </c>
      <c r="E171" s="536"/>
      <c r="F171" s="536"/>
      <c r="G171" s="536"/>
      <c r="H171" s="536"/>
      <c r="I171" s="536"/>
      <c r="J171" s="536"/>
      <c r="K171" s="537"/>
      <c r="L171" s="324">
        <f>SUM(L170,L49)</f>
        <v>406</v>
      </c>
    </row>
  </sheetData>
  <mergeCells count="57">
    <mergeCell ref="B27:B37"/>
    <mergeCell ref="C27:D37"/>
    <mergeCell ref="C1:D1"/>
    <mergeCell ref="M57:U57"/>
    <mergeCell ref="S26:U26"/>
    <mergeCell ref="M38:U38"/>
    <mergeCell ref="C39:D47"/>
    <mergeCell ref="B49:K49"/>
    <mergeCell ref="C38:D38"/>
    <mergeCell ref="B39:B47"/>
    <mergeCell ref="B154:B162"/>
    <mergeCell ref="C154:D162"/>
    <mergeCell ref="F166:U167"/>
    <mergeCell ref="C86:D86"/>
    <mergeCell ref="B87:B90"/>
    <mergeCell ref="C87:D90"/>
    <mergeCell ref="C105:D105"/>
    <mergeCell ref="B106:B113"/>
    <mergeCell ref="C106:D113"/>
    <mergeCell ref="B92:B104"/>
    <mergeCell ref="C163:D163"/>
    <mergeCell ref="C164:D164"/>
    <mergeCell ref="C114:D114"/>
    <mergeCell ref="C135:D135"/>
    <mergeCell ref="B120:B134"/>
    <mergeCell ref="A2:A47"/>
    <mergeCell ref="B2:B25"/>
    <mergeCell ref="C2:D25"/>
    <mergeCell ref="C26:D26"/>
    <mergeCell ref="A50:A170"/>
    <mergeCell ref="C57:D57"/>
    <mergeCell ref="B58:B75"/>
    <mergeCell ref="C58:D75"/>
    <mergeCell ref="C76:D76"/>
    <mergeCell ref="B77:B79"/>
    <mergeCell ref="C77:D79"/>
    <mergeCell ref="C80:D80"/>
    <mergeCell ref="C136:D152"/>
    <mergeCell ref="B114:B119"/>
    <mergeCell ref="C120:D134"/>
    <mergeCell ref="B136:B152"/>
    <mergeCell ref="M170:U170"/>
    <mergeCell ref="D171:K171"/>
    <mergeCell ref="B50:B56"/>
    <mergeCell ref="C50:D56"/>
    <mergeCell ref="C91:D91"/>
    <mergeCell ref="C92:D104"/>
    <mergeCell ref="C119:D119"/>
    <mergeCell ref="C115:D118"/>
    <mergeCell ref="C165:D165"/>
    <mergeCell ref="B166:B167"/>
    <mergeCell ref="C166:D167"/>
    <mergeCell ref="C169:D169"/>
    <mergeCell ref="F169:U169"/>
    <mergeCell ref="C153:D153"/>
    <mergeCell ref="B81:B85"/>
    <mergeCell ref="C81:D8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168"/>
  <sheetViews>
    <sheetView topLeftCell="B1" zoomScale="60" zoomScaleNormal="60" workbookViewId="0">
      <pane ySplit="1" topLeftCell="B136" activePane="bottomLeft" state="frozen"/>
      <selection pane="bottomLeft" activeCell="E76" sqref="E76:U82"/>
      <selection activeCell="E76" sqref="E76:U82"/>
    </sheetView>
  </sheetViews>
  <sheetFormatPr defaultColWidth="10.7109375" defaultRowHeight="15"/>
  <cols>
    <col min="2" max="2" width="14.42578125" customWidth="1"/>
    <col min="11" max="11" width="13.140625" bestFit="1" customWidth="1"/>
    <col min="13" max="13" width="17.7109375" bestFit="1" customWidth="1"/>
    <col min="14" max="14" width="6" bestFit="1" customWidth="1"/>
    <col min="15" max="15" width="6.7109375" bestFit="1" customWidth="1"/>
    <col min="16" max="17" width="15.7109375" bestFit="1" customWidth="1"/>
    <col min="20" max="20" width="13.7109375" bestFit="1" customWidth="1"/>
    <col min="22" max="22" width="17.140625" bestFit="1" customWidth="1"/>
    <col min="27" max="27" width="42.5703125" bestFit="1" customWidth="1"/>
  </cols>
  <sheetData>
    <row r="1" spans="1:27" ht="28.5" thickBot="1">
      <c r="B1" s="270" t="s">
        <v>1</v>
      </c>
      <c r="C1" s="451" t="s">
        <v>4</v>
      </c>
      <c r="D1" s="452"/>
      <c r="E1" s="270" t="s">
        <v>1369</v>
      </c>
      <c r="F1" s="271" t="s">
        <v>9</v>
      </c>
      <c r="G1" s="271" t="s">
        <v>557</v>
      </c>
      <c r="H1" s="271" t="s">
        <v>1370</v>
      </c>
      <c r="I1" s="271" t="s">
        <v>1371</v>
      </c>
      <c r="J1" s="271" t="s">
        <v>1372</v>
      </c>
      <c r="K1" s="272" t="s">
        <v>1373</v>
      </c>
      <c r="L1" s="272" t="s">
        <v>559</v>
      </c>
      <c r="M1" s="271" t="s">
        <v>560</v>
      </c>
      <c r="N1" s="271" t="s">
        <v>1374</v>
      </c>
      <c r="O1" s="271" t="s">
        <v>1375</v>
      </c>
      <c r="P1" s="271" t="s">
        <v>1376</v>
      </c>
      <c r="Q1" s="271" t="s">
        <v>1377</v>
      </c>
      <c r="R1" s="271" t="s">
        <v>8</v>
      </c>
      <c r="S1" s="271" t="s">
        <v>1378</v>
      </c>
      <c r="T1" s="272" t="s">
        <v>1455</v>
      </c>
      <c r="U1" s="272" t="s">
        <v>1380</v>
      </c>
      <c r="V1" s="326" t="s">
        <v>1409</v>
      </c>
      <c r="W1" s="326" t="s">
        <v>1374</v>
      </c>
      <c r="X1" s="326" t="s">
        <v>1410</v>
      </c>
      <c r="Y1" s="326" t="s">
        <v>1410</v>
      </c>
      <c r="Z1" s="326" t="s">
        <v>1411</v>
      </c>
      <c r="AA1" s="327" t="s">
        <v>1412</v>
      </c>
    </row>
    <row r="2" spans="1:27">
      <c r="A2" s="453"/>
      <c r="B2" s="455">
        <v>44274</v>
      </c>
      <c r="C2" s="458" t="s">
        <v>1456</v>
      </c>
      <c r="D2" s="459"/>
      <c r="E2" s="348">
        <v>1</v>
      </c>
      <c r="F2" s="274"/>
      <c r="G2" s="275"/>
      <c r="H2" s="275"/>
      <c r="I2" s="275"/>
      <c r="J2" s="275">
        <v>1</v>
      </c>
      <c r="K2" s="275"/>
      <c r="L2" s="275">
        <f>SUM(F2:K2)</f>
        <v>1</v>
      </c>
      <c r="M2" s="275" t="s">
        <v>400</v>
      </c>
      <c r="N2" s="276">
        <v>0.44236111111111115</v>
      </c>
      <c r="O2" s="275">
        <v>1</v>
      </c>
      <c r="P2" s="275">
        <v>290821</v>
      </c>
      <c r="Q2" s="275">
        <v>6859948</v>
      </c>
      <c r="R2" s="275">
        <v>32</v>
      </c>
      <c r="S2" s="275">
        <v>289</v>
      </c>
      <c r="T2" s="275">
        <v>170</v>
      </c>
      <c r="U2" s="304">
        <v>80</v>
      </c>
      <c r="V2" s="275"/>
      <c r="W2" s="275"/>
      <c r="X2" s="275"/>
      <c r="Y2" s="275"/>
      <c r="Z2" s="275"/>
      <c r="AA2" s="304"/>
    </row>
    <row r="3" spans="1:27">
      <c r="A3" s="454"/>
      <c r="B3" s="456"/>
      <c r="C3" s="460"/>
      <c r="D3" s="460"/>
      <c r="E3" s="273">
        <v>2</v>
      </c>
      <c r="F3" s="277"/>
      <c r="I3">
        <v>2</v>
      </c>
      <c r="L3">
        <f t="shared" ref="L3:L69" si="0">SUM(F3:K3)</f>
        <v>2</v>
      </c>
      <c r="M3" t="s">
        <v>390</v>
      </c>
      <c r="N3" s="214">
        <v>0.45069444444444445</v>
      </c>
      <c r="O3">
        <v>2</v>
      </c>
      <c r="P3">
        <v>292518</v>
      </c>
      <c r="Q3">
        <v>6859447</v>
      </c>
      <c r="R3">
        <v>118</v>
      </c>
      <c r="S3">
        <v>319</v>
      </c>
      <c r="T3">
        <v>220</v>
      </c>
      <c r="U3" s="293">
        <v>165</v>
      </c>
      <c r="AA3" s="293"/>
    </row>
    <row r="4" spans="1:27">
      <c r="A4" s="454"/>
      <c r="B4" s="456"/>
      <c r="C4" s="460"/>
      <c r="D4" s="460"/>
      <c r="E4" s="273">
        <v>3</v>
      </c>
      <c r="F4" s="277"/>
      <c r="J4">
        <v>1</v>
      </c>
      <c r="L4">
        <f t="shared" si="0"/>
        <v>1</v>
      </c>
      <c r="M4" t="s">
        <v>390</v>
      </c>
      <c r="N4" s="214">
        <v>0.45833333333333331</v>
      </c>
      <c r="O4">
        <v>3</v>
      </c>
      <c r="P4">
        <v>293582</v>
      </c>
      <c r="Q4">
        <v>6857810</v>
      </c>
      <c r="R4">
        <v>221</v>
      </c>
      <c r="S4">
        <v>191</v>
      </c>
      <c r="T4">
        <v>240</v>
      </c>
      <c r="U4" s="293">
        <v>140</v>
      </c>
      <c r="AA4" s="293"/>
    </row>
    <row r="5" spans="1:27">
      <c r="A5" s="454"/>
      <c r="B5" s="456"/>
      <c r="C5" s="460"/>
      <c r="D5" s="460"/>
      <c r="E5" s="273">
        <v>4</v>
      </c>
      <c r="F5" s="277"/>
      <c r="J5">
        <v>1</v>
      </c>
      <c r="L5">
        <f t="shared" si="0"/>
        <v>1</v>
      </c>
      <c r="M5" t="s">
        <v>392</v>
      </c>
      <c r="N5" s="214">
        <v>0.45833333333333331</v>
      </c>
      <c r="O5">
        <v>4</v>
      </c>
      <c r="P5">
        <v>293582</v>
      </c>
      <c r="Q5">
        <v>6857810</v>
      </c>
      <c r="R5">
        <v>221</v>
      </c>
      <c r="S5" t="s">
        <v>1387</v>
      </c>
      <c r="T5">
        <v>122</v>
      </c>
      <c r="U5" s="293">
        <v>150</v>
      </c>
      <c r="AA5" s="293"/>
    </row>
    <row r="6" spans="1:27">
      <c r="A6" s="454"/>
      <c r="B6" s="456"/>
      <c r="C6" s="460"/>
      <c r="D6" s="460"/>
      <c r="E6" s="273">
        <v>5</v>
      </c>
      <c r="F6" s="277"/>
      <c r="J6">
        <v>1</v>
      </c>
      <c r="L6">
        <f t="shared" si="0"/>
        <v>1</v>
      </c>
      <c r="M6" t="s">
        <v>392</v>
      </c>
      <c r="N6" s="214">
        <v>0.47430555555555554</v>
      </c>
      <c r="O6">
        <v>5</v>
      </c>
      <c r="P6">
        <v>293067</v>
      </c>
      <c r="Q6">
        <v>6853923</v>
      </c>
      <c r="R6">
        <v>443</v>
      </c>
      <c r="S6">
        <v>362</v>
      </c>
      <c r="T6">
        <v>170</v>
      </c>
      <c r="U6" s="293">
        <v>190</v>
      </c>
      <c r="AA6" s="293"/>
    </row>
    <row r="7" spans="1:27">
      <c r="A7" s="454"/>
      <c r="B7" s="456"/>
      <c r="C7" s="460"/>
      <c r="D7" s="460"/>
      <c r="E7" s="273">
        <v>6</v>
      </c>
      <c r="F7" s="277"/>
      <c r="J7">
        <v>1</v>
      </c>
      <c r="L7">
        <f t="shared" si="0"/>
        <v>1</v>
      </c>
      <c r="M7" t="s">
        <v>397</v>
      </c>
      <c r="N7" s="214">
        <v>0.50555555555555554</v>
      </c>
      <c r="O7">
        <v>6</v>
      </c>
      <c r="P7">
        <v>294115</v>
      </c>
      <c r="Q7">
        <v>6859779</v>
      </c>
      <c r="R7">
        <v>166</v>
      </c>
      <c r="S7">
        <v>261</v>
      </c>
      <c r="T7">
        <v>170</v>
      </c>
      <c r="U7" s="293">
        <v>125</v>
      </c>
      <c r="AA7" s="293"/>
    </row>
    <row r="8" spans="1:27">
      <c r="A8" s="454"/>
      <c r="B8" s="456"/>
      <c r="C8" s="460"/>
      <c r="D8" s="460"/>
      <c r="E8" s="273">
        <v>7</v>
      </c>
      <c r="F8" s="277"/>
      <c r="J8">
        <v>1</v>
      </c>
      <c r="L8">
        <f t="shared" si="0"/>
        <v>1</v>
      </c>
      <c r="M8" s="325" t="s">
        <v>392</v>
      </c>
      <c r="N8" s="214">
        <v>0.50555555555555554</v>
      </c>
      <c r="O8">
        <v>7</v>
      </c>
      <c r="P8">
        <v>294115</v>
      </c>
      <c r="Q8">
        <v>6859779</v>
      </c>
      <c r="R8">
        <v>166</v>
      </c>
      <c r="S8">
        <v>354</v>
      </c>
      <c r="T8">
        <v>190</v>
      </c>
      <c r="U8" s="293">
        <v>125</v>
      </c>
      <c r="AA8" s="293"/>
    </row>
    <row r="9" spans="1:27">
      <c r="A9" s="454"/>
      <c r="B9" s="456"/>
      <c r="C9" s="460"/>
      <c r="D9" s="460"/>
      <c r="E9" s="273">
        <v>8</v>
      </c>
      <c r="F9" s="277"/>
      <c r="J9">
        <v>1</v>
      </c>
      <c r="L9">
        <f t="shared" si="0"/>
        <v>1</v>
      </c>
      <c r="M9" t="s">
        <v>397</v>
      </c>
      <c r="N9" s="214">
        <v>0.5131944444444444</v>
      </c>
      <c r="O9">
        <v>8</v>
      </c>
      <c r="P9">
        <v>296264</v>
      </c>
      <c r="Q9">
        <v>6858837</v>
      </c>
      <c r="R9">
        <v>250</v>
      </c>
      <c r="S9">
        <v>84</v>
      </c>
      <c r="T9">
        <v>190</v>
      </c>
      <c r="U9" s="293">
        <v>140</v>
      </c>
      <c r="AA9" s="293"/>
    </row>
    <row r="10" spans="1:27">
      <c r="A10" s="454"/>
      <c r="B10" s="456"/>
      <c r="C10" s="460"/>
      <c r="D10" s="460"/>
      <c r="E10" s="273">
        <v>9</v>
      </c>
      <c r="F10" s="277"/>
      <c r="J10">
        <v>1</v>
      </c>
      <c r="L10">
        <f t="shared" si="0"/>
        <v>1</v>
      </c>
      <c r="M10" t="s">
        <v>392</v>
      </c>
      <c r="N10" s="214">
        <v>0.52500000000000002</v>
      </c>
      <c r="O10">
        <v>9</v>
      </c>
      <c r="P10">
        <v>298404</v>
      </c>
      <c r="Q10">
        <v>6856369</v>
      </c>
      <c r="R10">
        <v>405</v>
      </c>
      <c r="S10">
        <v>395</v>
      </c>
      <c r="T10">
        <v>155</v>
      </c>
      <c r="U10" s="293">
        <v>95</v>
      </c>
      <c r="AA10" s="293"/>
    </row>
    <row r="11" spans="1:27">
      <c r="A11" s="454"/>
      <c r="B11" s="456"/>
      <c r="C11" s="460"/>
      <c r="D11" s="460"/>
      <c r="E11" s="273">
        <v>10</v>
      </c>
      <c r="F11" s="277"/>
      <c r="I11">
        <v>6</v>
      </c>
      <c r="L11">
        <f t="shared" si="0"/>
        <v>6</v>
      </c>
      <c r="M11" t="s">
        <v>397</v>
      </c>
      <c r="N11" s="214">
        <v>0.52847222222222223</v>
      </c>
      <c r="O11">
        <v>10</v>
      </c>
      <c r="P11">
        <v>298731</v>
      </c>
      <c r="Q11">
        <v>6856303</v>
      </c>
      <c r="R11">
        <v>424</v>
      </c>
      <c r="S11">
        <v>166</v>
      </c>
      <c r="T11">
        <v>155</v>
      </c>
      <c r="U11" s="293">
        <v>115</v>
      </c>
      <c r="AA11" s="293"/>
    </row>
    <row r="12" spans="1:27">
      <c r="A12" s="454"/>
      <c r="B12" s="456"/>
      <c r="C12" s="460"/>
      <c r="D12" s="460"/>
      <c r="E12" s="273">
        <v>11</v>
      </c>
      <c r="F12" s="277"/>
      <c r="I12">
        <v>2</v>
      </c>
      <c r="L12">
        <f t="shared" si="0"/>
        <v>2</v>
      </c>
      <c r="M12" t="s">
        <v>397</v>
      </c>
      <c r="N12" s="214">
        <v>0.53263888888888888</v>
      </c>
      <c r="O12">
        <v>11</v>
      </c>
      <c r="P12">
        <v>299015</v>
      </c>
      <c r="Q12">
        <v>6856209</v>
      </c>
      <c r="R12">
        <v>442</v>
      </c>
      <c r="S12">
        <v>285</v>
      </c>
      <c r="T12">
        <v>85</v>
      </c>
      <c r="U12" s="293">
        <v>125</v>
      </c>
      <c r="AA12" s="293"/>
    </row>
    <row r="13" spans="1:27">
      <c r="A13" s="454"/>
      <c r="B13" s="456"/>
      <c r="C13" s="460"/>
      <c r="D13" s="460"/>
      <c r="E13" s="273">
        <v>12</v>
      </c>
      <c r="F13" s="277">
        <v>1</v>
      </c>
      <c r="G13">
        <v>1</v>
      </c>
      <c r="H13">
        <v>1</v>
      </c>
      <c r="L13">
        <f t="shared" si="0"/>
        <v>3</v>
      </c>
      <c r="M13" t="s">
        <v>400</v>
      </c>
      <c r="N13" s="214">
        <v>0.53611111111111109</v>
      </c>
      <c r="O13">
        <v>12</v>
      </c>
      <c r="P13">
        <v>299213</v>
      </c>
      <c r="Q13">
        <v>6855803</v>
      </c>
      <c r="R13">
        <v>462</v>
      </c>
      <c r="S13">
        <v>128</v>
      </c>
      <c r="T13">
        <v>200</v>
      </c>
      <c r="U13" s="293">
        <v>100</v>
      </c>
      <c r="AA13" s="293"/>
    </row>
    <row r="14" spans="1:27">
      <c r="A14" s="454"/>
      <c r="B14" s="456"/>
      <c r="C14" s="460"/>
      <c r="D14" s="460"/>
      <c r="E14" s="273">
        <v>13</v>
      </c>
      <c r="F14" s="277"/>
      <c r="J14">
        <v>1</v>
      </c>
      <c r="L14">
        <f t="shared" si="0"/>
        <v>1</v>
      </c>
      <c r="M14" t="s">
        <v>397</v>
      </c>
      <c r="N14" s="214">
        <v>0.56805555555555554</v>
      </c>
      <c r="O14">
        <v>13</v>
      </c>
      <c r="P14">
        <v>296671</v>
      </c>
      <c r="Q14">
        <v>6858330</v>
      </c>
      <c r="R14">
        <v>285</v>
      </c>
      <c r="S14">
        <v>261</v>
      </c>
      <c r="T14">
        <v>40</v>
      </c>
      <c r="U14" s="293">
        <v>350</v>
      </c>
      <c r="AA14" s="293"/>
    </row>
    <row r="15" spans="1:27">
      <c r="A15" s="454"/>
      <c r="B15" s="456"/>
      <c r="C15" s="460"/>
      <c r="D15" s="460"/>
      <c r="E15" s="273">
        <v>14</v>
      </c>
      <c r="F15" s="277"/>
      <c r="J15">
        <v>1</v>
      </c>
      <c r="L15">
        <f t="shared" si="0"/>
        <v>1</v>
      </c>
      <c r="M15" t="s">
        <v>400</v>
      </c>
      <c r="N15" s="214">
        <v>0.57291666666666663</v>
      </c>
      <c r="O15">
        <v>14</v>
      </c>
      <c r="P15">
        <v>295548</v>
      </c>
      <c r="Q15">
        <v>6859336</v>
      </c>
      <c r="R15">
        <v>222</v>
      </c>
      <c r="S15">
        <v>143</v>
      </c>
      <c r="T15">
        <v>350</v>
      </c>
      <c r="U15" s="293">
        <v>5</v>
      </c>
      <c r="AA15" s="293"/>
    </row>
    <row r="16" spans="1:27">
      <c r="A16" s="454"/>
      <c r="B16" s="456"/>
      <c r="C16" s="460"/>
      <c r="D16" s="460"/>
      <c r="E16" s="273">
        <v>15</v>
      </c>
      <c r="F16" s="277"/>
      <c r="I16">
        <v>3</v>
      </c>
      <c r="L16">
        <f t="shared" si="0"/>
        <v>3</v>
      </c>
      <c r="M16" t="s">
        <v>423</v>
      </c>
      <c r="N16" s="214">
        <v>0.57430555555555551</v>
      </c>
      <c r="O16">
        <v>15</v>
      </c>
      <c r="P16">
        <v>295310</v>
      </c>
      <c r="Q16">
        <v>6859503</v>
      </c>
      <c r="R16">
        <v>208</v>
      </c>
      <c r="S16">
        <v>90</v>
      </c>
      <c r="T16">
        <v>200</v>
      </c>
      <c r="U16" s="293">
        <v>250</v>
      </c>
      <c r="AA16" s="293"/>
    </row>
    <row r="17" spans="1:27">
      <c r="A17" s="454"/>
      <c r="B17" s="456"/>
      <c r="C17" s="460"/>
      <c r="D17" s="460"/>
      <c r="E17" s="273">
        <v>16</v>
      </c>
      <c r="F17" s="277"/>
      <c r="J17">
        <v>1</v>
      </c>
      <c r="L17">
        <f t="shared" si="0"/>
        <v>1</v>
      </c>
      <c r="M17" t="s">
        <v>392</v>
      </c>
      <c r="N17" s="214">
        <v>0.58263888888888882</v>
      </c>
      <c r="O17">
        <v>16</v>
      </c>
      <c r="P17">
        <v>292176</v>
      </c>
      <c r="Q17">
        <v>6860511</v>
      </c>
      <c r="R17">
        <v>63</v>
      </c>
      <c r="S17">
        <v>584</v>
      </c>
      <c r="T17">
        <v>180</v>
      </c>
      <c r="U17" s="293">
        <v>95</v>
      </c>
      <c r="AA17" s="293"/>
    </row>
    <row r="18" spans="1:27">
      <c r="A18" s="454"/>
      <c r="B18" s="456"/>
      <c r="C18" s="460"/>
      <c r="D18" s="460"/>
      <c r="E18" s="273">
        <v>17</v>
      </c>
      <c r="F18" s="277"/>
      <c r="I18">
        <v>4</v>
      </c>
      <c r="L18">
        <f t="shared" si="0"/>
        <v>4</v>
      </c>
      <c r="M18" t="s">
        <v>397</v>
      </c>
      <c r="N18" s="214">
        <v>0.58472222222222225</v>
      </c>
      <c r="O18">
        <v>17</v>
      </c>
      <c r="P18">
        <v>292176</v>
      </c>
      <c r="Q18">
        <v>6860511</v>
      </c>
      <c r="R18">
        <v>63</v>
      </c>
      <c r="S18">
        <v>399</v>
      </c>
      <c r="T18">
        <v>95</v>
      </c>
      <c r="U18" s="293">
        <v>95</v>
      </c>
      <c r="AA18" s="293"/>
    </row>
    <row r="19" spans="1:27">
      <c r="A19" s="454"/>
      <c r="B19" s="456"/>
      <c r="C19" s="460"/>
      <c r="D19" s="460"/>
      <c r="E19" s="273">
        <v>18</v>
      </c>
      <c r="F19" s="277"/>
      <c r="I19">
        <v>4</v>
      </c>
      <c r="L19">
        <f t="shared" si="0"/>
        <v>4</v>
      </c>
      <c r="M19" t="s">
        <v>1457</v>
      </c>
      <c r="N19" s="214">
        <v>0.59166666666666667</v>
      </c>
      <c r="O19">
        <v>18</v>
      </c>
      <c r="P19">
        <v>295649</v>
      </c>
      <c r="Q19">
        <v>6860852</v>
      </c>
      <c r="R19">
        <v>113</v>
      </c>
      <c r="S19">
        <v>378</v>
      </c>
      <c r="T19">
        <v>11</v>
      </c>
      <c r="U19" s="293">
        <v>101</v>
      </c>
      <c r="AA19" s="293"/>
    </row>
    <row r="20" spans="1:27">
      <c r="A20" s="454"/>
      <c r="B20" s="456"/>
      <c r="C20" s="460"/>
      <c r="D20" s="460"/>
      <c r="E20" s="273">
        <v>19</v>
      </c>
      <c r="F20" s="277"/>
      <c r="I20">
        <v>7</v>
      </c>
      <c r="L20">
        <f t="shared" si="0"/>
        <v>7</v>
      </c>
      <c r="M20" t="s">
        <v>392</v>
      </c>
      <c r="N20" s="214">
        <v>0.59583333333333333</v>
      </c>
      <c r="O20">
        <v>19</v>
      </c>
      <c r="P20">
        <v>296400</v>
      </c>
      <c r="Q20">
        <v>6861050</v>
      </c>
      <c r="R20">
        <v>127</v>
      </c>
      <c r="S20">
        <v>372</v>
      </c>
      <c r="T20">
        <v>20</v>
      </c>
      <c r="U20" s="293">
        <v>90</v>
      </c>
      <c r="AA20" s="293"/>
    </row>
    <row r="21" spans="1:27">
      <c r="A21" s="454"/>
      <c r="B21" s="456"/>
      <c r="C21" s="460"/>
      <c r="D21" s="460"/>
      <c r="E21" s="273">
        <v>20</v>
      </c>
      <c r="F21" s="277"/>
      <c r="J21">
        <v>1</v>
      </c>
      <c r="L21">
        <f t="shared" si="0"/>
        <v>1</v>
      </c>
      <c r="M21" t="s">
        <v>392</v>
      </c>
      <c r="N21" s="214">
        <v>0.60416666666666663</v>
      </c>
      <c r="O21">
        <v>20</v>
      </c>
      <c r="P21">
        <v>299706</v>
      </c>
      <c r="Q21">
        <v>6861983</v>
      </c>
      <c r="R21">
        <v>175</v>
      </c>
      <c r="S21">
        <v>289</v>
      </c>
      <c r="T21">
        <v>50</v>
      </c>
      <c r="U21" s="293">
        <v>135</v>
      </c>
      <c r="AA21" s="293"/>
    </row>
    <row r="22" spans="1:27">
      <c r="A22" s="454"/>
      <c r="B22" s="469"/>
      <c r="C22" s="461"/>
      <c r="D22" s="461"/>
      <c r="E22" s="273">
        <v>21</v>
      </c>
      <c r="F22" s="277"/>
      <c r="I22">
        <v>4</v>
      </c>
      <c r="L22">
        <f t="shared" si="0"/>
        <v>4</v>
      </c>
      <c r="M22" t="s">
        <v>397</v>
      </c>
      <c r="N22" s="214">
        <v>0.61388888888888882</v>
      </c>
      <c r="O22">
        <v>21</v>
      </c>
      <c r="P22">
        <v>302703</v>
      </c>
      <c r="Q22">
        <v>6859244</v>
      </c>
      <c r="R22">
        <v>266</v>
      </c>
      <c r="S22">
        <v>237</v>
      </c>
      <c r="T22">
        <v>80</v>
      </c>
      <c r="U22" s="293">
        <v>65</v>
      </c>
      <c r="AA22" s="293"/>
    </row>
    <row r="23" spans="1:27">
      <c r="A23" s="454"/>
      <c r="B23" s="469"/>
      <c r="C23" s="461"/>
      <c r="D23" s="461"/>
      <c r="E23" s="273">
        <v>22</v>
      </c>
      <c r="F23" s="277"/>
      <c r="J23">
        <v>1</v>
      </c>
      <c r="L23">
        <f t="shared" si="0"/>
        <v>1</v>
      </c>
      <c r="M23" t="s">
        <v>397</v>
      </c>
      <c r="N23" s="214">
        <v>0.61875000000000002</v>
      </c>
      <c r="O23">
        <v>22</v>
      </c>
      <c r="P23">
        <v>303752</v>
      </c>
      <c r="Q23">
        <v>6859941</v>
      </c>
      <c r="R23">
        <v>301</v>
      </c>
      <c r="S23">
        <v>64</v>
      </c>
      <c r="T23">
        <v>100</v>
      </c>
      <c r="U23" s="293">
        <v>140</v>
      </c>
      <c r="AA23" s="293"/>
    </row>
    <row r="24" spans="1:27">
      <c r="A24" s="454"/>
      <c r="B24" s="469"/>
      <c r="C24" s="461"/>
      <c r="D24" s="461"/>
      <c r="E24" s="273">
        <v>23</v>
      </c>
      <c r="F24" s="277">
        <v>1</v>
      </c>
      <c r="G24">
        <v>3</v>
      </c>
      <c r="H24">
        <v>2</v>
      </c>
      <c r="L24">
        <f t="shared" si="0"/>
        <v>6</v>
      </c>
      <c r="M24" t="s">
        <v>397</v>
      </c>
      <c r="N24" s="214">
        <v>0.64861111111111114</v>
      </c>
      <c r="O24">
        <v>23</v>
      </c>
      <c r="P24">
        <v>311615</v>
      </c>
      <c r="Q24">
        <v>6862873</v>
      </c>
      <c r="R24">
        <v>494</v>
      </c>
      <c r="S24">
        <v>336</v>
      </c>
      <c r="T24">
        <v>226</v>
      </c>
      <c r="U24" s="293">
        <v>258</v>
      </c>
      <c r="AA24" s="293"/>
    </row>
    <row r="25" spans="1:27">
      <c r="A25" s="454"/>
      <c r="B25" s="469"/>
      <c r="C25" s="461"/>
      <c r="D25" s="461"/>
      <c r="E25" s="273">
        <v>24</v>
      </c>
      <c r="F25" s="277"/>
      <c r="J25">
        <v>1</v>
      </c>
      <c r="L25">
        <f t="shared" si="0"/>
        <v>1</v>
      </c>
      <c r="M25" t="s">
        <v>390</v>
      </c>
      <c r="N25" s="214">
        <v>0.68263888888888891</v>
      </c>
      <c r="O25">
        <v>24</v>
      </c>
      <c r="P25">
        <v>306327</v>
      </c>
      <c r="Q25">
        <v>6866905</v>
      </c>
      <c r="R25">
        <v>634</v>
      </c>
      <c r="S25">
        <v>368</v>
      </c>
      <c r="T25">
        <v>140</v>
      </c>
      <c r="U25" s="293">
        <v>215</v>
      </c>
      <c r="AA25" s="293"/>
    </row>
    <row r="26" spans="1:27">
      <c r="A26" s="454"/>
      <c r="B26" s="469"/>
      <c r="C26" s="461"/>
      <c r="D26" s="461"/>
      <c r="E26" s="273">
        <v>25</v>
      </c>
      <c r="F26" s="277"/>
      <c r="J26">
        <v>1</v>
      </c>
      <c r="L26">
        <f t="shared" si="0"/>
        <v>1</v>
      </c>
      <c r="M26" t="s">
        <v>397</v>
      </c>
      <c r="N26" s="214">
        <v>0.68611111111111101</v>
      </c>
      <c r="O26">
        <v>25</v>
      </c>
      <c r="P26">
        <v>305466</v>
      </c>
      <c r="Q26">
        <v>6866797</v>
      </c>
      <c r="R26">
        <v>509</v>
      </c>
      <c r="S26">
        <v>420</v>
      </c>
      <c r="T26">
        <v>160</v>
      </c>
      <c r="U26" s="293">
        <v>210</v>
      </c>
      <c r="AA26" s="293"/>
    </row>
    <row r="27" spans="1:27">
      <c r="A27" s="454"/>
      <c r="B27" s="469"/>
      <c r="C27" s="461"/>
      <c r="D27" s="461"/>
      <c r="E27" s="273">
        <v>26</v>
      </c>
      <c r="F27" s="277"/>
      <c r="I27">
        <v>2</v>
      </c>
      <c r="L27">
        <f t="shared" si="0"/>
        <v>2</v>
      </c>
      <c r="M27" t="s">
        <v>400</v>
      </c>
      <c r="N27" s="214">
        <v>0.6958333333333333</v>
      </c>
      <c r="O27">
        <v>26</v>
      </c>
      <c r="P27">
        <v>302401</v>
      </c>
      <c r="Q27">
        <v>6865202</v>
      </c>
      <c r="R27">
        <v>327</v>
      </c>
      <c r="S27">
        <v>270</v>
      </c>
      <c r="T27">
        <v>260</v>
      </c>
      <c r="U27" s="293">
        <v>195</v>
      </c>
      <c r="AA27" s="293"/>
    </row>
    <row r="28" spans="1:27" ht="15.75" thickBot="1">
      <c r="A28" s="454"/>
      <c r="B28" s="457"/>
      <c r="C28" s="644"/>
      <c r="D28" s="644"/>
      <c r="E28" s="349">
        <v>27</v>
      </c>
      <c r="F28" s="295"/>
      <c r="G28" s="279"/>
      <c r="H28" s="279"/>
      <c r="I28" s="279">
        <v>5</v>
      </c>
      <c r="J28" s="279"/>
      <c r="K28" s="279"/>
      <c r="L28" s="279">
        <f t="shared" si="0"/>
        <v>5</v>
      </c>
      <c r="M28" s="279" t="s">
        <v>397</v>
      </c>
      <c r="N28" s="280">
        <v>0.70763888888888893</v>
      </c>
      <c r="O28" s="279">
        <v>27</v>
      </c>
      <c r="P28" s="279">
        <v>296808</v>
      </c>
      <c r="Q28" s="279">
        <v>6861290</v>
      </c>
      <c r="R28" s="279">
        <v>141</v>
      </c>
      <c r="S28" s="279">
        <v>437</v>
      </c>
      <c r="T28" s="279">
        <v>320</v>
      </c>
      <c r="U28" s="296">
        <v>190</v>
      </c>
      <c r="AA28" s="293"/>
    </row>
    <row r="29" spans="1:27" ht="15.75" thickBot="1">
      <c r="A29" s="454"/>
      <c r="B29" s="281"/>
      <c r="C29" s="645" t="s">
        <v>1144</v>
      </c>
      <c r="D29" s="646"/>
      <c r="E29" s="352"/>
      <c r="F29" s="353">
        <f>SUM(F2:F28)</f>
        <v>2</v>
      </c>
      <c r="G29" s="286">
        <f t="shared" ref="G29:K29" si="1">SUM(G2:G28)</f>
        <v>4</v>
      </c>
      <c r="H29" s="286">
        <f t="shared" si="1"/>
        <v>3</v>
      </c>
      <c r="I29" s="286">
        <f t="shared" si="1"/>
        <v>39</v>
      </c>
      <c r="J29" s="286">
        <f t="shared" si="1"/>
        <v>15</v>
      </c>
      <c r="K29" s="307">
        <f t="shared" si="1"/>
        <v>0</v>
      </c>
      <c r="L29" s="286">
        <f>SUM(F29:K29)</f>
        <v>63</v>
      </c>
      <c r="M29" s="286"/>
      <c r="N29" s="287"/>
      <c r="O29" s="286"/>
      <c r="P29" s="286"/>
      <c r="Q29" s="286"/>
      <c r="R29" s="286"/>
      <c r="S29" s="647"/>
      <c r="T29" s="648"/>
      <c r="U29" s="648"/>
      <c r="V29" s="333"/>
      <c r="AA29" s="293"/>
    </row>
    <row r="30" spans="1:27" ht="15" customHeight="1">
      <c r="A30" s="454"/>
      <c r="B30" s="490">
        <v>44277</v>
      </c>
      <c r="C30" s="484" t="s">
        <v>1458</v>
      </c>
      <c r="D30" s="485"/>
      <c r="E30" s="354">
        <v>1</v>
      </c>
      <c r="F30" s="275"/>
      <c r="G30" s="275"/>
      <c r="H30" s="275"/>
      <c r="I30" s="275"/>
      <c r="J30" s="275">
        <v>1</v>
      </c>
      <c r="K30" s="276"/>
      <c r="L30" s="275">
        <f t="shared" ref="L30:L49" si="2">SUM(F30:K30)</f>
        <v>1</v>
      </c>
      <c r="M30" s="275"/>
      <c r="N30" s="276">
        <v>0.51388888888888895</v>
      </c>
      <c r="O30">
        <v>1</v>
      </c>
      <c r="P30">
        <v>311862</v>
      </c>
      <c r="Q30">
        <v>6897482</v>
      </c>
      <c r="R30" s="275">
        <v>463</v>
      </c>
      <c r="S30" s="275">
        <v>428</v>
      </c>
      <c r="T30" s="275">
        <v>345</v>
      </c>
      <c r="U30" s="304">
        <v>170</v>
      </c>
      <c r="V30" s="333"/>
      <c r="AA30" s="293"/>
    </row>
    <row r="31" spans="1:27">
      <c r="A31" s="454"/>
      <c r="B31" s="491"/>
      <c r="C31" s="486"/>
      <c r="D31" s="487"/>
      <c r="E31" s="289">
        <v>2</v>
      </c>
      <c r="J31">
        <v>1</v>
      </c>
      <c r="K31" s="214"/>
      <c r="L31">
        <f t="shared" si="2"/>
        <v>1</v>
      </c>
      <c r="N31" s="214">
        <v>0.51736111111111105</v>
      </c>
      <c r="O31">
        <v>2</v>
      </c>
      <c r="P31">
        <v>311862</v>
      </c>
      <c r="Q31">
        <v>6897482</v>
      </c>
      <c r="R31">
        <v>463</v>
      </c>
      <c r="S31">
        <v>312</v>
      </c>
      <c r="T31">
        <v>345</v>
      </c>
      <c r="U31" s="293">
        <v>170</v>
      </c>
      <c r="V31" s="333"/>
      <c r="AA31" s="293"/>
    </row>
    <row r="32" spans="1:27">
      <c r="A32" s="454"/>
      <c r="B32" s="491"/>
      <c r="C32" s="486"/>
      <c r="D32" s="487"/>
      <c r="E32" s="289">
        <v>3</v>
      </c>
      <c r="J32">
        <v>1</v>
      </c>
      <c r="K32" s="214"/>
      <c r="L32">
        <f t="shared" si="2"/>
        <v>1</v>
      </c>
      <c r="N32" s="214">
        <v>0.52222222222222225</v>
      </c>
      <c r="O32">
        <v>3</v>
      </c>
      <c r="P32">
        <v>310707</v>
      </c>
      <c r="Q32">
        <v>6896500</v>
      </c>
      <c r="R32">
        <v>513</v>
      </c>
      <c r="S32">
        <v>154</v>
      </c>
      <c r="T32">
        <v>265</v>
      </c>
      <c r="U32" s="293">
        <v>230</v>
      </c>
      <c r="V32" s="333"/>
      <c r="AA32" s="293"/>
    </row>
    <row r="33" spans="1:27">
      <c r="A33" s="454"/>
      <c r="B33" s="491"/>
      <c r="C33" s="486"/>
      <c r="D33" s="487"/>
      <c r="E33" s="289">
        <v>4</v>
      </c>
      <c r="I33">
        <v>2</v>
      </c>
      <c r="K33" s="214"/>
      <c r="L33">
        <f t="shared" si="2"/>
        <v>2</v>
      </c>
      <c r="N33" s="214">
        <v>0.55347222222222225</v>
      </c>
      <c r="O33">
        <v>4</v>
      </c>
      <c r="P33">
        <v>310430</v>
      </c>
      <c r="Q33">
        <v>6896742</v>
      </c>
      <c r="R33">
        <v>522</v>
      </c>
      <c r="S33">
        <v>217</v>
      </c>
      <c r="T33">
        <v>115</v>
      </c>
      <c r="U33" s="293">
        <v>75</v>
      </c>
      <c r="V33" s="333"/>
      <c r="AA33" s="293"/>
    </row>
    <row r="34" spans="1:27">
      <c r="A34" s="454"/>
      <c r="B34" s="491"/>
      <c r="C34" s="486"/>
      <c r="D34" s="487"/>
      <c r="E34" s="289">
        <v>5</v>
      </c>
      <c r="J34">
        <v>1</v>
      </c>
      <c r="K34" s="214"/>
      <c r="L34">
        <f t="shared" si="2"/>
        <v>1</v>
      </c>
      <c r="N34" s="214">
        <v>0.56111111111111112</v>
      </c>
      <c r="O34">
        <v>5</v>
      </c>
      <c r="P34">
        <v>312099</v>
      </c>
      <c r="Q34">
        <v>6900429</v>
      </c>
      <c r="R34">
        <v>407</v>
      </c>
      <c r="S34">
        <v>92</v>
      </c>
      <c r="T34">
        <v>135</v>
      </c>
      <c r="U34" s="293">
        <v>80</v>
      </c>
      <c r="V34" s="333"/>
      <c r="AA34" s="293"/>
    </row>
    <row r="35" spans="1:27">
      <c r="A35" s="454"/>
      <c r="B35" s="491"/>
      <c r="C35" s="486"/>
      <c r="D35" s="487"/>
      <c r="E35" s="289">
        <v>6</v>
      </c>
      <c r="F35">
        <v>1</v>
      </c>
      <c r="G35">
        <v>4</v>
      </c>
      <c r="H35">
        <v>2</v>
      </c>
      <c r="K35" s="214"/>
      <c r="L35">
        <f t="shared" si="2"/>
        <v>7</v>
      </c>
      <c r="N35" s="214">
        <v>0.56388888888888888</v>
      </c>
      <c r="O35">
        <v>6</v>
      </c>
      <c r="P35">
        <v>312415</v>
      </c>
      <c r="Q35">
        <v>6901161</v>
      </c>
      <c r="R35">
        <v>382</v>
      </c>
      <c r="S35">
        <v>354</v>
      </c>
      <c r="T35">
        <v>270</v>
      </c>
      <c r="U35" s="293">
        <v>310</v>
      </c>
      <c r="V35" s="333"/>
      <c r="AA35" s="293"/>
    </row>
    <row r="36" spans="1:27">
      <c r="A36" s="454"/>
      <c r="B36" s="491"/>
      <c r="C36" s="486"/>
      <c r="D36" s="487"/>
      <c r="E36" s="289">
        <v>7</v>
      </c>
      <c r="J36">
        <v>1</v>
      </c>
      <c r="K36" s="214"/>
      <c r="L36">
        <f t="shared" si="2"/>
        <v>1</v>
      </c>
      <c r="N36" s="214">
        <v>0.56388888888888888</v>
      </c>
      <c r="O36">
        <v>7</v>
      </c>
      <c r="P36">
        <v>312415</v>
      </c>
      <c r="Q36">
        <v>6901161</v>
      </c>
      <c r="R36">
        <v>382</v>
      </c>
      <c r="S36">
        <v>206</v>
      </c>
      <c r="T36">
        <v>255</v>
      </c>
      <c r="U36" s="293">
        <v>310</v>
      </c>
      <c r="V36" s="333"/>
      <c r="AA36" s="293"/>
    </row>
    <row r="37" spans="1:27">
      <c r="A37" s="454"/>
      <c r="B37" s="491"/>
      <c r="C37" s="486"/>
      <c r="D37" s="487"/>
      <c r="E37" s="289">
        <v>8</v>
      </c>
      <c r="J37">
        <v>1</v>
      </c>
      <c r="K37" s="214"/>
      <c r="L37">
        <f t="shared" si="2"/>
        <v>1</v>
      </c>
      <c r="N37" s="214">
        <v>0.56805555555555554</v>
      </c>
      <c r="O37">
        <v>8</v>
      </c>
      <c r="P37">
        <v>312940</v>
      </c>
      <c r="Q37">
        <v>6902265</v>
      </c>
      <c r="R37">
        <v>367</v>
      </c>
      <c r="S37">
        <v>155</v>
      </c>
      <c r="T37">
        <v>90</v>
      </c>
      <c r="U37" s="293">
        <v>55</v>
      </c>
      <c r="V37" s="333"/>
      <c r="AA37" s="293"/>
    </row>
    <row r="38" spans="1:27">
      <c r="A38" s="454"/>
      <c r="B38" s="491"/>
      <c r="C38" s="486"/>
      <c r="D38" s="487"/>
      <c r="E38" s="289">
        <v>9</v>
      </c>
      <c r="J38">
        <v>1</v>
      </c>
      <c r="K38" s="214"/>
      <c r="L38">
        <f t="shared" si="2"/>
        <v>1</v>
      </c>
      <c r="N38" s="214">
        <v>0.57013888888888886</v>
      </c>
      <c r="O38">
        <v>9</v>
      </c>
      <c r="P38">
        <v>313126</v>
      </c>
      <c r="Q38">
        <v>6903219</v>
      </c>
      <c r="R38">
        <v>338</v>
      </c>
      <c r="S38">
        <v>222</v>
      </c>
      <c r="T38">
        <v>105</v>
      </c>
      <c r="U38" s="293">
        <v>70</v>
      </c>
      <c r="V38" s="333"/>
      <c r="AA38" s="293"/>
    </row>
    <row r="39" spans="1:27">
      <c r="A39" s="454"/>
      <c r="B39" s="491"/>
      <c r="C39" s="486"/>
      <c r="D39" s="487"/>
      <c r="E39" s="289">
        <v>10</v>
      </c>
      <c r="F39">
        <v>1</v>
      </c>
      <c r="G39">
        <v>2</v>
      </c>
      <c r="H39">
        <v>2</v>
      </c>
      <c r="K39" s="214"/>
      <c r="L39">
        <f t="shared" si="2"/>
        <v>5</v>
      </c>
      <c r="N39" s="214">
        <v>0.5756944444444444</v>
      </c>
      <c r="O39">
        <v>10</v>
      </c>
      <c r="P39">
        <v>313126</v>
      </c>
      <c r="Q39">
        <v>6903219</v>
      </c>
      <c r="R39">
        <v>338</v>
      </c>
      <c r="S39">
        <v>294</v>
      </c>
      <c r="T39">
        <v>236</v>
      </c>
      <c r="U39" s="293">
        <v>70</v>
      </c>
      <c r="V39" s="333"/>
      <c r="AA39" s="293"/>
    </row>
    <row r="40" spans="1:27">
      <c r="A40" s="454"/>
      <c r="B40" s="491"/>
      <c r="C40" s="486"/>
      <c r="D40" s="487"/>
      <c r="E40" s="289">
        <v>11</v>
      </c>
      <c r="F40">
        <v>1</v>
      </c>
      <c r="G40">
        <v>1</v>
      </c>
      <c r="K40" s="214"/>
      <c r="L40">
        <f t="shared" si="2"/>
        <v>2</v>
      </c>
      <c r="N40" s="214">
        <v>0.58611111111111114</v>
      </c>
      <c r="O40">
        <v>11</v>
      </c>
      <c r="P40">
        <v>311672</v>
      </c>
      <c r="Q40">
        <v>6903283</v>
      </c>
      <c r="R40">
        <v>387</v>
      </c>
      <c r="S40">
        <v>229</v>
      </c>
      <c r="T40">
        <v>105</v>
      </c>
      <c r="U40" s="293">
        <v>80</v>
      </c>
      <c r="V40" s="333"/>
      <c r="AA40" s="293"/>
    </row>
    <row r="41" spans="1:27">
      <c r="A41" s="454"/>
      <c r="B41" s="491"/>
      <c r="C41" s="486"/>
      <c r="D41" s="487"/>
      <c r="E41" s="289">
        <v>12</v>
      </c>
      <c r="J41">
        <v>1</v>
      </c>
      <c r="K41" s="214"/>
      <c r="L41">
        <f t="shared" si="2"/>
        <v>1</v>
      </c>
      <c r="N41" s="214">
        <v>0.58611111111111114</v>
      </c>
      <c r="O41">
        <v>12</v>
      </c>
      <c r="P41">
        <v>311672</v>
      </c>
      <c r="Q41">
        <v>6903283</v>
      </c>
      <c r="R41">
        <v>387</v>
      </c>
      <c r="S41" t="s">
        <v>1459</v>
      </c>
      <c r="T41">
        <v>80</v>
      </c>
      <c r="U41" s="293">
        <v>80</v>
      </c>
      <c r="V41" s="333"/>
      <c r="AA41" s="293"/>
    </row>
    <row r="42" spans="1:27">
      <c r="A42" s="454"/>
      <c r="B42" s="491"/>
      <c r="C42" s="486"/>
      <c r="D42" s="487"/>
      <c r="E42" s="289">
        <v>13</v>
      </c>
      <c r="J42">
        <v>1</v>
      </c>
      <c r="K42" s="214"/>
      <c r="L42">
        <f t="shared" si="2"/>
        <v>1</v>
      </c>
      <c r="N42" s="214">
        <v>0.58611111111111114</v>
      </c>
      <c r="O42">
        <v>13</v>
      </c>
      <c r="P42">
        <v>311672</v>
      </c>
      <c r="Q42">
        <v>6903283</v>
      </c>
      <c r="R42">
        <v>387</v>
      </c>
      <c r="S42">
        <v>203</v>
      </c>
      <c r="T42">
        <v>194</v>
      </c>
      <c r="U42" s="293">
        <v>80</v>
      </c>
      <c r="V42" s="333"/>
      <c r="AA42" s="293"/>
    </row>
    <row r="43" spans="1:27">
      <c r="A43" s="454"/>
      <c r="B43" s="491"/>
      <c r="C43" s="486"/>
      <c r="D43" s="487"/>
      <c r="E43" s="289">
        <v>14</v>
      </c>
      <c r="J43">
        <v>1</v>
      </c>
      <c r="K43" s="214"/>
      <c r="L43">
        <f t="shared" si="2"/>
        <v>1</v>
      </c>
      <c r="N43" s="214">
        <v>0.59722222222222221</v>
      </c>
      <c r="O43">
        <v>14</v>
      </c>
      <c r="P43">
        <v>312466</v>
      </c>
      <c r="Q43">
        <v>6903477</v>
      </c>
      <c r="R43">
        <v>357</v>
      </c>
      <c r="S43">
        <v>257</v>
      </c>
      <c r="T43">
        <v>190</v>
      </c>
      <c r="U43" s="293">
        <v>110</v>
      </c>
      <c r="V43" s="333"/>
      <c r="AA43" s="293"/>
    </row>
    <row r="44" spans="1:27">
      <c r="A44" s="454"/>
      <c r="B44" s="491"/>
      <c r="C44" s="486"/>
      <c r="D44" s="487"/>
      <c r="E44" s="289">
        <v>15</v>
      </c>
      <c r="J44">
        <v>1</v>
      </c>
      <c r="K44" s="214"/>
      <c r="L44">
        <f t="shared" si="2"/>
        <v>1</v>
      </c>
      <c r="N44" s="214">
        <v>0.6</v>
      </c>
      <c r="O44">
        <v>15</v>
      </c>
      <c r="P44">
        <v>313165</v>
      </c>
      <c r="Q44">
        <v>6904524</v>
      </c>
      <c r="R44">
        <v>319</v>
      </c>
      <c r="S44">
        <v>207</v>
      </c>
      <c r="T44">
        <v>130</v>
      </c>
      <c r="U44" s="293">
        <v>60</v>
      </c>
      <c r="V44" s="333"/>
      <c r="AA44" s="293"/>
    </row>
    <row r="45" spans="1:27">
      <c r="A45" s="454"/>
      <c r="B45" s="491"/>
      <c r="C45" s="486"/>
      <c r="D45" s="487"/>
      <c r="E45" s="289">
        <v>16</v>
      </c>
      <c r="G45">
        <v>1</v>
      </c>
      <c r="K45" s="214"/>
      <c r="L45">
        <f t="shared" si="2"/>
        <v>1</v>
      </c>
      <c r="N45" s="214">
        <v>0.62847222222222221</v>
      </c>
      <c r="O45">
        <v>16</v>
      </c>
      <c r="P45">
        <v>303953</v>
      </c>
      <c r="Q45">
        <v>6909895</v>
      </c>
      <c r="R45">
        <v>213</v>
      </c>
      <c r="S45">
        <v>80</v>
      </c>
      <c r="T45">
        <v>180</v>
      </c>
      <c r="U45" s="293">
        <v>240</v>
      </c>
      <c r="V45" s="333"/>
      <c r="AA45" s="293"/>
    </row>
    <row r="46" spans="1:27">
      <c r="A46" s="454"/>
      <c r="B46" s="491"/>
      <c r="C46" s="486"/>
      <c r="D46" s="487"/>
      <c r="E46" s="289">
        <v>17</v>
      </c>
      <c r="F46">
        <v>1</v>
      </c>
      <c r="G46">
        <v>3</v>
      </c>
      <c r="H46">
        <v>2</v>
      </c>
      <c r="K46" s="214"/>
      <c r="L46">
        <f t="shared" si="2"/>
        <v>6</v>
      </c>
      <c r="N46" s="214">
        <v>0.63958333333333328</v>
      </c>
      <c r="O46">
        <v>17</v>
      </c>
      <c r="P46">
        <v>303218</v>
      </c>
      <c r="Q46">
        <v>6907166</v>
      </c>
      <c r="R46">
        <v>308</v>
      </c>
      <c r="S46">
        <v>160</v>
      </c>
      <c r="T46">
        <v>100</v>
      </c>
      <c r="U46" s="293">
        <v>135</v>
      </c>
      <c r="V46" s="333"/>
      <c r="AA46" s="293"/>
    </row>
    <row r="47" spans="1:27">
      <c r="A47" s="454"/>
      <c r="B47" s="491"/>
      <c r="C47" s="486"/>
      <c r="D47" s="487"/>
      <c r="E47" s="289">
        <v>18</v>
      </c>
      <c r="J47">
        <v>1</v>
      </c>
      <c r="K47" s="214"/>
      <c r="L47">
        <f t="shared" si="2"/>
        <v>1</v>
      </c>
      <c r="N47" s="214">
        <v>0.64097222222222217</v>
      </c>
      <c r="O47">
        <v>18</v>
      </c>
      <c r="P47">
        <v>303254</v>
      </c>
      <c r="Q47">
        <v>6906832</v>
      </c>
      <c r="R47">
        <v>312</v>
      </c>
      <c r="S47">
        <v>73</v>
      </c>
      <c r="T47">
        <v>200</v>
      </c>
      <c r="U47" s="293">
        <v>125</v>
      </c>
      <c r="V47" s="333"/>
      <c r="AA47" s="293"/>
    </row>
    <row r="48" spans="1:27">
      <c r="A48" s="454"/>
      <c r="B48" s="491"/>
      <c r="C48" s="486"/>
      <c r="D48" s="487"/>
      <c r="E48" s="289">
        <v>19</v>
      </c>
      <c r="F48">
        <v>1</v>
      </c>
      <c r="G48">
        <v>3</v>
      </c>
      <c r="H48">
        <v>2</v>
      </c>
      <c r="K48" s="214"/>
      <c r="L48">
        <f t="shared" si="2"/>
        <v>6</v>
      </c>
      <c r="N48" s="214">
        <v>0.64583333333333337</v>
      </c>
      <c r="O48">
        <v>19</v>
      </c>
      <c r="P48">
        <v>303819</v>
      </c>
      <c r="Q48">
        <v>6904799</v>
      </c>
      <c r="R48">
        <v>379</v>
      </c>
      <c r="S48">
        <v>463</v>
      </c>
      <c r="T48">
        <v>185</v>
      </c>
      <c r="U48" s="293">
        <v>150</v>
      </c>
      <c r="V48" s="333"/>
      <c r="AA48" s="293"/>
    </row>
    <row r="49" spans="1:27">
      <c r="A49" s="454"/>
      <c r="B49" s="491"/>
      <c r="C49" s="486"/>
      <c r="D49" s="487"/>
      <c r="E49" s="289">
        <v>20</v>
      </c>
      <c r="F49">
        <v>1</v>
      </c>
      <c r="G49">
        <v>3</v>
      </c>
      <c r="H49">
        <v>2</v>
      </c>
      <c r="K49" s="214"/>
      <c r="L49">
        <f t="shared" si="2"/>
        <v>6</v>
      </c>
      <c r="N49" s="214">
        <v>0.65069444444444446</v>
      </c>
      <c r="O49">
        <v>20</v>
      </c>
      <c r="P49">
        <v>304058</v>
      </c>
      <c r="Q49">
        <v>6904146</v>
      </c>
      <c r="R49">
        <v>407</v>
      </c>
      <c r="S49">
        <v>221</v>
      </c>
      <c r="T49">
        <v>175</v>
      </c>
      <c r="U49" s="293">
        <v>325</v>
      </c>
      <c r="V49" s="333"/>
      <c r="AA49" s="293"/>
    </row>
    <row r="50" spans="1:27" ht="15" customHeight="1">
      <c r="A50" s="454"/>
      <c r="B50" s="491"/>
      <c r="C50" s="486"/>
      <c r="D50" s="487"/>
      <c r="E50" s="289">
        <v>21</v>
      </c>
      <c r="G50">
        <v>1</v>
      </c>
      <c r="H50">
        <v>1</v>
      </c>
      <c r="K50" s="214"/>
      <c r="L50">
        <f>SUM(F50:K50)</f>
        <v>2</v>
      </c>
      <c r="N50" s="214">
        <v>0.65833333333333333</v>
      </c>
      <c r="O50">
        <v>21</v>
      </c>
      <c r="P50">
        <v>302854</v>
      </c>
      <c r="Q50">
        <v>6907680</v>
      </c>
      <c r="R50">
        <v>291</v>
      </c>
      <c r="S50">
        <v>190</v>
      </c>
      <c r="T50">
        <v>125</v>
      </c>
      <c r="U50" s="293">
        <v>45</v>
      </c>
      <c r="V50" s="333"/>
      <c r="AA50" s="293"/>
    </row>
    <row r="51" spans="1:27">
      <c r="A51" s="454"/>
      <c r="B51" s="491"/>
      <c r="C51" s="486"/>
      <c r="D51" s="487"/>
      <c r="E51" s="289">
        <v>22</v>
      </c>
      <c r="J51">
        <v>1</v>
      </c>
      <c r="K51" s="214"/>
      <c r="L51">
        <f>SUM(F51:K51)</f>
        <v>1</v>
      </c>
      <c r="N51" s="214">
        <v>0.67986111111111114</v>
      </c>
      <c r="O51">
        <v>22</v>
      </c>
      <c r="P51">
        <v>298330</v>
      </c>
      <c r="Q51">
        <v>6912397</v>
      </c>
      <c r="R51">
        <v>370</v>
      </c>
      <c r="S51">
        <v>433</v>
      </c>
      <c r="T51">
        <v>235</v>
      </c>
      <c r="U51" s="293">
        <v>200</v>
      </c>
      <c r="V51" s="333"/>
      <c r="AA51" s="293"/>
    </row>
    <row r="52" spans="1:27">
      <c r="A52" s="454"/>
      <c r="B52" s="491"/>
      <c r="C52" s="486"/>
      <c r="D52" s="487"/>
      <c r="E52" s="289">
        <v>23</v>
      </c>
      <c r="I52">
        <v>2</v>
      </c>
      <c r="K52" s="214"/>
      <c r="L52">
        <f t="shared" ref="L52:L63" si="3">SUM(F52:K52)</f>
        <v>2</v>
      </c>
      <c r="N52" s="214">
        <v>0.67986111111111114</v>
      </c>
      <c r="O52">
        <v>23</v>
      </c>
      <c r="P52">
        <v>298330</v>
      </c>
      <c r="Q52">
        <v>6912397</v>
      </c>
      <c r="R52">
        <v>370</v>
      </c>
      <c r="S52" t="s">
        <v>1459</v>
      </c>
      <c r="T52">
        <v>190</v>
      </c>
      <c r="U52" s="293">
        <v>200</v>
      </c>
      <c r="V52" s="333"/>
      <c r="AA52" s="293"/>
    </row>
    <row r="53" spans="1:27">
      <c r="A53" s="454"/>
      <c r="B53" s="491"/>
      <c r="C53" s="486"/>
      <c r="D53" s="487"/>
      <c r="E53" s="289">
        <v>24</v>
      </c>
      <c r="J53">
        <v>1</v>
      </c>
      <c r="K53" s="214"/>
      <c r="L53">
        <f t="shared" si="3"/>
        <v>1</v>
      </c>
      <c r="N53" s="214">
        <v>0.68680555555555556</v>
      </c>
      <c r="O53">
        <v>24</v>
      </c>
      <c r="P53">
        <v>298005</v>
      </c>
      <c r="Q53">
        <v>6911880</v>
      </c>
      <c r="R53">
        <v>422</v>
      </c>
      <c r="S53">
        <v>140</v>
      </c>
      <c r="T53">
        <v>205</v>
      </c>
      <c r="U53" s="293">
        <v>150</v>
      </c>
      <c r="V53" s="333"/>
      <c r="AA53" s="293"/>
    </row>
    <row r="54" spans="1:27">
      <c r="A54" s="454"/>
      <c r="B54" s="491"/>
      <c r="C54" s="486"/>
      <c r="D54" s="487"/>
      <c r="E54" s="289">
        <v>25</v>
      </c>
      <c r="F54">
        <v>1</v>
      </c>
      <c r="G54">
        <v>4</v>
      </c>
      <c r="H54">
        <v>1</v>
      </c>
      <c r="K54" s="214"/>
      <c r="L54">
        <f t="shared" si="3"/>
        <v>6</v>
      </c>
      <c r="N54" s="214">
        <v>0.68680555555555556</v>
      </c>
      <c r="O54">
        <v>25</v>
      </c>
      <c r="P54">
        <v>298005</v>
      </c>
      <c r="Q54">
        <v>6911880</v>
      </c>
      <c r="R54">
        <v>422</v>
      </c>
      <c r="S54">
        <v>233</v>
      </c>
      <c r="T54">
        <v>135</v>
      </c>
      <c r="U54" s="293">
        <v>150</v>
      </c>
      <c r="V54" s="333"/>
      <c r="AA54" s="293"/>
    </row>
    <row r="55" spans="1:27">
      <c r="A55" s="454"/>
      <c r="B55" s="491"/>
      <c r="C55" s="486"/>
      <c r="D55" s="487"/>
      <c r="E55" s="289">
        <v>26</v>
      </c>
      <c r="F55">
        <v>1</v>
      </c>
      <c r="G55">
        <v>8</v>
      </c>
      <c r="H55">
        <v>2</v>
      </c>
      <c r="K55" s="214"/>
      <c r="L55">
        <f t="shared" si="3"/>
        <v>11</v>
      </c>
      <c r="N55" s="214">
        <v>0.68958333333333333</v>
      </c>
      <c r="O55">
        <v>26</v>
      </c>
      <c r="P55">
        <v>297933</v>
      </c>
      <c r="Q55">
        <v>6911552</v>
      </c>
      <c r="R55">
        <v>428</v>
      </c>
      <c r="S55">
        <v>510</v>
      </c>
      <c r="T55">
        <v>100</v>
      </c>
      <c r="U55" s="293">
        <v>217</v>
      </c>
      <c r="V55" s="333"/>
      <c r="AA55" s="293"/>
    </row>
    <row r="56" spans="1:27">
      <c r="A56" s="454"/>
      <c r="B56" s="491"/>
      <c r="C56" s="486"/>
      <c r="D56" s="487"/>
      <c r="E56" s="289">
        <v>27</v>
      </c>
      <c r="J56">
        <v>1</v>
      </c>
      <c r="K56" s="214"/>
      <c r="L56">
        <f t="shared" si="3"/>
        <v>1</v>
      </c>
      <c r="N56" s="214">
        <v>0.68958333333333333</v>
      </c>
      <c r="O56">
        <v>27</v>
      </c>
      <c r="P56">
        <v>297933</v>
      </c>
      <c r="Q56">
        <v>6911552</v>
      </c>
      <c r="R56">
        <v>428</v>
      </c>
      <c r="S56">
        <v>245</v>
      </c>
      <c r="T56">
        <v>130</v>
      </c>
      <c r="U56" s="293">
        <v>217</v>
      </c>
      <c r="V56" s="333"/>
      <c r="AA56" s="293"/>
    </row>
    <row r="57" spans="1:27">
      <c r="A57" s="454"/>
      <c r="B57" s="491"/>
      <c r="C57" s="486"/>
      <c r="D57" s="487"/>
      <c r="E57" s="289">
        <v>28</v>
      </c>
      <c r="J57">
        <v>1</v>
      </c>
      <c r="K57" s="214"/>
      <c r="L57">
        <f t="shared" si="3"/>
        <v>1</v>
      </c>
      <c r="N57" s="214">
        <v>0.69305555555555554</v>
      </c>
      <c r="O57">
        <v>28</v>
      </c>
      <c r="P57">
        <v>297705</v>
      </c>
      <c r="Q57">
        <v>6911022</v>
      </c>
      <c r="R57">
        <v>460</v>
      </c>
      <c r="S57">
        <v>46</v>
      </c>
      <c r="T57">
        <v>95</v>
      </c>
      <c r="U57" s="293">
        <v>175</v>
      </c>
      <c r="V57" s="333"/>
      <c r="AA57" s="293"/>
    </row>
    <row r="58" spans="1:27">
      <c r="A58" s="454"/>
      <c r="B58" s="491"/>
      <c r="C58" s="486"/>
      <c r="D58" s="487"/>
      <c r="E58" s="289">
        <v>29</v>
      </c>
      <c r="J58">
        <v>1</v>
      </c>
      <c r="K58" s="214"/>
      <c r="L58">
        <f t="shared" si="3"/>
        <v>1</v>
      </c>
      <c r="N58" s="214">
        <v>0.7090277777777777</v>
      </c>
      <c r="O58">
        <v>29</v>
      </c>
      <c r="P58">
        <v>297985</v>
      </c>
      <c r="Q58">
        <v>6913782</v>
      </c>
      <c r="R58">
        <v>295</v>
      </c>
      <c r="S58">
        <v>139</v>
      </c>
      <c r="T58">
        <v>175</v>
      </c>
      <c r="U58" s="293">
        <v>240</v>
      </c>
      <c r="V58" s="333"/>
      <c r="AA58" s="293"/>
    </row>
    <row r="59" spans="1:27">
      <c r="A59" s="454"/>
      <c r="B59" s="491"/>
      <c r="C59" s="486"/>
      <c r="D59" s="487"/>
      <c r="E59" s="289">
        <v>30</v>
      </c>
      <c r="J59">
        <v>1</v>
      </c>
      <c r="K59" s="214"/>
      <c r="L59">
        <f t="shared" si="3"/>
        <v>1</v>
      </c>
      <c r="N59" s="214">
        <v>0.7090277777777777</v>
      </c>
      <c r="O59">
        <v>30</v>
      </c>
      <c r="P59">
        <v>297985</v>
      </c>
      <c r="Q59">
        <v>6913782</v>
      </c>
      <c r="R59">
        <v>295</v>
      </c>
      <c r="S59">
        <v>260</v>
      </c>
      <c r="T59">
        <v>230</v>
      </c>
      <c r="U59" s="293">
        <v>240</v>
      </c>
      <c r="V59" s="333"/>
      <c r="AA59" s="293"/>
    </row>
    <row r="60" spans="1:27">
      <c r="A60" s="454"/>
      <c r="B60" s="491"/>
      <c r="C60" s="486"/>
      <c r="D60" s="487"/>
      <c r="E60" s="289">
        <v>31</v>
      </c>
      <c r="I60">
        <v>4</v>
      </c>
      <c r="K60" s="214"/>
      <c r="L60">
        <f t="shared" si="3"/>
        <v>4</v>
      </c>
      <c r="N60" s="214" t="s">
        <v>1460</v>
      </c>
      <c r="O60">
        <v>31</v>
      </c>
      <c r="P60">
        <v>295002</v>
      </c>
      <c r="Q60">
        <v>6913248</v>
      </c>
      <c r="R60">
        <v>203</v>
      </c>
      <c r="S60">
        <v>422</v>
      </c>
      <c r="T60">
        <v>240</v>
      </c>
      <c r="U60" s="293">
        <v>180</v>
      </c>
      <c r="V60" s="333"/>
      <c r="AA60" s="293"/>
    </row>
    <row r="61" spans="1:27">
      <c r="A61" s="454"/>
      <c r="B61" s="491"/>
      <c r="C61" s="486"/>
      <c r="D61" s="487"/>
      <c r="E61" s="289">
        <v>32</v>
      </c>
      <c r="F61">
        <v>1</v>
      </c>
      <c r="G61">
        <v>5</v>
      </c>
      <c r="H61">
        <v>2</v>
      </c>
      <c r="K61" s="214"/>
      <c r="L61">
        <f t="shared" si="3"/>
        <v>8</v>
      </c>
      <c r="N61" s="214">
        <v>0.72291666666666676</v>
      </c>
      <c r="O61">
        <v>32</v>
      </c>
      <c r="P61">
        <v>293174</v>
      </c>
      <c r="Q61">
        <v>6906583</v>
      </c>
      <c r="R61">
        <v>166</v>
      </c>
      <c r="S61">
        <v>625</v>
      </c>
      <c r="T61">
        <v>92</v>
      </c>
      <c r="U61" s="293">
        <v>170</v>
      </c>
      <c r="V61" s="333"/>
      <c r="AA61" s="293"/>
    </row>
    <row r="62" spans="1:27">
      <c r="A62" s="454"/>
      <c r="B62" s="491"/>
      <c r="C62" s="486"/>
      <c r="D62" s="487"/>
      <c r="E62" s="289">
        <v>33</v>
      </c>
      <c r="I62">
        <v>2</v>
      </c>
      <c r="K62" s="214"/>
      <c r="L62">
        <f t="shared" si="3"/>
        <v>2</v>
      </c>
      <c r="N62" s="214">
        <v>0.72291666666666676</v>
      </c>
      <c r="O62">
        <v>33</v>
      </c>
      <c r="P62">
        <v>293174</v>
      </c>
      <c r="Q62">
        <v>6906583</v>
      </c>
      <c r="R62">
        <v>166</v>
      </c>
      <c r="S62">
        <v>74</v>
      </c>
      <c r="T62">
        <v>155</v>
      </c>
      <c r="U62" s="293">
        <v>170</v>
      </c>
      <c r="V62" s="333"/>
      <c r="AA62" s="293"/>
    </row>
    <row r="63" spans="1:27" ht="15.75" thickBot="1">
      <c r="A63" s="454"/>
      <c r="B63" s="492"/>
      <c r="C63" s="564"/>
      <c r="D63" s="565"/>
      <c r="E63" s="338">
        <v>34</v>
      </c>
      <c r="F63" s="279"/>
      <c r="G63" s="279"/>
      <c r="H63" s="279"/>
      <c r="I63" s="279">
        <v>5</v>
      </c>
      <c r="J63" s="279"/>
      <c r="K63" s="280"/>
      <c r="L63" s="279">
        <f t="shared" si="3"/>
        <v>5</v>
      </c>
      <c r="M63" s="279"/>
      <c r="N63" s="214">
        <v>0.72291666666666676</v>
      </c>
      <c r="O63">
        <v>34</v>
      </c>
      <c r="P63">
        <v>293174</v>
      </c>
      <c r="Q63">
        <v>6906583</v>
      </c>
      <c r="R63" s="279">
        <v>166</v>
      </c>
      <c r="S63" s="279" t="s">
        <v>1459</v>
      </c>
      <c r="T63" s="279">
        <v>118</v>
      </c>
      <c r="U63" s="296">
        <v>170</v>
      </c>
      <c r="V63" s="333"/>
      <c r="AA63" s="293"/>
    </row>
    <row r="64" spans="1:27" ht="15.75" thickBot="1">
      <c r="A64" s="454"/>
      <c r="B64" s="350"/>
      <c r="C64" s="649" t="s">
        <v>559</v>
      </c>
      <c r="D64" s="562"/>
      <c r="E64" s="291"/>
      <c r="F64" s="351">
        <f t="shared" ref="F64:K64" si="4">SUM(F30:F63)</f>
        <v>9</v>
      </c>
      <c r="G64" s="351">
        <f t="shared" si="4"/>
        <v>35</v>
      </c>
      <c r="H64" s="351">
        <f t="shared" si="4"/>
        <v>16</v>
      </c>
      <c r="I64" s="351">
        <f t="shared" si="4"/>
        <v>15</v>
      </c>
      <c r="J64" s="351">
        <f t="shared" si="4"/>
        <v>18</v>
      </c>
      <c r="K64" s="351">
        <f t="shared" si="4"/>
        <v>0</v>
      </c>
      <c r="L64" s="351">
        <f>SUM(L30:L63)</f>
        <v>93</v>
      </c>
      <c r="M64" s="650"/>
      <c r="N64" s="650"/>
      <c r="O64" s="650"/>
      <c r="P64" s="650"/>
      <c r="Q64" s="650"/>
      <c r="R64" s="650"/>
      <c r="S64" s="650"/>
      <c r="T64" s="650"/>
      <c r="U64" s="651"/>
    </row>
    <row r="65" spans="1:27">
      <c r="A65" s="454"/>
      <c r="B65" s="479">
        <v>44277</v>
      </c>
      <c r="C65" s="480" t="s">
        <v>1461</v>
      </c>
      <c r="D65" s="480"/>
      <c r="E65" s="288">
        <v>1</v>
      </c>
      <c r="F65" s="277"/>
      <c r="K65">
        <v>19</v>
      </c>
      <c r="L65">
        <f t="shared" si="0"/>
        <v>19</v>
      </c>
      <c r="M65" t="s">
        <v>400</v>
      </c>
      <c r="N65" s="214">
        <v>0.59722222222222221</v>
      </c>
      <c r="O65">
        <v>1</v>
      </c>
      <c r="P65">
        <v>321416</v>
      </c>
      <c r="Q65">
        <v>6861797</v>
      </c>
      <c r="S65">
        <v>315</v>
      </c>
      <c r="T65">
        <v>330</v>
      </c>
      <c r="U65">
        <v>55</v>
      </c>
      <c r="V65" s="331"/>
      <c r="W65" s="275"/>
      <c r="X65" s="275"/>
      <c r="Y65" s="275"/>
      <c r="Z65" s="275"/>
      <c r="AA65" s="304"/>
    </row>
    <row r="66" spans="1:27">
      <c r="A66" s="454"/>
      <c r="B66" s="456"/>
      <c r="C66" s="481"/>
      <c r="D66" s="481"/>
      <c r="E66" s="289">
        <v>2</v>
      </c>
      <c r="F66" s="277"/>
      <c r="J66">
        <v>1</v>
      </c>
      <c r="L66">
        <f t="shared" si="0"/>
        <v>1</v>
      </c>
      <c r="M66" t="s">
        <v>400</v>
      </c>
      <c r="N66" s="214">
        <v>0.60416666666666663</v>
      </c>
      <c r="O66">
        <v>2</v>
      </c>
      <c r="P66">
        <v>311979</v>
      </c>
      <c r="Q66">
        <v>6865154</v>
      </c>
      <c r="S66">
        <v>69</v>
      </c>
      <c r="T66">
        <v>230</v>
      </c>
      <c r="U66">
        <v>40</v>
      </c>
      <c r="V66" s="333"/>
      <c r="AA66" s="293"/>
    </row>
    <row r="67" spans="1:27">
      <c r="A67" s="454"/>
      <c r="B67" s="456"/>
      <c r="C67" s="481"/>
      <c r="D67" s="481"/>
      <c r="E67" s="289">
        <v>3</v>
      </c>
      <c r="F67" s="277"/>
      <c r="I67">
        <v>4</v>
      </c>
      <c r="L67">
        <f t="shared" si="0"/>
        <v>4</v>
      </c>
      <c r="M67" t="s">
        <v>390</v>
      </c>
      <c r="N67" s="214">
        <v>0.61805555555555558</v>
      </c>
      <c r="O67">
        <v>3</v>
      </c>
      <c r="P67">
        <v>316260</v>
      </c>
      <c r="Q67">
        <v>6867556</v>
      </c>
      <c r="S67">
        <v>337</v>
      </c>
      <c r="T67">
        <v>210</v>
      </c>
      <c r="U67">
        <v>160</v>
      </c>
      <c r="V67" s="333"/>
      <c r="AA67" s="293"/>
    </row>
    <row r="68" spans="1:27">
      <c r="A68" s="454"/>
      <c r="B68" s="456"/>
      <c r="C68" s="481"/>
      <c r="D68" s="481"/>
      <c r="E68" s="289">
        <v>4</v>
      </c>
      <c r="F68" s="277"/>
      <c r="K68">
        <v>1</v>
      </c>
      <c r="L68">
        <f t="shared" si="0"/>
        <v>1</v>
      </c>
      <c r="M68" t="s">
        <v>390</v>
      </c>
      <c r="N68" s="214">
        <v>0.65555555555555556</v>
      </c>
      <c r="O68">
        <v>4</v>
      </c>
      <c r="P68">
        <v>306304</v>
      </c>
      <c r="Q68">
        <v>6854274</v>
      </c>
      <c r="S68">
        <v>77</v>
      </c>
      <c r="T68">
        <v>280</v>
      </c>
      <c r="U68">
        <v>30</v>
      </c>
      <c r="V68" s="333"/>
      <c r="AA68" s="293"/>
    </row>
    <row r="69" spans="1:27">
      <c r="A69" s="454"/>
      <c r="B69" s="456"/>
      <c r="C69" s="481"/>
      <c r="D69" s="481"/>
      <c r="E69" s="289">
        <v>5</v>
      </c>
      <c r="F69" s="277"/>
      <c r="K69">
        <v>1</v>
      </c>
      <c r="L69">
        <f t="shared" si="0"/>
        <v>1</v>
      </c>
      <c r="M69" t="s">
        <v>397</v>
      </c>
      <c r="N69" s="214">
        <v>0.65694444444444444</v>
      </c>
      <c r="O69">
        <v>5</v>
      </c>
      <c r="P69">
        <v>305445</v>
      </c>
      <c r="Q69">
        <v>6852538</v>
      </c>
      <c r="S69">
        <v>212</v>
      </c>
      <c r="T69">
        <v>260</v>
      </c>
      <c r="U69">
        <v>45</v>
      </c>
      <c r="V69" s="333"/>
      <c r="AA69" s="293"/>
    </row>
    <row r="70" spans="1:27">
      <c r="A70" s="454"/>
      <c r="B70" s="456"/>
      <c r="C70" s="481"/>
      <c r="D70" s="481"/>
      <c r="E70" s="289"/>
      <c r="F70" s="277"/>
      <c r="N70" s="214"/>
      <c r="V70" s="333"/>
      <c r="AA70" s="293"/>
    </row>
    <row r="71" spans="1:27">
      <c r="A71" s="454"/>
      <c r="B71" s="456"/>
      <c r="C71" s="481"/>
      <c r="D71" s="481"/>
      <c r="E71" s="289"/>
      <c r="F71" s="277"/>
      <c r="N71" s="214"/>
      <c r="V71" s="333"/>
      <c r="AA71" s="293"/>
    </row>
    <row r="72" spans="1:27">
      <c r="A72" s="454"/>
      <c r="B72" s="456"/>
      <c r="C72" s="481"/>
      <c r="D72" s="481"/>
      <c r="E72" s="289"/>
      <c r="F72" s="277"/>
      <c r="N72" s="214"/>
      <c r="V72" s="333"/>
      <c r="AA72" s="293"/>
    </row>
    <row r="73" spans="1:27" ht="15.75" thickBot="1">
      <c r="A73" s="454"/>
      <c r="B73" s="456"/>
      <c r="C73" s="481"/>
      <c r="D73" s="481"/>
      <c r="E73" s="289"/>
      <c r="F73" s="277"/>
      <c r="N73" s="214"/>
      <c r="V73" s="333"/>
      <c r="AA73" s="293"/>
    </row>
    <row r="74" spans="1:27" ht="15.75" thickBot="1">
      <c r="A74" s="297"/>
      <c r="B74" s="298"/>
      <c r="C74" s="299"/>
      <c r="D74" s="299" t="s">
        <v>559</v>
      </c>
      <c r="E74" s="299"/>
      <c r="F74" s="283">
        <f t="shared" ref="F74:L74" si="5">SUM(F65:F73)</f>
        <v>0</v>
      </c>
      <c r="G74" s="284">
        <f t="shared" si="5"/>
        <v>0</v>
      </c>
      <c r="H74" s="284">
        <f t="shared" si="5"/>
        <v>0</v>
      </c>
      <c r="I74" s="284">
        <f t="shared" si="5"/>
        <v>4</v>
      </c>
      <c r="J74" s="284">
        <f t="shared" si="5"/>
        <v>1</v>
      </c>
      <c r="K74" s="285">
        <f t="shared" si="5"/>
        <v>21</v>
      </c>
      <c r="L74" s="285">
        <f t="shared" si="5"/>
        <v>26</v>
      </c>
      <c r="M74" s="286"/>
      <c r="N74" s="287"/>
      <c r="O74" s="286"/>
      <c r="P74" s="286"/>
      <c r="Q74" s="286"/>
      <c r="R74" s="286"/>
      <c r="S74" s="286"/>
      <c r="T74" s="286"/>
      <c r="U74" s="286"/>
      <c r="V74" s="333"/>
    </row>
    <row r="75" spans="1:27" ht="15.75" thickBot="1">
      <c r="A75" s="652" t="s">
        <v>1388</v>
      </c>
      <c r="B75" s="652"/>
      <c r="C75" s="652"/>
      <c r="D75" s="652"/>
      <c r="E75" s="652"/>
      <c r="F75" s="355">
        <f>F74+F64+F29</f>
        <v>11</v>
      </c>
      <c r="G75" s="355">
        <f t="shared" ref="G75:K75" si="6">G74+G64+G29</f>
        <v>39</v>
      </c>
      <c r="H75" s="355">
        <f t="shared" si="6"/>
        <v>19</v>
      </c>
      <c r="I75" s="355">
        <f t="shared" si="6"/>
        <v>58</v>
      </c>
      <c r="J75" s="355">
        <f t="shared" si="6"/>
        <v>34</v>
      </c>
      <c r="K75" s="355">
        <f t="shared" si="6"/>
        <v>21</v>
      </c>
      <c r="L75" s="300">
        <f>SUM(L29,L74,L64,)</f>
        <v>182</v>
      </c>
      <c r="M75" s="301"/>
      <c r="N75" s="302"/>
      <c r="O75" s="301"/>
      <c r="P75" s="301"/>
      <c r="Q75" s="301"/>
      <c r="R75" s="301"/>
      <c r="S75" s="301"/>
      <c r="T75" s="301"/>
      <c r="U75" s="301"/>
      <c r="V75" s="333"/>
    </row>
    <row r="76" spans="1:27" ht="15" customHeight="1">
      <c r="A76" s="483" t="s">
        <v>1389</v>
      </c>
      <c r="B76" s="634"/>
      <c r="C76" s="655" t="s">
        <v>1417</v>
      </c>
      <c r="D76" s="656"/>
      <c r="E76" s="570" t="s">
        <v>1462</v>
      </c>
      <c r="F76" s="653"/>
      <c r="G76" s="653"/>
      <c r="H76" s="653"/>
      <c r="I76" s="653"/>
      <c r="J76" s="653"/>
      <c r="K76" s="653"/>
      <c r="L76" s="653"/>
      <c r="M76" s="653"/>
      <c r="N76" s="653"/>
      <c r="O76" s="653"/>
      <c r="P76" s="653"/>
      <c r="Q76" s="653"/>
      <c r="R76" s="653"/>
      <c r="S76" s="653"/>
      <c r="T76" s="653"/>
      <c r="U76" s="559"/>
      <c r="V76" s="331"/>
      <c r="W76" s="276"/>
      <c r="X76" s="275"/>
      <c r="Y76" s="275"/>
      <c r="Z76" s="275"/>
      <c r="AA76" s="304"/>
    </row>
    <row r="77" spans="1:27">
      <c r="A77" s="483"/>
      <c r="B77" s="635"/>
      <c r="C77" s="638"/>
      <c r="D77" s="657"/>
      <c r="E77" s="570"/>
      <c r="F77" s="653"/>
      <c r="G77" s="653"/>
      <c r="H77" s="653"/>
      <c r="I77" s="653"/>
      <c r="J77" s="653"/>
      <c r="K77" s="653"/>
      <c r="L77" s="653"/>
      <c r="M77" s="653"/>
      <c r="N77" s="653"/>
      <c r="O77" s="653"/>
      <c r="P77" s="653"/>
      <c r="Q77" s="653"/>
      <c r="R77" s="653"/>
      <c r="S77" s="653"/>
      <c r="T77" s="653"/>
      <c r="U77" s="559"/>
      <c r="V77" s="333"/>
      <c r="W77" s="214"/>
      <c r="AA77" s="293"/>
    </row>
    <row r="78" spans="1:27">
      <c r="A78" s="483"/>
      <c r="B78" s="635"/>
      <c r="C78" s="638"/>
      <c r="D78" s="657"/>
      <c r="E78" s="570"/>
      <c r="F78" s="653"/>
      <c r="G78" s="653"/>
      <c r="H78" s="653"/>
      <c r="I78" s="653"/>
      <c r="J78" s="653"/>
      <c r="K78" s="653"/>
      <c r="L78" s="653"/>
      <c r="M78" s="653"/>
      <c r="N78" s="653"/>
      <c r="O78" s="653"/>
      <c r="P78" s="653"/>
      <c r="Q78" s="653"/>
      <c r="R78" s="653"/>
      <c r="S78" s="653"/>
      <c r="T78" s="653"/>
      <c r="U78" s="559"/>
      <c r="V78" s="333"/>
      <c r="W78" s="214"/>
      <c r="AA78" s="293"/>
    </row>
    <row r="79" spans="1:27">
      <c r="A79" s="483"/>
      <c r="B79" s="635"/>
      <c r="C79" s="638"/>
      <c r="D79" s="657"/>
      <c r="E79" s="570"/>
      <c r="F79" s="653"/>
      <c r="G79" s="653"/>
      <c r="H79" s="653"/>
      <c r="I79" s="653"/>
      <c r="J79" s="653"/>
      <c r="K79" s="653"/>
      <c r="L79" s="653"/>
      <c r="M79" s="653"/>
      <c r="N79" s="653"/>
      <c r="O79" s="653"/>
      <c r="P79" s="653"/>
      <c r="Q79" s="653"/>
      <c r="R79" s="653"/>
      <c r="S79" s="653"/>
      <c r="T79" s="653"/>
      <c r="U79" s="559"/>
      <c r="V79" s="333"/>
      <c r="W79" s="214"/>
      <c r="AA79" s="293"/>
    </row>
    <row r="80" spans="1:27">
      <c r="A80" s="483"/>
      <c r="B80" s="635"/>
      <c r="C80" s="638"/>
      <c r="D80" s="657"/>
      <c r="E80" s="570"/>
      <c r="F80" s="653"/>
      <c r="G80" s="653"/>
      <c r="H80" s="653"/>
      <c r="I80" s="653"/>
      <c r="J80" s="653"/>
      <c r="K80" s="653"/>
      <c r="L80" s="653"/>
      <c r="M80" s="653"/>
      <c r="N80" s="653"/>
      <c r="O80" s="653"/>
      <c r="P80" s="653"/>
      <c r="Q80" s="653"/>
      <c r="R80" s="653"/>
      <c r="S80" s="653"/>
      <c r="T80" s="653"/>
      <c r="U80" s="559"/>
      <c r="V80" s="333"/>
      <c r="W80" s="214"/>
      <c r="AA80" s="293"/>
    </row>
    <row r="81" spans="1:27">
      <c r="A81" s="483"/>
      <c r="B81" s="635"/>
      <c r="C81" s="638"/>
      <c r="D81" s="657"/>
      <c r="E81" s="570"/>
      <c r="F81" s="653"/>
      <c r="G81" s="653"/>
      <c r="H81" s="653"/>
      <c r="I81" s="653"/>
      <c r="J81" s="653"/>
      <c r="K81" s="653"/>
      <c r="L81" s="653"/>
      <c r="M81" s="653"/>
      <c r="N81" s="653"/>
      <c r="O81" s="653"/>
      <c r="P81" s="653"/>
      <c r="Q81" s="653"/>
      <c r="R81" s="653"/>
      <c r="S81" s="653"/>
      <c r="T81" s="653"/>
      <c r="U81" s="559"/>
      <c r="V81" s="333"/>
      <c r="W81" s="214"/>
      <c r="AA81" s="293"/>
    </row>
    <row r="82" spans="1:27" ht="15.75" thickBot="1">
      <c r="A82" s="483"/>
      <c r="B82" s="654"/>
      <c r="C82" s="658"/>
      <c r="D82" s="659"/>
      <c r="E82" s="570"/>
      <c r="F82" s="653"/>
      <c r="G82" s="653"/>
      <c r="H82" s="653"/>
      <c r="I82" s="653"/>
      <c r="J82" s="653"/>
      <c r="K82" s="653"/>
      <c r="L82" s="653"/>
      <c r="M82" s="653"/>
      <c r="N82" s="653"/>
      <c r="O82" s="653"/>
      <c r="P82" s="653"/>
      <c r="Q82" s="653"/>
      <c r="R82" s="653"/>
      <c r="S82" s="653"/>
      <c r="T82" s="653"/>
      <c r="U82" s="559"/>
      <c r="V82" s="335"/>
      <c r="W82" s="279"/>
      <c r="X82" s="279"/>
      <c r="Y82" s="279"/>
      <c r="Z82" s="279"/>
      <c r="AA82" s="296"/>
    </row>
    <row r="83" spans="1:27" ht="15.75" thickBot="1">
      <c r="A83" s="483"/>
      <c r="B83" s="362"/>
      <c r="C83" s="660" t="s">
        <v>559</v>
      </c>
      <c r="D83" s="661"/>
      <c r="E83" s="7"/>
      <c r="F83" s="331">
        <f>SUM(F76:F82)</f>
        <v>0</v>
      </c>
      <c r="G83" s="331">
        <f>SUM(G76:G82)</f>
        <v>0</v>
      </c>
      <c r="H83" s="331">
        <f t="shared" ref="H83:K83" si="7">SUM(H76:H82)</f>
        <v>0</v>
      </c>
      <c r="I83" s="331">
        <f t="shared" si="7"/>
        <v>0</v>
      </c>
      <c r="J83" s="331">
        <f t="shared" si="7"/>
        <v>0</v>
      </c>
      <c r="K83" s="331">
        <f t="shared" si="7"/>
        <v>0</v>
      </c>
      <c r="L83" s="331">
        <f>SUM(L76:L82)</f>
        <v>0</v>
      </c>
      <c r="M83" s="575"/>
      <c r="N83" s="575"/>
      <c r="O83" s="575"/>
      <c r="P83" s="575"/>
      <c r="Q83" s="575"/>
      <c r="R83" s="575"/>
      <c r="S83" s="575"/>
      <c r="T83" s="575"/>
      <c r="U83" s="576"/>
    </row>
    <row r="84" spans="1:27" ht="15" customHeight="1">
      <c r="A84" s="483"/>
      <c r="B84" s="634"/>
      <c r="C84" s="636" t="s">
        <v>1425</v>
      </c>
      <c r="D84" s="637"/>
      <c r="E84" s="7" t="s">
        <v>1462</v>
      </c>
      <c r="F84" s="275"/>
      <c r="G84" s="275"/>
      <c r="H84" s="275"/>
      <c r="I84" s="275"/>
      <c r="J84" s="275"/>
      <c r="K84" s="275"/>
      <c r="L84" s="275"/>
      <c r="M84" s="275"/>
      <c r="N84" s="276"/>
      <c r="O84" s="275"/>
      <c r="P84" s="275"/>
      <c r="Q84" s="275"/>
      <c r="R84" s="275"/>
      <c r="S84" s="275"/>
      <c r="T84" s="275"/>
      <c r="U84" s="304"/>
    </row>
    <row r="85" spans="1:27">
      <c r="A85" s="483"/>
      <c r="B85" s="635"/>
      <c r="C85" s="638"/>
      <c r="D85" s="639"/>
      <c r="E85" s="7"/>
      <c r="N85" s="214"/>
      <c r="U85" s="293"/>
    </row>
    <row r="86" spans="1:27">
      <c r="A86" s="483"/>
      <c r="B86" s="635"/>
      <c r="C86" s="638"/>
      <c r="D86" s="639"/>
      <c r="E86" s="7"/>
      <c r="N86" s="214"/>
      <c r="U86" s="293"/>
    </row>
    <row r="87" spans="1:27">
      <c r="A87" s="483"/>
      <c r="B87" s="635"/>
      <c r="C87" s="638"/>
      <c r="D87" s="639"/>
      <c r="E87" s="7"/>
      <c r="N87" s="214"/>
      <c r="U87" s="293"/>
    </row>
    <row r="88" spans="1:27">
      <c r="A88" s="483"/>
      <c r="B88" s="635"/>
      <c r="C88" s="638"/>
      <c r="D88" s="639"/>
      <c r="E88" s="7"/>
      <c r="N88" s="214"/>
      <c r="U88" s="293"/>
    </row>
    <row r="89" spans="1:27" ht="15.75" thickBot="1">
      <c r="A89" s="483"/>
      <c r="B89" s="635"/>
      <c r="C89" s="638"/>
      <c r="D89" s="639"/>
      <c r="E89" s="7"/>
      <c r="N89" s="214"/>
      <c r="U89" s="293"/>
    </row>
    <row r="90" spans="1:27" ht="15.75" thickBot="1">
      <c r="A90" s="483"/>
      <c r="B90" s="356"/>
      <c r="C90" s="623" t="s">
        <v>559</v>
      </c>
      <c r="D90" s="624"/>
      <c r="E90" s="75"/>
      <c r="F90" s="335"/>
      <c r="G90" s="279"/>
      <c r="H90" s="279"/>
      <c r="I90" s="279"/>
      <c r="J90" s="279"/>
      <c r="K90" s="296"/>
      <c r="L90" s="380"/>
      <c r="M90" s="335"/>
      <c r="N90" s="280"/>
      <c r="O90" s="279"/>
      <c r="P90" s="279"/>
      <c r="Q90" s="279"/>
      <c r="R90" s="279"/>
      <c r="S90" s="279"/>
      <c r="T90" s="279"/>
      <c r="U90" s="296"/>
    </row>
    <row r="91" spans="1:27" ht="16.5" customHeight="1" thickBot="1">
      <c r="A91" s="483"/>
      <c r="B91" s="356"/>
      <c r="C91" s="636" t="s">
        <v>1463</v>
      </c>
      <c r="D91" s="637"/>
      <c r="E91" s="367">
        <v>1</v>
      </c>
      <c r="F91" s="331"/>
      <c r="G91" s="275"/>
      <c r="H91" s="308"/>
      <c r="I91" s="275"/>
      <c r="J91" s="275">
        <v>1</v>
      </c>
      <c r="K91" s="275"/>
      <c r="L91" s="275">
        <f t="shared" ref="L91:L92" si="8">SUM(F91:K91)</f>
        <v>1</v>
      </c>
      <c r="M91" s="275" t="s">
        <v>397</v>
      </c>
      <c r="N91" s="276">
        <v>0.52777777777777779</v>
      </c>
      <c r="O91" s="275"/>
      <c r="P91" s="275">
        <v>300422</v>
      </c>
      <c r="Q91" s="275">
        <v>6889616</v>
      </c>
      <c r="R91" s="275">
        <v>688</v>
      </c>
      <c r="S91" s="275">
        <v>514</v>
      </c>
      <c r="T91" s="275">
        <v>195</v>
      </c>
      <c r="U91" s="304">
        <v>315</v>
      </c>
    </row>
    <row r="92" spans="1:27" ht="12.75" customHeight="1">
      <c r="A92" s="483"/>
      <c r="B92" s="356"/>
      <c r="C92" s="638"/>
      <c r="D92" s="639"/>
      <c r="E92" s="367">
        <v>2</v>
      </c>
      <c r="F92" s="333"/>
      <c r="J92">
        <v>1</v>
      </c>
      <c r="L92">
        <f t="shared" si="8"/>
        <v>1</v>
      </c>
      <c r="M92" t="s">
        <v>397</v>
      </c>
      <c r="N92" s="214">
        <v>0.56944444444444442</v>
      </c>
      <c r="P92">
        <v>299251</v>
      </c>
      <c r="Q92">
        <v>6889456</v>
      </c>
      <c r="R92">
        <v>507</v>
      </c>
      <c r="S92">
        <v>311</v>
      </c>
      <c r="T92">
        <v>180</v>
      </c>
      <c r="U92" s="293">
        <v>180</v>
      </c>
    </row>
    <row r="93" spans="1:27" ht="24" customHeight="1" thickBot="1">
      <c r="A93" s="483"/>
      <c r="B93" s="356"/>
      <c r="C93" s="638"/>
      <c r="D93" s="639"/>
      <c r="E93" s="367">
        <v>3</v>
      </c>
      <c r="F93" s="335"/>
      <c r="G93" s="279"/>
      <c r="H93" s="279"/>
      <c r="I93" s="279"/>
      <c r="J93" s="279"/>
      <c r="K93" s="279"/>
      <c r="M93" s="279"/>
      <c r="N93" s="280"/>
      <c r="O93" s="279"/>
      <c r="P93" s="279"/>
      <c r="Q93" s="279"/>
      <c r="R93" s="279"/>
      <c r="S93" s="279"/>
      <c r="T93" s="279"/>
      <c r="U93" s="296"/>
    </row>
    <row r="94" spans="1:27" ht="20.25" customHeight="1" thickBot="1">
      <c r="A94" s="483"/>
      <c r="B94" s="356"/>
      <c r="C94" s="666"/>
      <c r="D94" s="667"/>
      <c r="E94" s="75"/>
      <c r="F94" s="333">
        <f t="shared" ref="F94:L94" si="9">SUM(F91:F93)</f>
        <v>0</v>
      </c>
      <c r="G94">
        <f t="shared" si="9"/>
        <v>0</v>
      </c>
      <c r="H94">
        <f t="shared" si="9"/>
        <v>0</v>
      </c>
      <c r="I94">
        <f t="shared" si="9"/>
        <v>0</v>
      </c>
      <c r="J94">
        <f t="shared" si="9"/>
        <v>2</v>
      </c>
      <c r="K94" s="293">
        <f t="shared" si="9"/>
        <v>0</v>
      </c>
      <c r="L94" s="293">
        <f t="shared" si="9"/>
        <v>2</v>
      </c>
      <c r="N94" s="214"/>
      <c r="U94" s="293"/>
      <c r="W94">
        <f ca="1">W94</f>
        <v>0</v>
      </c>
    </row>
    <row r="95" spans="1:27" ht="24" customHeight="1" thickBot="1">
      <c r="A95" s="483"/>
      <c r="B95" s="634">
        <v>43547</v>
      </c>
      <c r="C95" s="636" t="s">
        <v>1464</v>
      </c>
      <c r="D95" s="641"/>
      <c r="E95" s="7">
        <v>1</v>
      </c>
      <c r="F95" s="368"/>
      <c r="G95" s="369"/>
      <c r="H95" s="370"/>
      <c r="I95" s="369"/>
      <c r="J95" s="369">
        <v>1</v>
      </c>
      <c r="K95" s="369"/>
      <c r="L95" s="369">
        <f t="shared" ref="L95:L97" si="10">SUM(F95:K95)</f>
        <v>1</v>
      </c>
      <c r="M95" s="369" t="s">
        <v>390</v>
      </c>
      <c r="N95" s="371">
        <v>0.48333333333333334</v>
      </c>
      <c r="O95" s="369">
        <v>1</v>
      </c>
      <c r="P95" s="369">
        <v>295195</v>
      </c>
      <c r="Q95" s="369">
        <v>6893910</v>
      </c>
      <c r="R95" s="369">
        <v>260</v>
      </c>
      <c r="S95" s="369">
        <v>57</v>
      </c>
      <c r="T95" s="369">
        <v>150</v>
      </c>
      <c r="U95" s="372">
        <v>170</v>
      </c>
      <c r="W95" s="214"/>
    </row>
    <row r="96" spans="1:27" ht="18.75" customHeight="1">
      <c r="A96" s="483"/>
      <c r="B96" s="640"/>
      <c r="C96" s="642"/>
      <c r="D96" s="643"/>
      <c r="E96" s="7">
        <v>2</v>
      </c>
      <c r="F96" s="277"/>
      <c r="J96">
        <v>1</v>
      </c>
      <c r="L96">
        <f t="shared" si="10"/>
        <v>1</v>
      </c>
      <c r="M96" t="s">
        <v>397</v>
      </c>
      <c r="N96" s="214">
        <v>0.51250000000000007</v>
      </c>
      <c r="O96">
        <v>2</v>
      </c>
      <c r="P96">
        <v>295371</v>
      </c>
      <c r="Q96">
        <v>6892846</v>
      </c>
      <c r="R96">
        <v>303</v>
      </c>
      <c r="S96">
        <v>241</v>
      </c>
      <c r="T96">
        <v>100</v>
      </c>
      <c r="U96" s="28">
        <v>160</v>
      </c>
      <c r="W96" s="214"/>
    </row>
    <row r="97" spans="1:27" ht="42.75" customHeight="1" thickBot="1">
      <c r="A97" s="483"/>
      <c r="B97" s="640"/>
      <c r="C97" s="642"/>
      <c r="D97" s="643"/>
      <c r="E97" s="7">
        <v>3</v>
      </c>
      <c r="F97" s="221"/>
      <c r="G97" s="373"/>
      <c r="H97" s="373"/>
      <c r="I97" s="373"/>
      <c r="J97" s="373">
        <v>1</v>
      </c>
      <c r="K97" s="373"/>
      <c r="L97" s="373">
        <f t="shared" si="10"/>
        <v>1</v>
      </c>
      <c r="M97" s="373" t="s">
        <v>392</v>
      </c>
      <c r="N97" s="374">
        <v>0.52777777777777779</v>
      </c>
      <c r="O97" s="373">
        <v>3</v>
      </c>
      <c r="P97" s="373">
        <v>295722</v>
      </c>
      <c r="Q97" s="373">
        <v>6891883</v>
      </c>
      <c r="R97" s="373">
        <v>363</v>
      </c>
      <c r="S97" s="373">
        <v>382</v>
      </c>
      <c r="T97" s="373">
        <v>105</v>
      </c>
      <c r="U97" s="222">
        <v>180</v>
      </c>
    </row>
    <row r="98" spans="1:27" ht="15.75" thickBot="1">
      <c r="A98" s="483"/>
      <c r="B98" s="306"/>
      <c r="C98" s="623" t="s">
        <v>559</v>
      </c>
      <c r="D98" s="662"/>
      <c r="E98" s="75"/>
      <c r="F98" s="335">
        <f t="shared" ref="F98:L98" si="11">SUM(F95:F97)</f>
        <v>0</v>
      </c>
      <c r="G98" s="279"/>
      <c r="H98" s="279">
        <f t="shared" si="11"/>
        <v>0</v>
      </c>
      <c r="I98" s="279">
        <f t="shared" si="11"/>
        <v>0</v>
      </c>
      <c r="J98" s="279">
        <f t="shared" si="11"/>
        <v>3</v>
      </c>
      <c r="K98" s="296">
        <f t="shared" si="11"/>
        <v>0</v>
      </c>
      <c r="L98" s="296">
        <f t="shared" si="11"/>
        <v>3</v>
      </c>
      <c r="N98" s="375"/>
      <c r="O98" s="279"/>
      <c r="P98" s="296"/>
      <c r="U98" s="293"/>
    </row>
    <row r="99" spans="1:27">
      <c r="A99" s="483"/>
      <c r="B99" s="625">
        <v>44279</v>
      </c>
      <c r="C99" s="626" t="s">
        <v>1465</v>
      </c>
      <c r="D99" s="664"/>
      <c r="E99" s="7">
        <v>1</v>
      </c>
      <c r="F99" s="277"/>
      <c r="J99">
        <v>1</v>
      </c>
      <c r="L99">
        <f>SUM(F99:K99)</f>
        <v>1</v>
      </c>
      <c r="M99" t="s">
        <v>423</v>
      </c>
      <c r="N99" s="214">
        <v>0.4368055555555555</v>
      </c>
      <c r="O99">
        <v>1</v>
      </c>
      <c r="P99">
        <v>303972</v>
      </c>
      <c r="Q99">
        <v>6874846</v>
      </c>
      <c r="R99">
        <v>408</v>
      </c>
      <c r="S99">
        <v>361</v>
      </c>
      <c r="T99">
        <v>100</v>
      </c>
      <c r="U99" s="293">
        <v>40</v>
      </c>
      <c r="W99" s="214"/>
    </row>
    <row r="100" spans="1:27">
      <c r="A100" s="483"/>
      <c r="B100" s="663"/>
      <c r="C100" s="628"/>
      <c r="D100" s="665"/>
      <c r="E100" s="7">
        <v>2</v>
      </c>
      <c r="F100" s="277"/>
      <c r="I100">
        <v>2</v>
      </c>
      <c r="L100">
        <f t="shared" ref="L100:L104" si="12">SUM(F100:K100)</f>
        <v>2</v>
      </c>
      <c r="M100" t="s">
        <v>397</v>
      </c>
      <c r="N100" s="214">
        <v>0.4604166666666667</v>
      </c>
      <c r="O100">
        <v>2</v>
      </c>
      <c r="P100">
        <v>304608</v>
      </c>
      <c r="Q100">
        <v>6875825</v>
      </c>
      <c r="R100">
        <v>529</v>
      </c>
      <c r="S100">
        <v>214</v>
      </c>
      <c r="T100">
        <v>40</v>
      </c>
      <c r="U100" s="293">
        <v>330</v>
      </c>
    </row>
    <row r="101" spans="1:27">
      <c r="A101" s="483"/>
      <c r="B101" s="663"/>
      <c r="C101" s="628"/>
      <c r="D101" s="665"/>
      <c r="E101" s="7">
        <v>3</v>
      </c>
      <c r="F101" s="277"/>
      <c r="J101">
        <v>1</v>
      </c>
      <c r="L101">
        <f t="shared" si="12"/>
        <v>1</v>
      </c>
      <c r="M101" t="s">
        <v>392</v>
      </c>
      <c r="N101" s="214">
        <v>0.4694444444444445</v>
      </c>
      <c r="O101">
        <v>3</v>
      </c>
      <c r="P101">
        <v>304805</v>
      </c>
      <c r="Q101">
        <v>6876047</v>
      </c>
      <c r="R101">
        <v>538</v>
      </c>
      <c r="S101">
        <v>320</v>
      </c>
      <c r="T101">
        <v>60</v>
      </c>
      <c r="U101" s="293">
        <v>40</v>
      </c>
    </row>
    <row r="102" spans="1:27">
      <c r="A102" s="483"/>
      <c r="B102" s="663"/>
      <c r="C102" s="628"/>
      <c r="D102" s="665"/>
      <c r="E102" s="7">
        <v>4</v>
      </c>
      <c r="F102" s="277"/>
      <c r="J102">
        <v>1</v>
      </c>
      <c r="L102">
        <f t="shared" si="12"/>
        <v>1</v>
      </c>
      <c r="M102" t="s">
        <v>397</v>
      </c>
      <c r="N102" s="214">
        <v>0.47361111111111115</v>
      </c>
      <c r="O102">
        <v>4</v>
      </c>
      <c r="P102">
        <v>304935</v>
      </c>
      <c r="Q102">
        <v>6876079</v>
      </c>
      <c r="R102">
        <v>535</v>
      </c>
      <c r="S102">
        <v>52</v>
      </c>
      <c r="T102">
        <v>90</v>
      </c>
      <c r="U102" s="293">
        <v>40</v>
      </c>
    </row>
    <row r="103" spans="1:27">
      <c r="A103" s="483"/>
      <c r="B103" s="663"/>
      <c r="C103" s="628"/>
      <c r="D103" s="665"/>
      <c r="E103" s="7">
        <v>5</v>
      </c>
      <c r="F103" s="277">
        <v>1</v>
      </c>
      <c r="G103">
        <v>1</v>
      </c>
      <c r="H103">
        <v>1</v>
      </c>
      <c r="L103">
        <f t="shared" si="12"/>
        <v>3</v>
      </c>
      <c r="M103" t="s">
        <v>400</v>
      </c>
      <c r="N103" s="214">
        <v>0.48055555555555557</v>
      </c>
      <c r="O103">
        <v>5</v>
      </c>
      <c r="P103">
        <v>305159</v>
      </c>
      <c r="Q103">
        <v>6876368</v>
      </c>
      <c r="R103">
        <v>509</v>
      </c>
      <c r="S103">
        <v>307</v>
      </c>
      <c r="T103">
        <v>30</v>
      </c>
      <c r="U103" s="293">
        <v>40</v>
      </c>
    </row>
    <row r="104" spans="1:27" ht="15.75" thickBot="1">
      <c r="A104" s="483"/>
      <c r="B104" s="663"/>
      <c r="C104" s="628"/>
      <c r="D104" s="665"/>
      <c r="E104" s="7">
        <v>6</v>
      </c>
      <c r="F104" s="277"/>
      <c r="I104">
        <v>2</v>
      </c>
      <c r="L104">
        <f t="shared" si="12"/>
        <v>2</v>
      </c>
      <c r="M104" t="s">
        <v>397</v>
      </c>
      <c r="N104" s="214">
        <v>0.52430555555555558</v>
      </c>
      <c r="O104">
        <v>6</v>
      </c>
      <c r="P104">
        <v>307269</v>
      </c>
      <c r="Q104">
        <v>6877276</v>
      </c>
      <c r="R104">
        <v>540</v>
      </c>
      <c r="S104">
        <v>170</v>
      </c>
      <c r="T104">
        <v>280</v>
      </c>
      <c r="U104" s="293">
        <v>30</v>
      </c>
    </row>
    <row r="105" spans="1:27" ht="15.75" thickBot="1">
      <c r="A105" s="483"/>
      <c r="B105" s="357"/>
      <c r="C105" s="623" t="s">
        <v>559</v>
      </c>
      <c r="D105" s="624"/>
      <c r="E105" s="376"/>
      <c r="F105" s="363">
        <f t="shared" ref="F105:L105" si="13">SUM(F99:F104)</f>
        <v>1</v>
      </c>
      <c r="G105" s="364">
        <f t="shared" si="13"/>
        <v>1</v>
      </c>
      <c r="H105" s="364">
        <f t="shared" si="13"/>
        <v>1</v>
      </c>
      <c r="I105" s="364">
        <f t="shared" si="13"/>
        <v>4</v>
      </c>
      <c r="J105" s="364">
        <f t="shared" si="13"/>
        <v>3</v>
      </c>
      <c r="K105" s="364">
        <f t="shared" si="13"/>
        <v>0</v>
      </c>
      <c r="L105" s="308">
        <f t="shared" si="13"/>
        <v>10</v>
      </c>
      <c r="N105" s="214"/>
      <c r="U105" s="293"/>
    </row>
    <row r="106" spans="1:27">
      <c r="A106" s="483"/>
      <c r="B106" s="625"/>
      <c r="C106" s="626" t="s">
        <v>1466</v>
      </c>
      <c r="D106" s="627"/>
      <c r="E106" s="7"/>
      <c r="F106" s="277"/>
      <c r="N106" s="214"/>
      <c r="U106" s="293"/>
    </row>
    <row r="107" spans="1:27">
      <c r="A107" s="483"/>
      <c r="B107" s="586"/>
      <c r="C107" s="628"/>
      <c r="D107" s="628"/>
      <c r="E107" s="7"/>
      <c r="F107" s="277"/>
      <c r="N107" s="214"/>
      <c r="U107" s="293"/>
    </row>
    <row r="108" spans="1:27">
      <c r="A108" s="483"/>
      <c r="B108" s="586"/>
      <c r="C108" s="628"/>
      <c r="D108" s="628"/>
      <c r="E108" s="7"/>
      <c r="F108" s="277"/>
      <c r="N108" s="214"/>
      <c r="U108" s="293"/>
    </row>
    <row r="109" spans="1:27" ht="15.75" thickBot="1">
      <c r="A109" s="483"/>
      <c r="B109" s="586"/>
      <c r="C109" s="628"/>
      <c r="D109" s="628"/>
      <c r="E109" s="7"/>
      <c r="F109" s="277"/>
      <c r="N109" s="214"/>
      <c r="U109" s="293"/>
    </row>
    <row r="110" spans="1:27" ht="15.75" thickBot="1">
      <c r="A110" s="483"/>
      <c r="B110" s="358"/>
      <c r="C110" s="629" t="s">
        <v>559</v>
      </c>
      <c r="D110" s="630"/>
      <c r="E110" s="377"/>
      <c r="F110" s="364"/>
      <c r="G110" s="364"/>
      <c r="H110" s="364"/>
      <c r="I110" s="364"/>
      <c r="J110" s="364"/>
      <c r="K110" s="364"/>
      <c r="L110" s="308"/>
      <c r="M110" s="364"/>
      <c r="N110" s="366"/>
      <c r="O110" s="364"/>
      <c r="P110" s="364"/>
      <c r="Q110" s="364"/>
      <c r="R110" s="364"/>
      <c r="S110" s="364"/>
      <c r="T110" s="364"/>
      <c r="U110" s="365"/>
    </row>
    <row r="111" spans="1:27">
      <c r="A111" s="483"/>
      <c r="B111" s="631">
        <v>44279</v>
      </c>
      <c r="C111" s="633" t="s">
        <v>1440</v>
      </c>
      <c r="D111" s="628"/>
      <c r="E111" s="7">
        <v>1</v>
      </c>
      <c r="F111" s="277"/>
      <c r="J111">
        <v>1</v>
      </c>
      <c r="L111">
        <f>SUM(F111:K111)</f>
        <v>1</v>
      </c>
      <c r="M111" t="s">
        <v>392</v>
      </c>
      <c r="N111" s="214">
        <v>0.50694444444444442</v>
      </c>
      <c r="O111">
        <v>1</v>
      </c>
      <c r="P111">
        <v>304721</v>
      </c>
      <c r="Q111">
        <v>6871917</v>
      </c>
      <c r="R111">
        <v>549</v>
      </c>
      <c r="S111">
        <v>161</v>
      </c>
      <c r="T111">
        <v>270</v>
      </c>
      <c r="U111" s="293">
        <v>74</v>
      </c>
      <c r="W111" s="214"/>
      <c r="AA111" s="330"/>
    </row>
    <row r="112" spans="1:27">
      <c r="A112" s="483"/>
      <c r="B112" s="632"/>
      <c r="C112" s="628"/>
      <c r="D112" s="628"/>
      <c r="E112" s="7">
        <v>2</v>
      </c>
      <c r="F112" s="277"/>
      <c r="I112">
        <v>3</v>
      </c>
      <c r="L112">
        <f t="shared" ref="L112:L116" si="14">SUM(F112:K112)</f>
        <v>3</v>
      </c>
      <c r="M112" t="s">
        <v>1467</v>
      </c>
      <c r="N112" s="214">
        <v>0.52083333333333337</v>
      </c>
      <c r="O112">
        <v>2</v>
      </c>
      <c r="P112">
        <v>304055</v>
      </c>
      <c r="Q112">
        <v>6871794</v>
      </c>
      <c r="R112">
        <v>498</v>
      </c>
      <c r="S112">
        <v>381</v>
      </c>
      <c r="T112">
        <v>182</v>
      </c>
      <c r="U112" s="293">
        <v>96</v>
      </c>
      <c r="V112" s="214"/>
    </row>
    <row r="113" spans="1:21">
      <c r="A113" s="483"/>
      <c r="B113" s="632"/>
      <c r="C113" s="628"/>
      <c r="D113" s="628"/>
      <c r="E113" s="7">
        <v>3</v>
      </c>
      <c r="F113" s="277"/>
      <c r="J113">
        <v>1</v>
      </c>
      <c r="L113">
        <f t="shared" si="14"/>
        <v>1</v>
      </c>
      <c r="M113" t="s">
        <v>390</v>
      </c>
      <c r="N113" s="214">
        <v>0.52083333333333337</v>
      </c>
      <c r="O113">
        <v>3</v>
      </c>
      <c r="P113">
        <v>304055</v>
      </c>
      <c r="Q113">
        <v>6871794</v>
      </c>
      <c r="R113">
        <v>498</v>
      </c>
      <c r="S113">
        <v>980</v>
      </c>
      <c r="T113">
        <v>285</v>
      </c>
      <c r="U113" s="293">
        <v>64</v>
      </c>
    </row>
    <row r="114" spans="1:21">
      <c r="A114" s="483"/>
      <c r="B114" s="632"/>
      <c r="C114" s="628"/>
      <c r="D114" s="628"/>
      <c r="E114" s="7">
        <v>4</v>
      </c>
      <c r="F114" s="277"/>
      <c r="K114">
        <v>3</v>
      </c>
      <c r="L114">
        <f t="shared" si="14"/>
        <v>3</v>
      </c>
      <c r="M114" t="s">
        <v>390</v>
      </c>
      <c r="N114" s="214">
        <v>0.53611111111111109</v>
      </c>
      <c r="O114">
        <v>4</v>
      </c>
      <c r="P114">
        <v>303423</v>
      </c>
      <c r="Q114">
        <v>6871797</v>
      </c>
      <c r="R114">
        <v>463</v>
      </c>
      <c r="S114">
        <v>662</v>
      </c>
      <c r="T114">
        <v>249</v>
      </c>
      <c r="U114" s="293">
        <v>135</v>
      </c>
    </row>
    <row r="115" spans="1:21">
      <c r="A115" s="483"/>
      <c r="B115" s="632"/>
      <c r="C115" s="628"/>
      <c r="D115" s="628"/>
      <c r="E115" s="7">
        <v>5</v>
      </c>
      <c r="F115" s="277">
        <v>1</v>
      </c>
      <c r="G115">
        <v>4</v>
      </c>
      <c r="L115">
        <f t="shared" si="14"/>
        <v>5</v>
      </c>
      <c r="M115" t="s">
        <v>1467</v>
      </c>
      <c r="N115" s="214">
        <v>0.53611111111111109</v>
      </c>
      <c r="O115">
        <v>5</v>
      </c>
      <c r="P115">
        <v>303424</v>
      </c>
      <c r="Q115">
        <v>6871794</v>
      </c>
      <c r="R115">
        <v>462</v>
      </c>
      <c r="S115">
        <v>310</v>
      </c>
      <c r="T115">
        <v>336</v>
      </c>
      <c r="U115" s="293">
        <v>110</v>
      </c>
    </row>
    <row r="116" spans="1:21" ht="15.75" thickBot="1">
      <c r="A116" s="483"/>
      <c r="B116" s="632"/>
      <c r="C116" s="628"/>
      <c r="D116" s="628"/>
      <c r="E116" s="7">
        <v>6</v>
      </c>
      <c r="F116" s="277"/>
      <c r="I116">
        <v>6</v>
      </c>
      <c r="L116">
        <f t="shared" si="14"/>
        <v>6</v>
      </c>
      <c r="M116" t="s">
        <v>390</v>
      </c>
      <c r="N116" s="214">
        <v>0.54097222222222219</v>
      </c>
      <c r="O116">
        <v>6</v>
      </c>
      <c r="P116">
        <v>303424</v>
      </c>
      <c r="Q116">
        <v>6871794</v>
      </c>
      <c r="R116">
        <v>463</v>
      </c>
      <c r="S116">
        <v>310</v>
      </c>
      <c r="T116">
        <v>336</v>
      </c>
      <c r="U116" s="293">
        <v>110</v>
      </c>
    </row>
    <row r="117" spans="1:21" ht="15.75" thickBot="1">
      <c r="A117" s="483"/>
      <c r="B117" s="358"/>
      <c r="C117" s="583" t="s">
        <v>559</v>
      </c>
      <c r="D117" s="584"/>
      <c r="E117" s="377"/>
      <c r="F117" s="364">
        <f t="shared" ref="F117:K117" si="15">SUM(F111:F116)</f>
        <v>1</v>
      </c>
      <c r="G117" s="364">
        <f t="shared" si="15"/>
        <v>4</v>
      </c>
      <c r="H117" s="364">
        <f t="shared" si="15"/>
        <v>0</v>
      </c>
      <c r="I117" s="364">
        <f t="shared" si="15"/>
        <v>9</v>
      </c>
      <c r="J117" s="364">
        <f t="shared" si="15"/>
        <v>2</v>
      </c>
      <c r="K117" s="364">
        <f t="shared" si="15"/>
        <v>3</v>
      </c>
      <c r="L117" s="308">
        <f>SUM(F117:K117)</f>
        <v>19</v>
      </c>
      <c r="M117" s="364"/>
      <c r="N117" s="366"/>
      <c r="O117" s="364"/>
      <c r="P117" s="364"/>
      <c r="Q117" s="364"/>
      <c r="R117" s="364"/>
      <c r="S117" s="364"/>
      <c r="T117" s="364"/>
      <c r="U117" s="365"/>
    </row>
    <row r="118" spans="1:21">
      <c r="A118" s="483"/>
      <c r="B118" s="585"/>
      <c r="C118" s="587" t="s">
        <v>1468</v>
      </c>
      <c r="D118" s="587"/>
      <c r="E118" s="7"/>
      <c r="F118" s="277"/>
      <c r="N118" s="214"/>
      <c r="U118" s="293"/>
    </row>
    <row r="119" spans="1:21">
      <c r="A119" s="483"/>
      <c r="B119" s="586"/>
      <c r="C119" s="588"/>
      <c r="D119" s="588"/>
      <c r="E119" s="7"/>
      <c r="F119" s="277"/>
      <c r="N119" s="214"/>
      <c r="U119" s="293"/>
    </row>
    <row r="120" spans="1:21" ht="15.75" thickBot="1">
      <c r="A120" s="483"/>
      <c r="B120" s="586"/>
      <c r="C120" s="588"/>
      <c r="D120" s="588"/>
      <c r="E120" s="7"/>
      <c r="F120" s="277"/>
      <c r="N120" s="214"/>
      <c r="U120" s="293"/>
    </row>
    <row r="121" spans="1:21" ht="15.75" thickBot="1">
      <c r="A121" s="483"/>
      <c r="B121" s="589"/>
      <c r="C121" s="592" t="s">
        <v>559</v>
      </c>
      <c r="D121" s="593"/>
      <c r="E121" s="378"/>
      <c r="F121" s="363">
        <f t="shared" ref="F121:L121" si="16">SUM(F118:F120)</f>
        <v>0</v>
      </c>
      <c r="G121" s="364">
        <f t="shared" si="16"/>
        <v>0</v>
      </c>
      <c r="H121" s="364">
        <f t="shared" si="16"/>
        <v>0</v>
      </c>
      <c r="I121" s="364">
        <f t="shared" si="16"/>
        <v>0</v>
      </c>
      <c r="J121" s="364">
        <f t="shared" si="16"/>
        <v>0</v>
      </c>
      <c r="K121" s="308">
        <f t="shared" si="16"/>
        <v>0</v>
      </c>
      <c r="L121" s="365">
        <f t="shared" si="16"/>
        <v>0</v>
      </c>
      <c r="M121" s="365"/>
      <c r="N121" s="366"/>
      <c r="O121" s="364"/>
      <c r="P121" s="364"/>
      <c r="Q121" s="364"/>
      <c r="R121" s="364"/>
      <c r="S121" s="364"/>
      <c r="T121" s="364"/>
      <c r="U121" s="365"/>
    </row>
    <row r="122" spans="1:21">
      <c r="A122" s="483"/>
      <c r="B122" s="590"/>
      <c r="C122" s="606" t="s">
        <v>1469</v>
      </c>
      <c r="D122" s="607"/>
      <c r="E122" s="13"/>
      <c r="F122" s="331"/>
      <c r="G122" s="275"/>
      <c r="H122" s="275"/>
      <c r="I122" s="275"/>
      <c r="J122" s="275"/>
      <c r="N122" s="276"/>
      <c r="O122" s="274"/>
      <c r="P122" s="275"/>
      <c r="Q122" s="274"/>
      <c r="R122" s="275"/>
      <c r="S122" s="274"/>
      <c r="T122" s="275"/>
      <c r="U122" s="332"/>
    </row>
    <row r="123" spans="1:21">
      <c r="A123" s="483"/>
      <c r="B123" s="590"/>
      <c r="C123" s="608"/>
      <c r="D123" s="609"/>
      <c r="E123" s="13"/>
      <c r="F123" s="333"/>
      <c r="N123" s="214"/>
      <c r="O123" s="277"/>
      <c r="Q123" s="277"/>
      <c r="S123" s="277"/>
      <c r="U123" s="334"/>
    </row>
    <row r="124" spans="1:21">
      <c r="A124" s="483"/>
      <c r="B124" s="590"/>
      <c r="C124" s="608"/>
      <c r="D124" s="609"/>
      <c r="E124" s="13"/>
      <c r="F124" s="333"/>
      <c r="N124" s="214"/>
      <c r="O124" s="277"/>
      <c r="Q124" s="277"/>
      <c r="S124" s="277"/>
      <c r="U124" s="334"/>
    </row>
    <row r="125" spans="1:21" ht="15.75" thickBot="1">
      <c r="A125" s="483"/>
      <c r="B125" s="590"/>
      <c r="C125" s="610"/>
      <c r="D125" s="611"/>
      <c r="E125" s="13"/>
      <c r="F125" s="335"/>
      <c r="G125" s="279"/>
      <c r="H125" s="279"/>
      <c r="I125" s="279"/>
      <c r="J125" s="279"/>
      <c r="N125" s="280"/>
      <c r="O125" s="295"/>
      <c r="P125" s="279"/>
      <c r="Q125" s="295"/>
      <c r="R125" s="279"/>
      <c r="S125" s="295"/>
      <c r="T125" s="279"/>
      <c r="U125" s="336"/>
    </row>
    <row r="126" spans="1:21" ht="15.75" thickBot="1">
      <c r="A126" s="483"/>
      <c r="B126" s="591"/>
      <c r="C126" s="592" t="s">
        <v>559</v>
      </c>
      <c r="D126" s="593"/>
      <c r="E126" s="378"/>
      <c r="F126" s="275">
        <f t="shared" ref="F126:H126" si="17">SUM(F122:F125)</f>
        <v>0</v>
      </c>
      <c r="G126" s="275">
        <f t="shared" si="17"/>
        <v>0</v>
      </c>
      <c r="H126" s="275">
        <f t="shared" si="17"/>
        <v>0</v>
      </c>
      <c r="I126" s="275">
        <f>SUM(I122:I125)</f>
        <v>0</v>
      </c>
      <c r="J126" s="275">
        <f t="shared" ref="J126:K126" si="18">SUM(J122:J125)</f>
        <v>0</v>
      </c>
      <c r="K126" s="331">
        <f t="shared" si="18"/>
        <v>0</v>
      </c>
      <c r="L126" s="275">
        <f>SUM(F126:K126)</f>
        <v>0</v>
      </c>
      <c r="M126" s="379"/>
      <c r="N126" s="276"/>
      <c r="O126" s="275"/>
      <c r="P126" s="275"/>
      <c r="Q126" s="275"/>
      <c r="R126" s="275"/>
      <c r="S126" s="275"/>
      <c r="T126" s="275"/>
      <c r="U126" s="304"/>
    </row>
    <row r="127" spans="1:21">
      <c r="A127" s="483"/>
      <c r="B127" s="594">
        <v>44280</v>
      </c>
      <c r="C127" s="596" t="s">
        <v>1470</v>
      </c>
      <c r="D127" s="597"/>
      <c r="E127" s="316">
        <v>1</v>
      </c>
      <c r="F127" s="331">
        <v>1</v>
      </c>
      <c r="G127" s="275">
        <v>5</v>
      </c>
      <c r="H127" s="275"/>
      <c r="I127" s="275"/>
      <c r="J127" s="275"/>
      <c r="K127" s="275"/>
      <c r="L127" s="304">
        <f>SUM(F127:K127)</f>
        <v>6</v>
      </c>
      <c r="M127" s="275" t="s">
        <v>397</v>
      </c>
      <c r="N127" s="276">
        <v>0.5</v>
      </c>
      <c r="O127" s="275">
        <v>1</v>
      </c>
      <c r="P127" s="275">
        <v>291799</v>
      </c>
      <c r="Q127" s="275">
        <v>6877895</v>
      </c>
      <c r="R127" s="275">
        <v>264</v>
      </c>
      <c r="S127" s="275">
        <v>120</v>
      </c>
      <c r="T127" s="275">
        <v>210</v>
      </c>
      <c r="U127" s="304">
        <v>250</v>
      </c>
    </row>
    <row r="128" spans="1:21">
      <c r="A128" s="483"/>
      <c r="B128" s="595"/>
      <c r="C128" s="598"/>
      <c r="D128" s="599"/>
      <c r="E128" s="316">
        <v>2</v>
      </c>
      <c r="F128" s="333"/>
      <c r="I128">
        <v>2</v>
      </c>
      <c r="L128" s="293">
        <f>SUM(F128:K128)</f>
        <v>2</v>
      </c>
      <c r="M128" t="s">
        <v>397</v>
      </c>
      <c r="N128" s="214">
        <v>0.50486111111111109</v>
      </c>
      <c r="O128">
        <v>2</v>
      </c>
      <c r="P128">
        <v>291799</v>
      </c>
      <c r="Q128">
        <v>6877895</v>
      </c>
      <c r="R128">
        <v>264</v>
      </c>
      <c r="S128">
        <v>199</v>
      </c>
      <c r="T128">
        <v>210</v>
      </c>
      <c r="U128" s="293">
        <v>250</v>
      </c>
    </row>
    <row r="129" spans="1:23">
      <c r="A129" s="483"/>
      <c r="B129" s="595"/>
      <c r="C129" s="598"/>
      <c r="D129" s="599"/>
      <c r="E129" s="316">
        <v>3</v>
      </c>
      <c r="F129" s="333"/>
      <c r="I129">
        <v>2</v>
      </c>
      <c r="L129" s="293">
        <f t="shared" ref="L129:L131" si="19">SUM(F129:K129)</f>
        <v>2</v>
      </c>
      <c r="M129" t="s">
        <v>392</v>
      </c>
      <c r="N129" s="214">
        <v>0.51458333333333328</v>
      </c>
      <c r="O129">
        <v>3</v>
      </c>
      <c r="P129">
        <v>291648</v>
      </c>
      <c r="Q129">
        <v>6877750</v>
      </c>
      <c r="R129">
        <v>225</v>
      </c>
      <c r="S129">
        <v>440</v>
      </c>
      <c r="T129">
        <v>110</v>
      </c>
      <c r="U129" s="293">
        <v>260</v>
      </c>
    </row>
    <row r="130" spans="1:23">
      <c r="A130" s="483"/>
      <c r="B130" s="595"/>
      <c r="C130" s="598"/>
      <c r="D130" s="599"/>
      <c r="E130" s="316">
        <v>4</v>
      </c>
      <c r="F130" s="333"/>
      <c r="J130">
        <v>1</v>
      </c>
      <c r="L130" s="293">
        <f t="shared" si="19"/>
        <v>1</v>
      </c>
      <c r="M130" t="s">
        <v>392</v>
      </c>
      <c r="N130" s="214">
        <v>0.54305555555555551</v>
      </c>
      <c r="O130">
        <v>4</v>
      </c>
      <c r="P130">
        <v>290445</v>
      </c>
      <c r="Q130">
        <v>6878105</v>
      </c>
      <c r="R130">
        <v>162</v>
      </c>
      <c r="S130">
        <v>542</v>
      </c>
      <c r="T130">
        <v>90</v>
      </c>
      <c r="U130" s="293">
        <v>300</v>
      </c>
    </row>
    <row r="131" spans="1:23" ht="15.75" thickBot="1">
      <c r="A131" s="483"/>
      <c r="B131" s="595"/>
      <c r="C131" s="598"/>
      <c r="D131" s="599"/>
      <c r="E131" s="316">
        <v>5</v>
      </c>
      <c r="F131" s="333"/>
      <c r="I131">
        <v>2</v>
      </c>
      <c r="L131" s="293">
        <f t="shared" si="19"/>
        <v>2</v>
      </c>
      <c r="M131" t="s">
        <v>397</v>
      </c>
      <c r="N131" s="214">
        <v>0.57986111111111105</v>
      </c>
      <c r="O131">
        <v>5</v>
      </c>
      <c r="P131">
        <v>288650</v>
      </c>
      <c r="Q131">
        <v>6880316</v>
      </c>
      <c r="R131">
        <v>49</v>
      </c>
      <c r="S131">
        <v>58</v>
      </c>
      <c r="T131">
        <v>10</v>
      </c>
      <c r="U131" s="293">
        <v>305</v>
      </c>
    </row>
    <row r="132" spans="1:23" ht="15.75" thickBot="1">
      <c r="A132" s="483"/>
      <c r="B132" s="359"/>
      <c r="C132" s="600" t="s">
        <v>559</v>
      </c>
      <c r="D132" s="601"/>
      <c r="E132" s="377"/>
      <c r="F132" s="363">
        <f t="shared" ref="F132:K132" si="20">SUM(F127:F131)</f>
        <v>1</v>
      </c>
      <c r="G132" s="364">
        <f t="shared" si="20"/>
        <v>5</v>
      </c>
      <c r="H132" s="364">
        <f t="shared" si="20"/>
        <v>0</v>
      </c>
      <c r="I132" s="364">
        <f t="shared" si="20"/>
        <v>6</v>
      </c>
      <c r="J132" s="364">
        <f t="shared" si="20"/>
        <v>1</v>
      </c>
      <c r="K132" s="364">
        <f t="shared" si="20"/>
        <v>0</v>
      </c>
      <c r="L132" s="365">
        <f>SUM(F132:K132)</f>
        <v>13</v>
      </c>
      <c r="M132" s="364"/>
      <c r="N132" s="366"/>
      <c r="O132" s="364"/>
      <c r="P132" s="364"/>
      <c r="Q132" s="364"/>
      <c r="R132" s="364"/>
      <c r="S132" s="364"/>
      <c r="T132" s="364"/>
      <c r="U132" s="365"/>
    </row>
    <row r="133" spans="1:23">
      <c r="A133" s="483"/>
      <c r="B133" s="594">
        <v>44280</v>
      </c>
      <c r="C133" s="596" t="s">
        <v>1471</v>
      </c>
      <c r="D133" s="603"/>
      <c r="E133" s="7">
        <v>1</v>
      </c>
      <c r="F133" s="277"/>
      <c r="I133">
        <v>5</v>
      </c>
      <c r="L133">
        <f t="shared" ref="L133:L147" si="21">SUM(F133:K133)</f>
        <v>5</v>
      </c>
      <c r="M133" s="275" t="s">
        <v>397</v>
      </c>
      <c r="N133" s="276">
        <v>0.45277777777777778</v>
      </c>
      <c r="O133" s="275">
        <v>1</v>
      </c>
      <c r="P133" s="275">
        <v>296929</v>
      </c>
      <c r="Q133" s="275">
        <v>6875147</v>
      </c>
      <c r="R133" s="275">
        <v>308</v>
      </c>
      <c r="S133" s="275">
        <v>428</v>
      </c>
      <c r="T133" s="275">
        <v>330</v>
      </c>
      <c r="U133" s="304">
        <v>236</v>
      </c>
      <c r="W133" s="214"/>
    </row>
    <row r="134" spans="1:23">
      <c r="A134" s="483"/>
      <c r="B134" s="602"/>
      <c r="C134" s="604"/>
      <c r="D134" s="605"/>
      <c r="E134" s="7">
        <v>2</v>
      </c>
      <c r="F134" s="277"/>
      <c r="J134">
        <v>1</v>
      </c>
      <c r="L134">
        <f t="shared" si="21"/>
        <v>1</v>
      </c>
      <c r="M134" t="s">
        <v>397</v>
      </c>
      <c r="N134" s="214">
        <v>0.45833333333333331</v>
      </c>
      <c r="O134">
        <v>2</v>
      </c>
      <c r="P134">
        <v>296750</v>
      </c>
      <c r="Q134">
        <v>6875183</v>
      </c>
      <c r="R134">
        <v>284</v>
      </c>
      <c r="S134">
        <v>290</v>
      </c>
      <c r="T134">
        <v>180</v>
      </c>
      <c r="U134" s="293">
        <v>255</v>
      </c>
      <c r="W134" s="214"/>
    </row>
    <row r="135" spans="1:23">
      <c r="A135" s="483"/>
      <c r="B135" s="602"/>
      <c r="C135" s="604"/>
      <c r="D135" s="605"/>
      <c r="E135" s="7">
        <v>3</v>
      </c>
      <c r="F135" s="277"/>
      <c r="J135">
        <v>1</v>
      </c>
      <c r="L135">
        <f t="shared" si="21"/>
        <v>1</v>
      </c>
      <c r="M135" t="s">
        <v>392</v>
      </c>
      <c r="N135" s="214">
        <v>0.46666666666666662</v>
      </c>
      <c r="O135">
        <v>3</v>
      </c>
      <c r="P135">
        <v>296440</v>
      </c>
      <c r="Q135">
        <v>6875230</v>
      </c>
      <c r="R135">
        <v>306</v>
      </c>
      <c r="S135">
        <v>322</v>
      </c>
      <c r="T135">
        <v>286</v>
      </c>
      <c r="U135" s="293">
        <v>350</v>
      </c>
      <c r="W135" s="214"/>
    </row>
    <row r="136" spans="1:23">
      <c r="A136" s="483"/>
      <c r="B136" s="602"/>
      <c r="C136" s="604"/>
      <c r="D136" s="605"/>
      <c r="E136" s="7">
        <v>4</v>
      </c>
      <c r="F136" s="277"/>
      <c r="J136">
        <v>1</v>
      </c>
      <c r="L136">
        <f t="shared" si="21"/>
        <v>1</v>
      </c>
      <c r="M136" t="s">
        <v>397</v>
      </c>
      <c r="N136" s="214">
        <v>0.48541666666666666</v>
      </c>
      <c r="O136">
        <v>4</v>
      </c>
      <c r="P136">
        <v>295551</v>
      </c>
      <c r="Q136">
        <v>6875260</v>
      </c>
      <c r="R136">
        <v>330</v>
      </c>
      <c r="S136">
        <v>65</v>
      </c>
      <c r="T136">
        <v>91</v>
      </c>
      <c r="U136" s="293">
        <v>287</v>
      </c>
      <c r="W136" s="214"/>
    </row>
    <row r="137" spans="1:23">
      <c r="A137" s="483"/>
      <c r="B137" s="602"/>
      <c r="C137" s="604"/>
      <c r="D137" s="605"/>
      <c r="E137" s="7">
        <v>5</v>
      </c>
      <c r="F137" s="277">
        <v>1</v>
      </c>
      <c r="G137">
        <v>1</v>
      </c>
      <c r="L137">
        <f t="shared" si="21"/>
        <v>2</v>
      </c>
      <c r="M137" t="s">
        <v>397</v>
      </c>
      <c r="N137" s="214">
        <v>0.49444444444444446</v>
      </c>
      <c r="O137">
        <v>5</v>
      </c>
      <c r="P137">
        <v>295245</v>
      </c>
      <c r="Q137">
        <v>6875205</v>
      </c>
      <c r="R137">
        <v>357</v>
      </c>
      <c r="S137">
        <v>234</v>
      </c>
      <c r="T137">
        <v>305</v>
      </c>
      <c r="U137" s="293">
        <v>215</v>
      </c>
      <c r="W137" s="214"/>
    </row>
    <row r="138" spans="1:23">
      <c r="A138" s="483"/>
      <c r="B138" s="602"/>
      <c r="C138" s="604"/>
      <c r="D138" s="605"/>
      <c r="E138" s="7">
        <v>6</v>
      </c>
      <c r="F138" s="277"/>
      <c r="J138">
        <v>1</v>
      </c>
      <c r="L138">
        <f t="shared" si="21"/>
        <v>1</v>
      </c>
      <c r="M138" t="s">
        <v>397</v>
      </c>
      <c r="N138" s="214">
        <v>0.57916666666666672</v>
      </c>
      <c r="O138">
        <v>6</v>
      </c>
      <c r="P138">
        <v>293199</v>
      </c>
      <c r="Q138">
        <v>6877154</v>
      </c>
      <c r="R138">
        <v>297</v>
      </c>
      <c r="S138">
        <v>308</v>
      </c>
      <c r="T138">
        <v>109</v>
      </c>
      <c r="U138" s="293">
        <v>340</v>
      </c>
      <c r="W138" s="214"/>
    </row>
    <row r="139" spans="1:23">
      <c r="A139" s="483"/>
      <c r="B139" s="602"/>
      <c r="C139" s="604"/>
      <c r="D139" s="605"/>
      <c r="E139" s="7">
        <v>7</v>
      </c>
      <c r="F139" s="277">
        <v>1</v>
      </c>
      <c r="G139">
        <v>9</v>
      </c>
      <c r="H139">
        <v>1</v>
      </c>
      <c r="L139">
        <f t="shared" si="21"/>
        <v>11</v>
      </c>
      <c r="M139" t="s">
        <v>1472</v>
      </c>
      <c r="N139" s="214">
        <v>0.59166666666666667</v>
      </c>
      <c r="O139">
        <v>7</v>
      </c>
      <c r="P139">
        <v>292975</v>
      </c>
      <c r="Q139">
        <v>6877553</v>
      </c>
      <c r="R139">
        <v>298</v>
      </c>
      <c r="S139" t="s">
        <v>1268</v>
      </c>
      <c r="T139" t="s">
        <v>1268</v>
      </c>
      <c r="U139" s="293" t="s">
        <v>1268</v>
      </c>
    </row>
    <row r="140" spans="1:23" ht="15.75" thickBot="1">
      <c r="A140" s="483"/>
      <c r="B140" s="602"/>
      <c r="C140" s="604"/>
      <c r="D140" s="605"/>
      <c r="E140" s="7">
        <v>8</v>
      </c>
      <c r="F140" s="277">
        <v>1</v>
      </c>
      <c r="G140">
        <v>5</v>
      </c>
      <c r="H140">
        <v>1</v>
      </c>
      <c r="L140">
        <f t="shared" si="21"/>
        <v>7</v>
      </c>
      <c r="M140" t="s">
        <v>397</v>
      </c>
      <c r="N140" s="214">
        <v>0.6118055555555556</v>
      </c>
      <c r="O140">
        <v>8</v>
      </c>
      <c r="P140">
        <v>294982</v>
      </c>
      <c r="Q140">
        <v>6879735</v>
      </c>
      <c r="R140">
        <v>235</v>
      </c>
      <c r="S140">
        <v>161</v>
      </c>
      <c r="T140">
        <v>40</v>
      </c>
      <c r="U140" s="293">
        <v>130</v>
      </c>
    </row>
    <row r="141" spans="1:23" ht="15.75" thickBot="1">
      <c r="A141" s="483"/>
      <c r="B141" s="306"/>
      <c r="C141" s="476" t="s">
        <v>559</v>
      </c>
      <c r="D141" s="468"/>
      <c r="E141" s="377"/>
      <c r="F141" s="364">
        <f t="shared" ref="F141:K141" si="22">SUM(F133:F140)</f>
        <v>3</v>
      </c>
      <c r="G141" s="364">
        <f t="shared" si="22"/>
        <v>15</v>
      </c>
      <c r="H141" s="364">
        <f t="shared" si="22"/>
        <v>2</v>
      </c>
      <c r="I141" s="364">
        <f t="shared" si="22"/>
        <v>5</v>
      </c>
      <c r="J141" s="364">
        <f t="shared" si="22"/>
        <v>4</v>
      </c>
      <c r="K141" s="365">
        <f t="shared" si="22"/>
        <v>0</v>
      </c>
      <c r="L141" s="365">
        <f>SUM(F141:K141)</f>
        <v>29</v>
      </c>
      <c r="N141" s="214"/>
      <c r="U141" s="293"/>
    </row>
    <row r="142" spans="1:23">
      <c r="A142" s="483"/>
      <c r="B142" s="490">
        <v>44281</v>
      </c>
      <c r="C142" s="612" t="s">
        <v>1473</v>
      </c>
      <c r="D142" s="613"/>
      <c r="E142" s="7">
        <v>1</v>
      </c>
      <c r="F142" s="277">
        <v>1</v>
      </c>
      <c r="G142">
        <v>2</v>
      </c>
      <c r="L142">
        <v>1</v>
      </c>
      <c r="M142" s="275" t="s">
        <v>390</v>
      </c>
      <c r="N142" s="276">
        <v>0.43958333333333338</v>
      </c>
      <c r="O142" s="275"/>
      <c r="P142" s="275">
        <v>295546</v>
      </c>
      <c r="Q142" s="275">
        <v>6880022</v>
      </c>
      <c r="R142" s="275">
        <v>498</v>
      </c>
      <c r="S142" s="275">
        <v>290</v>
      </c>
      <c r="T142" s="275">
        <v>183</v>
      </c>
      <c r="U142" s="304">
        <v>340</v>
      </c>
    </row>
    <row r="143" spans="1:23">
      <c r="A143" s="483"/>
      <c r="B143" s="491"/>
      <c r="C143" s="614"/>
      <c r="D143" s="615"/>
      <c r="E143" s="7">
        <v>2</v>
      </c>
      <c r="F143" s="277"/>
      <c r="I143">
        <v>2</v>
      </c>
      <c r="L143">
        <f t="shared" si="21"/>
        <v>2</v>
      </c>
      <c r="M143" t="s">
        <v>392</v>
      </c>
      <c r="N143" s="214">
        <v>0.45555555555555555</v>
      </c>
      <c r="P143">
        <v>291785</v>
      </c>
      <c r="Q143">
        <v>6887076</v>
      </c>
      <c r="R143">
        <v>398</v>
      </c>
      <c r="S143">
        <v>124</v>
      </c>
      <c r="T143">
        <v>40</v>
      </c>
      <c r="U143" s="293">
        <v>338</v>
      </c>
    </row>
    <row r="144" spans="1:23">
      <c r="A144" s="483"/>
      <c r="B144" s="491"/>
      <c r="C144" s="614"/>
      <c r="D144" s="615"/>
      <c r="E144" s="7">
        <v>3</v>
      </c>
      <c r="F144" s="277"/>
      <c r="I144">
        <v>2</v>
      </c>
      <c r="L144">
        <f t="shared" si="21"/>
        <v>2</v>
      </c>
      <c r="M144" t="s">
        <v>392</v>
      </c>
      <c r="N144" s="214">
        <v>0.46180555555555558</v>
      </c>
      <c r="P144">
        <v>291742</v>
      </c>
      <c r="Q144">
        <v>6881148</v>
      </c>
      <c r="R144">
        <v>409</v>
      </c>
      <c r="S144">
        <v>206</v>
      </c>
      <c r="T144">
        <v>7</v>
      </c>
      <c r="U144" s="293">
        <v>287</v>
      </c>
    </row>
    <row r="145" spans="1:21">
      <c r="A145" s="483"/>
      <c r="B145" s="491"/>
      <c r="C145" s="614"/>
      <c r="D145" s="615"/>
      <c r="E145" s="7">
        <v>4</v>
      </c>
      <c r="F145" s="277"/>
      <c r="I145">
        <v>2</v>
      </c>
      <c r="L145">
        <f t="shared" si="21"/>
        <v>2</v>
      </c>
      <c r="M145" t="s">
        <v>397</v>
      </c>
      <c r="N145" s="214">
        <v>0.50486111111111109</v>
      </c>
      <c r="P145">
        <v>290282</v>
      </c>
      <c r="Q145">
        <v>6881922</v>
      </c>
      <c r="R145">
        <v>658</v>
      </c>
      <c r="S145">
        <v>133</v>
      </c>
      <c r="T145">
        <v>178</v>
      </c>
      <c r="U145" s="293">
        <v>370</v>
      </c>
    </row>
    <row r="146" spans="1:21">
      <c r="A146" s="483"/>
      <c r="B146" s="491"/>
      <c r="C146" s="614"/>
      <c r="D146" s="615"/>
      <c r="E146" s="7">
        <v>5</v>
      </c>
      <c r="F146" s="277"/>
      <c r="I146">
        <v>5</v>
      </c>
      <c r="L146">
        <f t="shared" si="21"/>
        <v>5</v>
      </c>
      <c r="M146" t="s">
        <v>392</v>
      </c>
      <c r="N146" s="214">
        <v>0.64444444444444449</v>
      </c>
      <c r="P146">
        <v>291345</v>
      </c>
      <c r="Q146">
        <v>6885045</v>
      </c>
      <c r="R146">
        <v>523</v>
      </c>
      <c r="S146">
        <v>38</v>
      </c>
      <c r="T146">
        <v>18</v>
      </c>
      <c r="U146" s="293">
        <v>190</v>
      </c>
    </row>
    <row r="147" spans="1:21" ht="15.75" thickBot="1">
      <c r="A147" s="483"/>
      <c r="B147" s="491"/>
      <c r="C147" s="614"/>
      <c r="D147" s="615"/>
      <c r="E147" s="7">
        <v>6</v>
      </c>
      <c r="F147" s="277"/>
      <c r="J147">
        <v>1</v>
      </c>
      <c r="L147">
        <f t="shared" si="21"/>
        <v>1</v>
      </c>
      <c r="M147" t="s">
        <v>400</v>
      </c>
      <c r="N147" s="214">
        <v>0.64444444444444449</v>
      </c>
      <c r="P147">
        <v>291345</v>
      </c>
      <c r="Q147">
        <v>6885045</v>
      </c>
      <c r="R147">
        <v>523</v>
      </c>
      <c r="S147">
        <v>38</v>
      </c>
      <c r="T147">
        <v>18</v>
      </c>
      <c r="U147" s="293">
        <v>190</v>
      </c>
    </row>
    <row r="148" spans="1:21" ht="15.75" thickBot="1">
      <c r="A148" s="483"/>
      <c r="B148" s="306"/>
      <c r="C148" s="616" t="s">
        <v>559</v>
      </c>
      <c r="D148" s="617"/>
      <c r="E148" s="377"/>
      <c r="F148" s="363">
        <f t="shared" ref="F148:K148" si="23">SUM(F142:F147)</f>
        <v>1</v>
      </c>
      <c r="G148" s="364">
        <f t="shared" si="23"/>
        <v>2</v>
      </c>
      <c r="H148" s="364">
        <f t="shared" si="23"/>
        <v>0</v>
      </c>
      <c r="I148" s="364">
        <f t="shared" si="23"/>
        <v>11</v>
      </c>
      <c r="J148" s="364">
        <f t="shared" si="23"/>
        <v>1</v>
      </c>
      <c r="K148" s="364">
        <f t="shared" si="23"/>
        <v>0</v>
      </c>
      <c r="L148" s="308">
        <f>SUM(F148:K148)</f>
        <v>15</v>
      </c>
      <c r="N148" s="214"/>
      <c r="U148" s="293"/>
    </row>
    <row r="149" spans="1:21" ht="21.75" customHeight="1">
      <c r="A149" s="483"/>
      <c r="B149" s="671">
        <v>44281</v>
      </c>
      <c r="C149" s="668" t="s">
        <v>1474</v>
      </c>
      <c r="D149" s="668"/>
      <c r="E149" s="7">
        <v>1</v>
      </c>
      <c r="F149">
        <v>1</v>
      </c>
      <c r="G149">
        <v>5</v>
      </c>
      <c r="H149">
        <v>1</v>
      </c>
      <c r="L149">
        <f t="shared" ref="L149:L151" si="24">SUM(F149:K149)</f>
        <v>7</v>
      </c>
      <c r="M149" s="331" t="s">
        <v>423</v>
      </c>
      <c r="N149" s="276">
        <v>0.47916666666666669</v>
      </c>
      <c r="O149" s="275">
        <v>1</v>
      </c>
      <c r="P149" s="275">
        <v>309077</v>
      </c>
      <c r="Q149" s="275">
        <v>6890121</v>
      </c>
      <c r="R149" s="275">
        <v>665</v>
      </c>
      <c r="S149" s="275">
        <v>522</v>
      </c>
      <c r="T149" s="275">
        <v>340</v>
      </c>
      <c r="U149" s="304">
        <v>280</v>
      </c>
    </row>
    <row r="150" spans="1:21" ht="30.75" customHeight="1">
      <c r="A150" s="483"/>
      <c r="B150" s="567"/>
      <c r="C150" s="669"/>
      <c r="D150" s="669"/>
      <c r="E150" s="7">
        <v>2</v>
      </c>
      <c r="I150">
        <v>3</v>
      </c>
      <c r="L150">
        <f t="shared" si="24"/>
        <v>3</v>
      </c>
      <c r="M150" s="333" t="s">
        <v>397</v>
      </c>
      <c r="N150" s="214">
        <v>0.49722222222222223</v>
      </c>
      <c r="O150">
        <v>2</v>
      </c>
      <c r="P150">
        <v>308896</v>
      </c>
      <c r="Q150">
        <v>6890012</v>
      </c>
      <c r="R150">
        <v>626</v>
      </c>
      <c r="S150">
        <v>629</v>
      </c>
      <c r="T150">
        <v>320</v>
      </c>
      <c r="U150" s="293">
        <v>220</v>
      </c>
    </row>
    <row r="151" spans="1:21" ht="26.25" customHeight="1">
      <c r="A151" s="483"/>
      <c r="B151" s="567"/>
      <c r="C151" s="669"/>
      <c r="D151" s="669"/>
      <c r="E151" s="7">
        <v>3</v>
      </c>
      <c r="J151">
        <v>1</v>
      </c>
      <c r="L151">
        <f t="shared" si="24"/>
        <v>1</v>
      </c>
      <c r="M151" s="333" t="s">
        <v>392</v>
      </c>
      <c r="N151" s="214">
        <v>0.50694444444444442</v>
      </c>
      <c r="O151">
        <v>3</v>
      </c>
      <c r="P151">
        <v>308386</v>
      </c>
      <c r="Q151">
        <v>6890011</v>
      </c>
      <c r="R151">
        <v>530</v>
      </c>
      <c r="S151">
        <v>412</v>
      </c>
      <c r="T151">
        <v>210</v>
      </c>
      <c r="U151" s="293">
        <v>240</v>
      </c>
    </row>
    <row r="152" spans="1:21" ht="27" customHeight="1" thickBot="1">
      <c r="A152" s="483"/>
      <c r="B152" s="568"/>
      <c r="C152" s="670"/>
      <c r="D152" s="670"/>
      <c r="E152" s="7">
        <v>4</v>
      </c>
      <c r="F152" s="277"/>
      <c r="I152">
        <v>2</v>
      </c>
      <c r="L152">
        <f t="shared" ref="L152" si="25">SUM(F152:K152)</f>
        <v>2</v>
      </c>
      <c r="M152" s="335" t="s">
        <v>397</v>
      </c>
      <c r="N152" s="280">
        <v>0.53263888888888888</v>
      </c>
      <c r="O152" s="279">
        <v>4</v>
      </c>
      <c r="P152" s="279">
        <v>307431</v>
      </c>
      <c r="Q152" s="279">
        <v>6888904</v>
      </c>
      <c r="R152" s="279">
        <v>468</v>
      </c>
      <c r="S152" s="279">
        <v>101</v>
      </c>
      <c r="T152" s="279">
        <v>215</v>
      </c>
      <c r="U152" s="296">
        <v>190</v>
      </c>
    </row>
    <row r="153" spans="1:21" ht="15.75" thickBot="1">
      <c r="A153" s="483"/>
      <c r="B153" s="317"/>
      <c r="C153" s="618" t="s">
        <v>559</v>
      </c>
      <c r="D153" s="619"/>
      <c r="E153" s="322"/>
      <c r="F153" s="363">
        <f>SUM(F149:F152)</f>
        <v>1</v>
      </c>
      <c r="G153" s="363">
        <f t="shared" ref="G153:K153" si="26">SUM(G149:G152)</f>
        <v>5</v>
      </c>
      <c r="H153" s="363">
        <f t="shared" si="26"/>
        <v>1</v>
      </c>
      <c r="I153" s="363">
        <f t="shared" si="26"/>
        <v>5</v>
      </c>
      <c r="J153" s="363">
        <f t="shared" si="26"/>
        <v>1</v>
      </c>
      <c r="K153" s="363">
        <f t="shared" si="26"/>
        <v>0</v>
      </c>
      <c r="L153" s="365">
        <f>SUM(F153:K153)</f>
        <v>13</v>
      </c>
      <c r="N153" s="214"/>
      <c r="U153" s="293"/>
    </row>
    <row r="154" spans="1:21">
      <c r="A154" s="483"/>
      <c r="B154" s="455"/>
      <c r="C154" s="587" t="s">
        <v>1475</v>
      </c>
      <c r="D154" s="620"/>
      <c r="E154" s="316"/>
      <c r="F154" s="574"/>
      <c r="G154" s="575"/>
      <c r="H154" s="575"/>
      <c r="I154" s="575"/>
      <c r="J154" s="575"/>
      <c r="K154" s="575"/>
      <c r="L154" s="575"/>
      <c r="M154" s="575"/>
      <c r="N154" s="575"/>
      <c r="O154" s="575"/>
      <c r="P154" s="575"/>
      <c r="Q154" s="575"/>
      <c r="R154" s="575"/>
      <c r="S154" s="575"/>
      <c r="T154" s="575"/>
      <c r="U154" s="576"/>
    </row>
    <row r="155" spans="1:21" ht="44.25" customHeight="1" thickBot="1">
      <c r="A155" s="483"/>
      <c r="B155" s="469"/>
      <c r="C155" s="621"/>
      <c r="D155" s="621"/>
      <c r="E155" s="316"/>
      <c r="F155" s="577"/>
      <c r="G155" s="578"/>
      <c r="H155" s="578"/>
      <c r="I155" s="578"/>
      <c r="J155" s="578"/>
      <c r="K155" s="578"/>
      <c r="L155" s="578"/>
      <c r="M155" s="578"/>
      <c r="N155" s="578"/>
      <c r="O155" s="578"/>
      <c r="P155" s="578"/>
      <c r="Q155" s="578"/>
      <c r="R155" s="578"/>
      <c r="S155" s="578"/>
      <c r="T155" s="578"/>
      <c r="U155" s="579"/>
    </row>
    <row r="156" spans="1:21" ht="15.75" thickBot="1">
      <c r="A156" s="483"/>
      <c r="B156" s="319"/>
      <c r="C156" s="360"/>
      <c r="D156" s="361" t="s">
        <v>559</v>
      </c>
      <c r="E156" s="322"/>
      <c r="F156" s="363">
        <f>SUM(F154:F155)</f>
        <v>0</v>
      </c>
      <c r="G156" s="364">
        <f t="shared" ref="G156:L156" si="27">SUM(G154:G155)</f>
        <v>0</v>
      </c>
      <c r="H156" s="364">
        <f t="shared" si="27"/>
        <v>0</v>
      </c>
      <c r="I156" s="364">
        <f t="shared" si="27"/>
        <v>0</v>
      </c>
      <c r="J156" s="364">
        <f t="shared" si="27"/>
        <v>0</v>
      </c>
      <c r="K156" s="364">
        <f t="shared" si="27"/>
        <v>0</v>
      </c>
      <c r="L156" s="308">
        <f t="shared" si="27"/>
        <v>0</v>
      </c>
      <c r="M156" s="363"/>
      <c r="N156" s="366"/>
      <c r="O156" s="364"/>
      <c r="P156" s="364"/>
      <c r="Q156" s="364"/>
      <c r="R156" s="364"/>
      <c r="S156" s="364"/>
      <c r="T156" s="364"/>
      <c r="U156" s="365"/>
    </row>
    <row r="157" spans="1:21" ht="64.5" customHeight="1" thickBot="1">
      <c r="A157" s="483"/>
      <c r="B157" s="347"/>
      <c r="C157" s="622" t="s">
        <v>1476</v>
      </c>
      <c r="D157" s="619"/>
      <c r="E157" s="322"/>
      <c r="F157" s="543"/>
      <c r="G157" s="544"/>
      <c r="H157" s="544"/>
      <c r="I157" s="544"/>
      <c r="J157" s="544"/>
      <c r="K157" s="544"/>
      <c r="L157" s="544"/>
      <c r="M157" s="544"/>
      <c r="N157" s="544"/>
      <c r="O157" s="544"/>
      <c r="P157" s="544"/>
      <c r="Q157" s="544"/>
      <c r="R157" s="544"/>
      <c r="S157" s="544"/>
      <c r="T157" s="544"/>
      <c r="U157" s="545"/>
    </row>
    <row r="158" spans="1:21" ht="15.75" thickBot="1">
      <c r="A158" s="483"/>
      <c r="B158" s="546" t="s">
        <v>1407</v>
      </c>
      <c r="C158" s="547"/>
      <c r="D158" s="547"/>
      <c r="E158" s="672"/>
      <c r="F158" s="323">
        <f>F156+F153+F148+F141+F132+F126+F121+F117+F110+F105+F98+F94+F90+F83</f>
        <v>8</v>
      </c>
      <c r="G158" s="323">
        <f t="shared" ref="G158:K158" si="28">G156+G153+G148+G141+G132+G126+G121+G117+G110+G105+G98+G94+G90+G83</f>
        <v>32</v>
      </c>
      <c r="H158" s="323">
        <f t="shared" si="28"/>
        <v>4</v>
      </c>
      <c r="I158" s="323">
        <f t="shared" si="28"/>
        <v>40</v>
      </c>
      <c r="J158" s="323">
        <f t="shared" si="28"/>
        <v>17</v>
      </c>
      <c r="K158" s="323">
        <f t="shared" si="28"/>
        <v>3</v>
      </c>
      <c r="L158" s="323">
        <f>SUM(F158:K158)</f>
        <v>104</v>
      </c>
      <c r="M158" s="532"/>
      <c r="N158" s="533"/>
      <c r="O158" s="533"/>
      <c r="P158" s="533"/>
      <c r="Q158" s="533"/>
      <c r="R158" s="533"/>
      <c r="S158" s="533"/>
      <c r="T158" s="533"/>
      <c r="U158" s="534"/>
    </row>
    <row r="159" spans="1:21" ht="15.75" thickBot="1">
      <c r="D159" s="535" t="s">
        <v>1408</v>
      </c>
      <c r="E159" s="536"/>
      <c r="F159" s="536"/>
      <c r="G159" s="536"/>
      <c r="H159" s="536"/>
      <c r="I159" s="536"/>
      <c r="J159" s="536"/>
      <c r="K159" s="537"/>
      <c r="L159" s="324">
        <f>L158+L75</f>
        <v>286</v>
      </c>
    </row>
    <row r="168" spans="9:9">
      <c r="I168">
        <f>29+13+15+13+19+15</f>
        <v>104</v>
      </c>
    </row>
  </sheetData>
  <mergeCells count="61">
    <mergeCell ref="S29:U29"/>
    <mergeCell ref="C64:D64"/>
    <mergeCell ref="M64:U64"/>
    <mergeCell ref="A75:E75"/>
    <mergeCell ref="E76:U82"/>
    <mergeCell ref="A76:A158"/>
    <mergeCell ref="B76:B82"/>
    <mergeCell ref="C76:D82"/>
    <mergeCell ref="C83:D83"/>
    <mergeCell ref="C98:D98"/>
    <mergeCell ref="B99:B104"/>
    <mergeCell ref="C99:D104"/>
    <mergeCell ref="C91:D94"/>
    <mergeCell ref="C149:D152"/>
    <mergeCell ref="B149:B152"/>
    <mergeCell ref="B158:E158"/>
    <mergeCell ref="C1:D1"/>
    <mergeCell ref="A2:A73"/>
    <mergeCell ref="B2:B28"/>
    <mergeCell ref="C2:D28"/>
    <mergeCell ref="C29:D29"/>
    <mergeCell ref="B65:B73"/>
    <mergeCell ref="C65:D73"/>
    <mergeCell ref="B30:B63"/>
    <mergeCell ref="C30:D63"/>
    <mergeCell ref="M83:U83"/>
    <mergeCell ref="B84:B89"/>
    <mergeCell ref="C84:D89"/>
    <mergeCell ref="C90:D90"/>
    <mergeCell ref="B95:B97"/>
    <mergeCell ref="C95:D97"/>
    <mergeCell ref="C105:D105"/>
    <mergeCell ref="B106:B109"/>
    <mergeCell ref="C106:D109"/>
    <mergeCell ref="C110:D110"/>
    <mergeCell ref="B111:B116"/>
    <mergeCell ref="C111:D116"/>
    <mergeCell ref="M158:U158"/>
    <mergeCell ref="D159:K159"/>
    <mergeCell ref="B142:B147"/>
    <mergeCell ref="C142:D147"/>
    <mergeCell ref="C148:D148"/>
    <mergeCell ref="C153:D153"/>
    <mergeCell ref="B154:B155"/>
    <mergeCell ref="C154:D155"/>
    <mergeCell ref="F154:U155"/>
    <mergeCell ref="C157:D157"/>
    <mergeCell ref="F157:U157"/>
    <mergeCell ref="C141:D141"/>
    <mergeCell ref="C117:D117"/>
    <mergeCell ref="B118:B120"/>
    <mergeCell ref="C118:D120"/>
    <mergeCell ref="B121:B126"/>
    <mergeCell ref="C121:D121"/>
    <mergeCell ref="B127:B131"/>
    <mergeCell ref="C127:D131"/>
    <mergeCell ref="C132:D132"/>
    <mergeCell ref="B133:B140"/>
    <mergeCell ref="C133:D140"/>
    <mergeCell ref="C122:D125"/>
    <mergeCell ref="C126:D126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188"/>
  <sheetViews>
    <sheetView zoomScale="60" zoomScaleNormal="60" workbookViewId="0">
      <pane ySplit="1" topLeftCell="A172" activePane="bottomLeft" state="frozen"/>
      <selection pane="bottomLeft" activeCell="E76" sqref="E76:U82"/>
      <selection activeCell="E76" sqref="E76:U82"/>
    </sheetView>
  </sheetViews>
  <sheetFormatPr defaultColWidth="10.7109375" defaultRowHeight="15"/>
  <cols>
    <col min="2" max="2" width="14.42578125" customWidth="1"/>
    <col min="11" max="11" width="13.140625" bestFit="1" customWidth="1"/>
    <col min="13" max="13" width="17.7109375" bestFit="1" customWidth="1"/>
    <col min="14" max="14" width="6" bestFit="1" customWidth="1"/>
    <col min="15" max="15" width="6.7109375" bestFit="1" customWidth="1"/>
    <col min="16" max="17" width="15.7109375" bestFit="1" customWidth="1"/>
    <col min="20" max="20" width="13.7109375" bestFit="1" customWidth="1"/>
    <col min="22" max="22" width="17.140625" bestFit="1" customWidth="1"/>
    <col min="27" max="27" width="42.5703125" bestFit="1" customWidth="1"/>
  </cols>
  <sheetData>
    <row r="1" spans="1:27" ht="28.5" thickBot="1">
      <c r="B1" s="270" t="s">
        <v>1</v>
      </c>
      <c r="C1" s="451" t="s">
        <v>4</v>
      </c>
      <c r="D1" s="452"/>
      <c r="E1" s="270" t="s">
        <v>1369</v>
      </c>
      <c r="F1" s="271" t="s">
        <v>9</v>
      </c>
      <c r="G1" s="271" t="s">
        <v>557</v>
      </c>
      <c r="H1" s="271" t="s">
        <v>1370</v>
      </c>
      <c r="I1" s="271" t="s">
        <v>1371</v>
      </c>
      <c r="J1" s="271" t="s">
        <v>1372</v>
      </c>
      <c r="K1" s="272" t="s">
        <v>1373</v>
      </c>
      <c r="L1" s="272" t="s">
        <v>559</v>
      </c>
      <c r="M1" s="271" t="s">
        <v>560</v>
      </c>
      <c r="N1" s="271" t="s">
        <v>1374</v>
      </c>
      <c r="O1" s="271" t="s">
        <v>1375</v>
      </c>
      <c r="P1" s="271" t="s">
        <v>1376</v>
      </c>
      <c r="Q1" s="271" t="s">
        <v>1377</v>
      </c>
      <c r="R1" s="271" t="s">
        <v>8</v>
      </c>
      <c r="S1" s="271" t="s">
        <v>1378</v>
      </c>
      <c r="T1" s="272" t="s">
        <v>1455</v>
      </c>
      <c r="U1" s="272" t="s">
        <v>1380</v>
      </c>
      <c r="V1" s="326" t="s">
        <v>1409</v>
      </c>
      <c r="W1" s="326" t="s">
        <v>1374</v>
      </c>
      <c r="X1" s="326" t="s">
        <v>1410</v>
      </c>
      <c r="Y1" s="326" t="s">
        <v>1410</v>
      </c>
      <c r="Z1" s="326" t="s">
        <v>1411</v>
      </c>
      <c r="AA1" s="327" t="s">
        <v>1412</v>
      </c>
    </row>
    <row r="2" spans="1:27">
      <c r="A2" s="453"/>
      <c r="B2" s="455">
        <v>44274</v>
      </c>
      <c r="C2" s="458" t="s">
        <v>1477</v>
      </c>
      <c r="D2" s="459"/>
      <c r="E2" s="348">
        <v>1</v>
      </c>
      <c r="F2" s="274">
        <v>1</v>
      </c>
      <c r="G2" s="275">
        <v>2</v>
      </c>
      <c r="H2" s="275">
        <v>1</v>
      </c>
      <c r="I2" s="275"/>
      <c r="J2" s="275"/>
      <c r="K2" s="275"/>
      <c r="L2" s="275">
        <f>SUM(F2:K2)</f>
        <v>4</v>
      </c>
      <c r="M2" s="275" t="s">
        <v>397</v>
      </c>
      <c r="N2" s="276">
        <v>0.47222222222222227</v>
      </c>
      <c r="O2" s="275">
        <v>1</v>
      </c>
      <c r="P2" s="275">
        <v>292072</v>
      </c>
      <c r="Q2" s="275">
        <v>6859992</v>
      </c>
      <c r="R2" s="275">
        <v>48</v>
      </c>
      <c r="S2" s="275"/>
      <c r="T2" s="275"/>
      <c r="U2" s="304"/>
      <c r="V2" s="275"/>
      <c r="W2" s="275"/>
      <c r="X2" s="275"/>
      <c r="Y2" s="275"/>
      <c r="Z2" s="275"/>
      <c r="AA2" s="304"/>
    </row>
    <row r="3" spans="1:27">
      <c r="A3" s="454"/>
      <c r="B3" s="456"/>
      <c r="C3" s="460"/>
      <c r="D3" s="460"/>
      <c r="E3" s="273">
        <v>2</v>
      </c>
      <c r="F3" s="277"/>
      <c r="J3">
        <v>1</v>
      </c>
      <c r="L3">
        <f t="shared" ref="L3:L43" si="0">SUM(F3:K3)</f>
        <v>1</v>
      </c>
      <c r="M3" t="s">
        <v>397</v>
      </c>
      <c r="N3" s="214">
        <v>0.47222222222222227</v>
      </c>
      <c r="O3">
        <v>2</v>
      </c>
      <c r="P3">
        <v>292072</v>
      </c>
      <c r="Q3">
        <v>6859992</v>
      </c>
      <c r="R3">
        <v>48</v>
      </c>
      <c r="U3" s="293"/>
      <c r="AA3" s="293"/>
    </row>
    <row r="4" spans="1:27">
      <c r="A4" s="454"/>
      <c r="B4" s="456"/>
      <c r="C4" s="460"/>
      <c r="D4" s="460"/>
      <c r="E4" s="273">
        <v>3</v>
      </c>
      <c r="F4" s="277">
        <v>1</v>
      </c>
      <c r="G4">
        <v>2</v>
      </c>
      <c r="H4">
        <v>1</v>
      </c>
      <c r="L4">
        <f t="shared" si="0"/>
        <v>4</v>
      </c>
      <c r="M4" t="s">
        <v>397</v>
      </c>
      <c r="N4" s="214">
        <v>0.47569444444444442</v>
      </c>
      <c r="O4">
        <v>3</v>
      </c>
      <c r="P4">
        <v>291416</v>
      </c>
      <c r="Q4">
        <v>6860120</v>
      </c>
      <c r="R4">
        <v>59</v>
      </c>
      <c r="U4" s="293"/>
      <c r="AA4" s="293"/>
    </row>
    <row r="5" spans="1:27">
      <c r="A5" s="454"/>
      <c r="B5" s="456"/>
      <c r="C5" s="460"/>
      <c r="D5" s="460"/>
      <c r="E5" s="273">
        <v>4</v>
      </c>
      <c r="F5" s="277"/>
      <c r="J5">
        <v>1</v>
      </c>
      <c r="L5">
        <f t="shared" si="0"/>
        <v>1</v>
      </c>
      <c r="M5" t="s">
        <v>392</v>
      </c>
      <c r="N5" s="214">
        <v>0.47569444444444442</v>
      </c>
      <c r="O5">
        <v>4</v>
      </c>
      <c r="P5">
        <v>291416</v>
      </c>
      <c r="Q5">
        <v>6860120</v>
      </c>
      <c r="R5">
        <v>59</v>
      </c>
      <c r="U5" s="293"/>
      <c r="AA5" s="293"/>
    </row>
    <row r="6" spans="1:27">
      <c r="A6" s="454"/>
      <c r="B6" s="456"/>
      <c r="C6" s="460"/>
      <c r="D6" s="460"/>
      <c r="E6" s="273">
        <v>5</v>
      </c>
      <c r="F6" s="277"/>
      <c r="J6">
        <v>1</v>
      </c>
      <c r="L6">
        <f t="shared" si="0"/>
        <v>1</v>
      </c>
      <c r="M6" t="s">
        <v>390</v>
      </c>
      <c r="N6" s="214">
        <v>0.4861111111111111</v>
      </c>
      <c r="O6">
        <v>5</v>
      </c>
      <c r="P6">
        <v>292517</v>
      </c>
      <c r="Q6">
        <v>6859449</v>
      </c>
      <c r="R6">
        <v>128</v>
      </c>
      <c r="U6" s="293"/>
      <c r="AA6" s="293"/>
    </row>
    <row r="7" spans="1:27">
      <c r="A7" s="454"/>
      <c r="B7" s="456"/>
      <c r="C7" s="460"/>
      <c r="D7" s="460"/>
      <c r="E7" s="273">
        <v>6</v>
      </c>
      <c r="F7" s="277"/>
      <c r="J7">
        <v>1</v>
      </c>
      <c r="L7">
        <f t="shared" si="0"/>
        <v>1</v>
      </c>
      <c r="M7" t="s">
        <v>390</v>
      </c>
      <c r="N7" s="214">
        <v>0.48749999999999999</v>
      </c>
      <c r="O7">
        <v>6</v>
      </c>
      <c r="P7">
        <v>293205</v>
      </c>
      <c r="Q7">
        <v>6858803</v>
      </c>
      <c r="R7">
        <v>166</v>
      </c>
      <c r="U7" s="293"/>
      <c r="AA7" s="293"/>
    </row>
    <row r="8" spans="1:27">
      <c r="A8" s="454"/>
      <c r="B8" s="456"/>
      <c r="C8" s="460"/>
      <c r="D8" s="460"/>
      <c r="E8" s="273">
        <v>7</v>
      </c>
      <c r="F8" s="277"/>
      <c r="J8">
        <v>1</v>
      </c>
      <c r="L8">
        <f t="shared" si="0"/>
        <v>1</v>
      </c>
      <c r="M8" s="325" t="s">
        <v>390</v>
      </c>
      <c r="N8" s="214">
        <v>0.4909722222222222</v>
      </c>
      <c r="O8">
        <v>7</v>
      </c>
      <c r="P8">
        <v>293596</v>
      </c>
      <c r="Q8">
        <v>6857773</v>
      </c>
      <c r="R8">
        <v>233</v>
      </c>
      <c r="U8" s="293"/>
      <c r="AA8" s="293"/>
    </row>
    <row r="9" spans="1:27">
      <c r="A9" s="454"/>
      <c r="B9" s="456"/>
      <c r="C9" s="460"/>
      <c r="D9" s="460"/>
      <c r="E9" s="273">
        <v>8</v>
      </c>
      <c r="F9" s="277"/>
      <c r="I9">
        <v>4</v>
      </c>
      <c r="L9">
        <f t="shared" si="0"/>
        <v>4</v>
      </c>
      <c r="M9" t="s">
        <v>390</v>
      </c>
      <c r="N9" s="214">
        <v>0.49652777777777773</v>
      </c>
      <c r="O9">
        <v>8</v>
      </c>
      <c r="P9">
        <v>293587</v>
      </c>
      <c r="Q9">
        <v>6857399</v>
      </c>
      <c r="R9">
        <v>250</v>
      </c>
      <c r="U9" s="293"/>
      <c r="AA9" s="293"/>
    </row>
    <row r="10" spans="1:27">
      <c r="A10" s="454"/>
      <c r="B10" s="456"/>
      <c r="C10" s="460"/>
      <c r="D10" s="460"/>
      <c r="E10" s="273">
        <v>9</v>
      </c>
      <c r="F10" s="277">
        <v>1</v>
      </c>
      <c r="G10">
        <v>1</v>
      </c>
      <c r="H10">
        <v>1</v>
      </c>
      <c r="L10">
        <f t="shared" si="0"/>
        <v>3</v>
      </c>
      <c r="M10" t="s">
        <v>397</v>
      </c>
      <c r="N10" s="214">
        <v>0.50277777777777777</v>
      </c>
      <c r="O10">
        <v>9</v>
      </c>
      <c r="P10">
        <v>293475</v>
      </c>
      <c r="Q10">
        <v>6855579</v>
      </c>
      <c r="R10">
        <v>340</v>
      </c>
      <c r="U10" s="293"/>
      <c r="AA10" s="293"/>
    </row>
    <row r="11" spans="1:27">
      <c r="A11" s="454"/>
      <c r="B11" s="456"/>
      <c r="C11" s="460"/>
      <c r="D11" s="460"/>
      <c r="E11" s="273">
        <v>10</v>
      </c>
      <c r="F11" s="277">
        <v>1</v>
      </c>
      <c r="G11">
        <v>2</v>
      </c>
      <c r="H11">
        <v>1</v>
      </c>
      <c r="L11">
        <f t="shared" si="0"/>
        <v>4</v>
      </c>
      <c r="M11" t="s">
        <v>397</v>
      </c>
      <c r="N11" s="214">
        <v>0.50277777777777777</v>
      </c>
      <c r="O11">
        <v>10</v>
      </c>
      <c r="P11">
        <v>293475</v>
      </c>
      <c r="Q11">
        <v>6855579</v>
      </c>
      <c r="R11">
        <v>340</v>
      </c>
      <c r="U11" s="293"/>
      <c r="AA11" s="293"/>
    </row>
    <row r="12" spans="1:27">
      <c r="A12" s="454"/>
      <c r="B12" s="456"/>
      <c r="C12" s="460"/>
      <c r="D12" s="460"/>
      <c r="E12" s="273">
        <v>11</v>
      </c>
      <c r="F12" s="277">
        <v>1</v>
      </c>
      <c r="G12">
        <v>7</v>
      </c>
      <c r="H12">
        <v>2</v>
      </c>
      <c r="L12">
        <f t="shared" si="0"/>
        <v>10</v>
      </c>
      <c r="M12" t="s">
        <v>400</v>
      </c>
      <c r="N12" s="214">
        <v>0.50277777777777777</v>
      </c>
      <c r="O12">
        <v>11</v>
      </c>
      <c r="P12">
        <v>293475</v>
      </c>
      <c r="Q12">
        <v>6855579</v>
      </c>
      <c r="R12">
        <v>340</v>
      </c>
      <c r="U12" s="293"/>
      <c r="AA12" s="293"/>
    </row>
    <row r="13" spans="1:27">
      <c r="A13" s="454"/>
      <c r="B13" s="456"/>
      <c r="C13" s="460"/>
      <c r="D13" s="460"/>
      <c r="E13" s="273">
        <v>12</v>
      </c>
      <c r="F13" s="277"/>
      <c r="I13">
        <v>5</v>
      </c>
      <c r="L13">
        <f t="shared" si="0"/>
        <v>5</v>
      </c>
      <c r="M13" t="s">
        <v>397</v>
      </c>
      <c r="N13" s="214">
        <v>0.51944444444444449</v>
      </c>
      <c r="O13">
        <v>12</v>
      </c>
      <c r="P13">
        <v>292653</v>
      </c>
      <c r="Q13">
        <v>6852879</v>
      </c>
      <c r="R13">
        <v>573</v>
      </c>
      <c r="U13" s="293"/>
      <c r="AA13" s="293"/>
    </row>
    <row r="14" spans="1:27">
      <c r="A14" s="454"/>
      <c r="B14" s="456"/>
      <c r="C14" s="460"/>
      <c r="D14" s="460"/>
      <c r="E14" s="273">
        <v>13</v>
      </c>
      <c r="F14" s="277"/>
      <c r="J14">
        <v>1</v>
      </c>
      <c r="L14">
        <f t="shared" si="0"/>
        <v>1</v>
      </c>
      <c r="M14" t="s">
        <v>397</v>
      </c>
      <c r="N14" s="214">
        <v>0.56666666666666665</v>
      </c>
      <c r="O14">
        <v>13</v>
      </c>
      <c r="P14">
        <v>295180</v>
      </c>
      <c r="Q14">
        <v>6859600</v>
      </c>
      <c r="R14">
        <v>207</v>
      </c>
      <c r="U14" s="293"/>
      <c r="AA14" s="293"/>
    </row>
    <row r="15" spans="1:27">
      <c r="A15" s="454"/>
      <c r="B15" s="456"/>
      <c r="C15" s="460"/>
      <c r="D15" s="460"/>
      <c r="E15" s="273">
        <v>14</v>
      </c>
      <c r="F15" s="277"/>
      <c r="I15">
        <v>2</v>
      </c>
      <c r="L15">
        <f t="shared" si="0"/>
        <v>2</v>
      </c>
      <c r="M15" t="s">
        <v>390</v>
      </c>
      <c r="N15" s="214">
        <v>0.57777777777777783</v>
      </c>
      <c r="O15">
        <v>14</v>
      </c>
      <c r="P15">
        <v>298199</v>
      </c>
      <c r="Q15">
        <v>6857031</v>
      </c>
      <c r="R15">
        <v>375</v>
      </c>
      <c r="U15" s="293"/>
      <c r="AA15" s="293"/>
    </row>
    <row r="16" spans="1:27">
      <c r="A16" s="454"/>
      <c r="B16" s="456"/>
      <c r="C16" s="460"/>
      <c r="D16" s="460"/>
      <c r="E16" s="273">
        <v>15</v>
      </c>
      <c r="F16" s="277"/>
      <c r="I16">
        <v>4</v>
      </c>
      <c r="L16">
        <f t="shared" si="0"/>
        <v>4</v>
      </c>
      <c r="M16" t="s">
        <v>390</v>
      </c>
      <c r="N16" s="214">
        <v>0.58124999999999993</v>
      </c>
      <c r="O16">
        <v>15</v>
      </c>
      <c r="P16">
        <v>298349</v>
      </c>
      <c r="Q16">
        <v>6856456</v>
      </c>
      <c r="R16">
        <v>403</v>
      </c>
      <c r="U16" s="293"/>
      <c r="AA16" s="293"/>
    </row>
    <row r="17" spans="1:27">
      <c r="A17" s="454"/>
      <c r="B17" s="456"/>
      <c r="C17" s="460"/>
      <c r="D17" s="460"/>
      <c r="E17" s="273">
        <v>16</v>
      </c>
      <c r="F17" s="277">
        <v>1</v>
      </c>
      <c r="G17">
        <v>3</v>
      </c>
      <c r="H17">
        <v>1</v>
      </c>
      <c r="L17">
        <f t="shared" si="0"/>
        <v>5</v>
      </c>
      <c r="M17" t="s">
        <v>397</v>
      </c>
      <c r="N17" s="214">
        <v>0.65416666666666667</v>
      </c>
      <c r="O17">
        <v>16</v>
      </c>
      <c r="P17">
        <v>296552</v>
      </c>
      <c r="Q17">
        <v>6858595</v>
      </c>
      <c r="R17">
        <v>279</v>
      </c>
      <c r="U17" s="293"/>
      <c r="AA17" s="293"/>
    </row>
    <row r="18" spans="1:27">
      <c r="A18" s="454"/>
      <c r="B18" s="456"/>
      <c r="C18" s="460"/>
      <c r="D18" s="460"/>
      <c r="E18" s="273">
        <v>17</v>
      </c>
      <c r="F18" s="277">
        <v>1</v>
      </c>
      <c r="G18">
        <v>2</v>
      </c>
      <c r="H18">
        <v>1</v>
      </c>
      <c r="L18">
        <f t="shared" si="0"/>
        <v>4</v>
      </c>
      <c r="M18" t="s">
        <v>397</v>
      </c>
      <c r="N18" s="214">
        <v>0.67499999999999993</v>
      </c>
      <c r="O18">
        <v>17</v>
      </c>
      <c r="P18">
        <v>298847</v>
      </c>
      <c r="Q18">
        <v>6861647</v>
      </c>
      <c r="R18">
        <v>175</v>
      </c>
      <c r="U18" s="293"/>
      <c r="AA18" s="293"/>
    </row>
    <row r="19" spans="1:27">
      <c r="A19" s="454"/>
      <c r="B19" s="456"/>
      <c r="C19" s="460"/>
      <c r="D19" s="460"/>
      <c r="E19" s="273">
        <v>18</v>
      </c>
      <c r="F19" s="277"/>
      <c r="J19">
        <v>1</v>
      </c>
      <c r="L19">
        <f t="shared" si="0"/>
        <v>1</v>
      </c>
      <c r="M19" t="s">
        <v>397</v>
      </c>
      <c r="N19" s="214">
        <v>0.67499999999999993</v>
      </c>
      <c r="O19">
        <v>18</v>
      </c>
      <c r="P19">
        <v>298847</v>
      </c>
      <c r="Q19">
        <v>6861647</v>
      </c>
      <c r="R19">
        <v>175</v>
      </c>
      <c r="U19" s="293"/>
      <c r="AA19" s="293"/>
    </row>
    <row r="20" spans="1:27">
      <c r="A20" s="454"/>
      <c r="B20" s="456"/>
      <c r="C20" s="460"/>
      <c r="D20" s="460"/>
      <c r="E20" s="273">
        <v>19</v>
      </c>
      <c r="F20" s="277"/>
      <c r="I20">
        <v>3</v>
      </c>
      <c r="L20">
        <f t="shared" si="0"/>
        <v>3</v>
      </c>
      <c r="M20" t="s">
        <v>390</v>
      </c>
      <c r="N20" s="214">
        <v>0.67499999999999993</v>
      </c>
      <c r="O20">
        <v>19</v>
      </c>
      <c r="P20">
        <v>301500</v>
      </c>
      <c r="Q20">
        <v>6860947</v>
      </c>
      <c r="R20">
        <v>214</v>
      </c>
      <c r="U20" s="293"/>
      <c r="AA20" s="293"/>
    </row>
    <row r="21" spans="1:27">
      <c r="A21" s="454"/>
      <c r="B21" s="456"/>
      <c r="C21" s="460"/>
      <c r="D21" s="460"/>
      <c r="E21" s="273">
        <v>20</v>
      </c>
      <c r="F21" s="277"/>
      <c r="J21">
        <v>1</v>
      </c>
      <c r="L21">
        <f t="shared" si="0"/>
        <v>1</v>
      </c>
      <c r="M21" t="s">
        <v>397</v>
      </c>
      <c r="N21" s="214">
        <v>0.67499999999999993</v>
      </c>
      <c r="O21">
        <v>20</v>
      </c>
      <c r="P21">
        <v>301500</v>
      </c>
      <c r="Q21">
        <v>6860947</v>
      </c>
      <c r="R21">
        <v>214</v>
      </c>
      <c r="U21" s="293"/>
      <c r="AA21" s="293"/>
    </row>
    <row r="22" spans="1:27">
      <c r="A22" s="454"/>
      <c r="B22" s="469"/>
      <c r="C22" s="461"/>
      <c r="D22" s="461"/>
      <c r="E22" s="273">
        <v>21</v>
      </c>
      <c r="F22" s="277"/>
      <c r="J22">
        <v>1</v>
      </c>
      <c r="L22">
        <f t="shared" si="0"/>
        <v>1</v>
      </c>
      <c r="M22" t="s">
        <v>397</v>
      </c>
      <c r="N22" s="214">
        <v>0.72638888888888886</v>
      </c>
      <c r="O22">
        <v>21</v>
      </c>
      <c r="P22">
        <v>308102</v>
      </c>
      <c r="Q22">
        <v>6867943</v>
      </c>
      <c r="R22">
        <v>684</v>
      </c>
      <c r="U22" s="293"/>
      <c r="AA22" s="293"/>
    </row>
    <row r="23" spans="1:27">
      <c r="A23" s="454"/>
      <c r="B23" s="469"/>
      <c r="C23" s="461"/>
      <c r="D23" s="461"/>
      <c r="E23" s="273">
        <v>22</v>
      </c>
      <c r="F23" s="277"/>
      <c r="J23">
        <v>1</v>
      </c>
      <c r="L23">
        <f t="shared" si="0"/>
        <v>1</v>
      </c>
      <c r="M23" t="s">
        <v>397</v>
      </c>
      <c r="N23" s="214">
        <v>0.76666666666666661</v>
      </c>
      <c r="O23">
        <v>22</v>
      </c>
      <c r="P23">
        <v>299088</v>
      </c>
      <c r="Q23">
        <v>6861923</v>
      </c>
      <c r="R23">
        <v>171</v>
      </c>
      <c r="U23" s="293"/>
      <c r="AA23" s="293"/>
    </row>
    <row r="24" spans="1:27">
      <c r="A24" s="454"/>
      <c r="B24" s="469"/>
      <c r="C24" s="461"/>
      <c r="D24" s="461"/>
      <c r="E24" s="273"/>
      <c r="F24" s="277"/>
      <c r="N24" s="214"/>
      <c r="U24" s="293"/>
      <c r="AA24" s="293"/>
    </row>
    <row r="25" spans="1:27">
      <c r="A25" s="454"/>
      <c r="B25" s="469"/>
      <c r="C25" s="461"/>
      <c r="D25" s="461"/>
      <c r="E25" s="273"/>
      <c r="F25" s="277"/>
      <c r="N25" s="214"/>
      <c r="U25" s="293"/>
      <c r="AA25" s="293"/>
    </row>
    <row r="26" spans="1:27">
      <c r="A26" s="454"/>
      <c r="B26" s="469"/>
      <c r="C26" s="461"/>
      <c r="D26" s="461"/>
      <c r="E26" s="273"/>
      <c r="F26" s="277"/>
      <c r="N26" s="214"/>
      <c r="U26" s="293"/>
      <c r="AA26" s="293"/>
    </row>
    <row r="27" spans="1:27">
      <c r="A27" s="454"/>
      <c r="B27" s="469"/>
      <c r="C27" s="461"/>
      <c r="D27" s="461"/>
      <c r="E27" s="273"/>
      <c r="F27" s="277"/>
      <c r="N27" s="214"/>
      <c r="U27" s="293"/>
      <c r="AA27" s="293"/>
    </row>
    <row r="28" spans="1:27" ht="15.75" thickBot="1">
      <c r="A28" s="454"/>
      <c r="B28" s="457"/>
      <c r="C28" s="644"/>
      <c r="D28" s="644"/>
      <c r="E28" s="349"/>
      <c r="F28" s="295"/>
      <c r="G28" s="279"/>
      <c r="H28" s="279"/>
      <c r="I28" s="279"/>
      <c r="J28" s="279"/>
      <c r="K28" s="279"/>
      <c r="L28" s="279"/>
      <c r="M28" s="279"/>
      <c r="N28" s="280"/>
      <c r="O28" s="279"/>
      <c r="P28" s="279"/>
      <c r="Q28" s="279"/>
      <c r="R28" s="279"/>
      <c r="S28" s="279"/>
      <c r="T28" s="279"/>
      <c r="U28" s="296"/>
      <c r="AA28" s="293"/>
    </row>
    <row r="29" spans="1:27" ht="15.75" thickBot="1">
      <c r="A29" s="454"/>
      <c r="B29" s="281"/>
      <c r="C29" s="645" t="s">
        <v>1144</v>
      </c>
      <c r="D29" s="646"/>
      <c r="E29" s="352"/>
      <c r="F29" s="353">
        <f>SUM(F2:F28)</f>
        <v>7</v>
      </c>
      <c r="G29" s="286">
        <f t="shared" ref="G29:K29" si="1">SUM(G2:G28)</f>
        <v>19</v>
      </c>
      <c r="H29" s="286">
        <f t="shared" si="1"/>
        <v>8</v>
      </c>
      <c r="I29" s="286">
        <f t="shared" si="1"/>
        <v>18</v>
      </c>
      <c r="J29" s="286">
        <f t="shared" si="1"/>
        <v>10</v>
      </c>
      <c r="K29" s="307">
        <f t="shared" si="1"/>
        <v>0</v>
      </c>
      <c r="L29" s="305">
        <f>SUM(F29:K29)</f>
        <v>62</v>
      </c>
      <c r="M29" s="284"/>
      <c r="N29" s="313"/>
      <c r="O29" s="284"/>
      <c r="P29" s="284"/>
      <c r="Q29" s="284"/>
      <c r="R29" s="285"/>
      <c r="S29" s="647"/>
      <c r="T29" s="648"/>
      <c r="U29" s="648"/>
      <c r="V29" s="333"/>
      <c r="AA29" s="293"/>
    </row>
    <row r="30" spans="1:27" ht="15" customHeight="1">
      <c r="A30" s="454"/>
      <c r="B30" s="490">
        <v>44277</v>
      </c>
      <c r="C30" s="484" t="s">
        <v>1478</v>
      </c>
      <c r="D30" s="485"/>
      <c r="E30" s="354">
        <v>1</v>
      </c>
      <c r="F30" s="275"/>
      <c r="G30" s="275"/>
      <c r="H30" s="275"/>
      <c r="I30" s="275"/>
      <c r="J30" s="275">
        <v>1</v>
      </c>
      <c r="K30" s="276"/>
      <c r="L30">
        <f t="shared" ref="L30:L31" si="2">SUM(F30:K30)</f>
        <v>1</v>
      </c>
      <c r="N30" s="214">
        <v>0.41250000000000003</v>
      </c>
      <c r="O30">
        <v>1</v>
      </c>
      <c r="P30">
        <v>318306</v>
      </c>
      <c r="Q30">
        <v>6897842</v>
      </c>
      <c r="R30">
        <v>401</v>
      </c>
      <c r="S30" s="275"/>
      <c r="T30" s="275"/>
      <c r="U30" s="304"/>
      <c r="V30" s="333"/>
      <c r="AA30" s="293"/>
    </row>
    <row r="31" spans="1:27">
      <c r="A31" s="454"/>
      <c r="B31" s="491"/>
      <c r="C31" s="486"/>
      <c r="D31" s="487"/>
      <c r="E31" s="289">
        <v>2</v>
      </c>
      <c r="I31">
        <v>4</v>
      </c>
      <c r="K31" s="214"/>
      <c r="L31">
        <f t="shared" si="2"/>
        <v>4</v>
      </c>
      <c r="N31" s="214">
        <v>0.55902777777777779</v>
      </c>
      <c r="O31">
        <v>2</v>
      </c>
      <c r="P31">
        <v>292593</v>
      </c>
      <c r="Q31">
        <v>6904849</v>
      </c>
      <c r="R31">
        <v>163</v>
      </c>
      <c r="U31" s="293"/>
      <c r="V31" s="333"/>
      <c r="AA31" s="293"/>
    </row>
    <row r="32" spans="1:27">
      <c r="A32" s="454"/>
      <c r="B32" s="491"/>
      <c r="C32" s="486"/>
      <c r="D32" s="487"/>
      <c r="E32" s="289"/>
      <c r="K32" s="214"/>
      <c r="N32" s="214"/>
      <c r="U32" s="293"/>
      <c r="V32" s="333"/>
      <c r="AA32" s="293"/>
    </row>
    <row r="33" spans="1:27">
      <c r="A33" s="454"/>
      <c r="B33" s="491"/>
      <c r="C33" s="486"/>
      <c r="D33" s="487"/>
      <c r="E33" s="289"/>
      <c r="K33" s="214"/>
      <c r="N33" s="214"/>
      <c r="U33" s="293"/>
      <c r="V33" s="333"/>
      <c r="AA33" s="293"/>
    </row>
    <row r="34" spans="1:27">
      <c r="A34" s="454"/>
      <c r="B34" s="491"/>
      <c r="C34" s="486"/>
      <c r="D34" s="487"/>
      <c r="E34" s="289"/>
      <c r="K34" s="214"/>
      <c r="N34" s="214"/>
      <c r="U34" s="293"/>
      <c r="V34" s="333"/>
      <c r="AA34" s="293"/>
    </row>
    <row r="35" spans="1:27">
      <c r="A35" s="454"/>
      <c r="B35" s="491"/>
      <c r="C35" s="486"/>
      <c r="D35" s="487"/>
      <c r="E35" s="289"/>
      <c r="K35" s="214"/>
      <c r="N35" s="214"/>
      <c r="U35" s="293"/>
      <c r="V35" s="333"/>
      <c r="AA35" s="293"/>
    </row>
    <row r="36" spans="1:27" ht="15.75" thickBot="1">
      <c r="A36" s="454"/>
      <c r="B36" s="492"/>
      <c r="C36" s="486"/>
      <c r="D36" s="487"/>
      <c r="E36" s="384"/>
      <c r="K36" s="214"/>
      <c r="L36" s="279"/>
      <c r="N36" s="214"/>
      <c r="U36" s="293"/>
      <c r="V36" s="333"/>
      <c r="AA36" s="293"/>
    </row>
    <row r="37" spans="1:27" ht="15.75" thickBot="1">
      <c r="A37" s="454"/>
      <c r="B37" s="385"/>
      <c r="C37" s="466" t="s">
        <v>559</v>
      </c>
      <c r="D37" s="467"/>
      <c r="E37" s="312"/>
      <c r="F37" s="284">
        <f t="shared" ref="F37:L37" si="3">SUM(F30:F36)</f>
        <v>0</v>
      </c>
      <c r="G37" s="284">
        <f t="shared" si="3"/>
        <v>0</v>
      </c>
      <c r="H37" s="284">
        <f t="shared" si="3"/>
        <v>0</v>
      </c>
      <c r="I37" s="284">
        <f t="shared" si="3"/>
        <v>4</v>
      </c>
      <c r="J37" s="284">
        <f t="shared" si="3"/>
        <v>1</v>
      </c>
      <c r="K37" s="285">
        <f t="shared" si="3"/>
        <v>0</v>
      </c>
      <c r="L37" s="285">
        <f t="shared" si="3"/>
        <v>5</v>
      </c>
      <c r="M37" s="703"/>
      <c r="N37" s="477"/>
      <c r="O37" s="477"/>
      <c r="P37" s="477"/>
      <c r="Q37" s="477"/>
      <c r="R37" s="477"/>
      <c r="S37" s="477"/>
      <c r="T37" s="477"/>
      <c r="U37" s="478"/>
    </row>
    <row r="38" spans="1:27">
      <c r="A38" s="454"/>
      <c r="B38" s="479">
        <v>44277</v>
      </c>
      <c r="C38" s="480" t="s">
        <v>1479</v>
      </c>
      <c r="D38" s="480"/>
      <c r="E38" s="288">
        <v>1</v>
      </c>
      <c r="F38" s="277">
        <v>1</v>
      </c>
      <c r="G38">
        <v>6</v>
      </c>
      <c r="H38">
        <v>1</v>
      </c>
      <c r="L38">
        <f t="shared" si="0"/>
        <v>8</v>
      </c>
      <c r="M38" t="s">
        <v>553</v>
      </c>
      <c r="N38" s="214">
        <v>0.48194444444444445</v>
      </c>
      <c r="O38">
        <v>1</v>
      </c>
      <c r="P38">
        <v>320788</v>
      </c>
      <c r="Q38">
        <v>6859051</v>
      </c>
      <c r="R38">
        <v>701</v>
      </c>
      <c r="V38" s="331"/>
      <c r="W38" s="275"/>
      <c r="X38" s="275"/>
      <c r="Y38" s="275"/>
      <c r="Z38" s="275"/>
      <c r="AA38" s="304"/>
    </row>
    <row r="39" spans="1:27">
      <c r="A39" s="454"/>
      <c r="B39" s="456"/>
      <c r="C39" s="481"/>
      <c r="D39" s="481"/>
      <c r="E39" s="289">
        <v>2</v>
      </c>
      <c r="F39" s="277"/>
      <c r="I39">
        <v>5</v>
      </c>
      <c r="L39">
        <f t="shared" si="0"/>
        <v>5</v>
      </c>
      <c r="M39" t="s">
        <v>553</v>
      </c>
      <c r="N39" s="214">
        <v>0.4826388888888889</v>
      </c>
      <c r="O39">
        <v>2</v>
      </c>
      <c r="P39">
        <v>320788</v>
      </c>
      <c r="Q39">
        <v>6859051</v>
      </c>
      <c r="R39">
        <v>701</v>
      </c>
      <c r="V39" s="333"/>
      <c r="AA39" s="293"/>
    </row>
    <row r="40" spans="1:27">
      <c r="A40" s="454"/>
      <c r="B40" s="456"/>
      <c r="C40" s="481"/>
      <c r="D40" s="481"/>
      <c r="E40" s="289">
        <v>3</v>
      </c>
      <c r="F40" s="277"/>
      <c r="J40">
        <v>1</v>
      </c>
      <c r="L40">
        <f t="shared" si="0"/>
        <v>1</v>
      </c>
      <c r="M40" t="s">
        <v>553</v>
      </c>
      <c r="N40" s="214">
        <v>0.4826388888888889</v>
      </c>
      <c r="O40">
        <v>3</v>
      </c>
      <c r="P40">
        <v>320788</v>
      </c>
      <c r="Q40">
        <v>6859051</v>
      </c>
      <c r="R40">
        <v>701</v>
      </c>
      <c r="V40" s="333"/>
      <c r="AA40" s="293"/>
    </row>
    <row r="41" spans="1:27">
      <c r="A41" s="454"/>
      <c r="B41" s="456"/>
      <c r="C41" s="481"/>
      <c r="D41" s="481"/>
      <c r="E41" s="289">
        <v>4</v>
      </c>
      <c r="F41" s="277"/>
      <c r="J41">
        <v>1</v>
      </c>
      <c r="L41">
        <f t="shared" si="0"/>
        <v>1</v>
      </c>
      <c r="M41" t="s">
        <v>1060</v>
      </c>
      <c r="N41" s="214">
        <v>0.51250000000000007</v>
      </c>
      <c r="O41">
        <v>4</v>
      </c>
      <c r="P41">
        <v>316613</v>
      </c>
      <c r="Q41">
        <v>6867116</v>
      </c>
      <c r="R41">
        <v>452</v>
      </c>
      <c r="V41" s="333"/>
      <c r="AA41" s="293"/>
    </row>
    <row r="42" spans="1:27">
      <c r="A42" s="454"/>
      <c r="B42" s="456"/>
      <c r="C42" s="481"/>
      <c r="D42" s="481"/>
      <c r="E42" s="289">
        <v>5</v>
      </c>
      <c r="F42" s="277"/>
      <c r="I42">
        <v>4</v>
      </c>
      <c r="L42">
        <f t="shared" si="0"/>
        <v>4</v>
      </c>
      <c r="M42" t="s">
        <v>1480</v>
      </c>
      <c r="N42" s="214">
        <v>0.53472222222222221</v>
      </c>
      <c r="O42">
        <v>5</v>
      </c>
      <c r="P42">
        <v>316200</v>
      </c>
      <c r="Q42">
        <v>6874975</v>
      </c>
      <c r="R42">
        <v>303</v>
      </c>
      <c r="V42" s="333"/>
      <c r="AA42" s="293"/>
    </row>
    <row r="43" spans="1:27">
      <c r="A43" s="454"/>
      <c r="B43" s="456"/>
      <c r="C43" s="481"/>
      <c r="D43" s="481"/>
      <c r="E43" s="289">
        <v>6</v>
      </c>
      <c r="F43" s="277"/>
      <c r="I43">
        <v>7</v>
      </c>
      <c r="L43">
        <f t="shared" si="0"/>
        <v>7</v>
      </c>
      <c r="M43" t="s">
        <v>1481</v>
      </c>
      <c r="N43" s="214">
        <v>0.56319444444444444</v>
      </c>
      <c r="O43">
        <v>6</v>
      </c>
      <c r="P43">
        <v>314788</v>
      </c>
      <c r="Q43">
        <v>6877392</v>
      </c>
      <c r="R43">
        <v>326</v>
      </c>
      <c r="V43" s="333"/>
      <c r="AA43" s="293"/>
    </row>
    <row r="44" spans="1:27">
      <c r="A44" s="454"/>
      <c r="B44" s="456"/>
      <c r="C44" s="481"/>
      <c r="D44" s="481"/>
      <c r="E44" s="289">
        <v>7</v>
      </c>
      <c r="F44" s="277"/>
      <c r="J44">
        <v>1</v>
      </c>
      <c r="L44">
        <f t="shared" ref="L44:L57" si="4">SUM(F44:K44)</f>
        <v>1</v>
      </c>
      <c r="M44" t="s">
        <v>397</v>
      </c>
      <c r="N44" s="214">
        <v>0.56874999999999998</v>
      </c>
      <c r="O44">
        <v>7</v>
      </c>
      <c r="P44">
        <v>313532</v>
      </c>
      <c r="Q44">
        <v>6878120</v>
      </c>
      <c r="R44">
        <v>360</v>
      </c>
      <c r="V44" s="333"/>
      <c r="AA44" s="293"/>
    </row>
    <row r="45" spans="1:27">
      <c r="A45" s="454"/>
      <c r="B45" s="456"/>
      <c r="C45" s="481"/>
      <c r="D45" s="481"/>
      <c r="E45" s="289">
        <v>8</v>
      </c>
      <c r="F45" s="277"/>
      <c r="I45">
        <v>4</v>
      </c>
      <c r="L45">
        <f t="shared" si="4"/>
        <v>4</v>
      </c>
      <c r="M45" t="s">
        <v>1481</v>
      </c>
      <c r="N45" s="214">
        <v>0.57361111111111118</v>
      </c>
      <c r="O45">
        <v>8</v>
      </c>
      <c r="P45">
        <v>312440</v>
      </c>
      <c r="Q45">
        <v>6875050</v>
      </c>
      <c r="R45">
        <v>424</v>
      </c>
      <c r="V45" s="333"/>
      <c r="AA45" s="293"/>
    </row>
    <row r="46" spans="1:27">
      <c r="A46" s="454"/>
      <c r="B46" s="456"/>
      <c r="C46" s="481"/>
      <c r="D46" s="481"/>
      <c r="E46" s="289">
        <v>9</v>
      </c>
      <c r="F46" s="277"/>
      <c r="I46">
        <v>2</v>
      </c>
      <c r="L46">
        <f t="shared" si="4"/>
        <v>2</v>
      </c>
      <c r="M46" t="s">
        <v>1060</v>
      </c>
      <c r="N46" s="214">
        <v>0.5805555555555556</v>
      </c>
      <c r="O46">
        <v>9</v>
      </c>
      <c r="P46">
        <v>311907</v>
      </c>
      <c r="Q46">
        <v>6873636</v>
      </c>
      <c r="R46">
        <v>462</v>
      </c>
      <c r="V46" s="333"/>
      <c r="AA46" s="293"/>
    </row>
    <row r="47" spans="1:27">
      <c r="A47" s="454"/>
      <c r="B47" s="456"/>
      <c r="C47" s="481"/>
      <c r="D47" s="481"/>
      <c r="E47" s="289">
        <v>10</v>
      </c>
      <c r="F47" s="277">
        <v>1</v>
      </c>
      <c r="G47">
        <v>7</v>
      </c>
      <c r="L47">
        <f t="shared" si="4"/>
        <v>8</v>
      </c>
      <c r="M47" t="s">
        <v>1482</v>
      </c>
      <c r="N47" s="214">
        <v>0.58333333333333337</v>
      </c>
      <c r="O47">
        <v>10</v>
      </c>
      <c r="P47">
        <v>311813</v>
      </c>
      <c r="Q47">
        <v>6872357</v>
      </c>
      <c r="R47">
        <v>500</v>
      </c>
      <c r="V47" s="333"/>
      <c r="AA47" s="293"/>
    </row>
    <row r="48" spans="1:27">
      <c r="A48" s="454"/>
      <c r="B48" s="456"/>
      <c r="C48" s="481"/>
      <c r="D48" s="481"/>
      <c r="E48" s="289">
        <v>11</v>
      </c>
      <c r="F48" s="277"/>
      <c r="J48">
        <v>1</v>
      </c>
      <c r="L48">
        <f t="shared" si="4"/>
        <v>1</v>
      </c>
      <c r="M48" t="s">
        <v>1482</v>
      </c>
      <c r="N48" s="214">
        <v>0.58958333333333335</v>
      </c>
      <c r="O48">
        <v>11</v>
      </c>
      <c r="P48">
        <v>310605</v>
      </c>
      <c r="Q48">
        <v>6871785</v>
      </c>
      <c r="R48">
        <v>596</v>
      </c>
      <c r="V48" s="333"/>
      <c r="AA48" s="293"/>
    </row>
    <row r="49" spans="1:27">
      <c r="A49" s="454"/>
      <c r="B49" s="456"/>
      <c r="C49" s="481"/>
      <c r="D49" s="481"/>
      <c r="E49" s="289">
        <v>12</v>
      </c>
      <c r="F49" s="277"/>
      <c r="I49">
        <v>3</v>
      </c>
      <c r="L49">
        <f t="shared" si="4"/>
        <v>3</v>
      </c>
      <c r="M49" t="s">
        <v>553</v>
      </c>
      <c r="N49" s="214">
        <v>0.59166666666666667</v>
      </c>
      <c r="O49">
        <v>12</v>
      </c>
      <c r="P49">
        <v>310012</v>
      </c>
      <c r="Q49">
        <v>6871419</v>
      </c>
      <c r="R49">
        <v>617</v>
      </c>
      <c r="V49" s="333"/>
      <c r="AA49" s="293"/>
    </row>
    <row r="50" spans="1:27">
      <c r="A50" s="454"/>
      <c r="B50" s="456"/>
      <c r="C50" s="481"/>
      <c r="D50" s="481"/>
      <c r="E50" s="289">
        <v>13</v>
      </c>
      <c r="F50" s="277"/>
      <c r="I50">
        <v>4</v>
      </c>
      <c r="L50">
        <f t="shared" si="4"/>
        <v>4</v>
      </c>
      <c r="M50" t="s">
        <v>1483</v>
      </c>
      <c r="N50" s="214">
        <v>0.59444444444444444</v>
      </c>
      <c r="O50">
        <v>13</v>
      </c>
      <c r="P50">
        <v>309701</v>
      </c>
      <c r="Q50">
        <v>6870984</v>
      </c>
      <c r="R50">
        <v>647</v>
      </c>
      <c r="V50" s="333"/>
      <c r="AA50" s="293"/>
    </row>
    <row r="51" spans="1:27">
      <c r="A51" s="454"/>
      <c r="B51" s="456"/>
      <c r="C51" s="481"/>
      <c r="D51" s="481"/>
      <c r="E51" s="289">
        <v>14</v>
      </c>
      <c r="F51" s="277"/>
      <c r="I51">
        <v>7</v>
      </c>
      <c r="L51">
        <f t="shared" si="4"/>
        <v>7</v>
      </c>
      <c r="M51" t="s">
        <v>400</v>
      </c>
      <c r="N51" s="214">
        <v>0.60347222222222219</v>
      </c>
      <c r="O51">
        <v>14</v>
      </c>
      <c r="P51">
        <v>309331</v>
      </c>
      <c r="Q51">
        <v>6869683</v>
      </c>
      <c r="R51">
        <v>775</v>
      </c>
      <c r="V51" s="333"/>
      <c r="AA51" s="293"/>
    </row>
    <row r="52" spans="1:27">
      <c r="A52" s="454"/>
      <c r="B52" s="456"/>
      <c r="C52" s="481"/>
      <c r="D52" s="481"/>
      <c r="E52" s="289">
        <v>15</v>
      </c>
      <c r="F52" s="277">
        <v>1</v>
      </c>
      <c r="G52">
        <v>6</v>
      </c>
      <c r="H52">
        <v>1</v>
      </c>
      <c r="L52">
        <f t="shared" si="4"/>
        <v>8</v>
      </c>
      <c r="M52" t="s">
        <v>400</v>
      </c>
      <c r="N52" s="214">
        <v>0.625</v>
      </c>
      <c r="O52">
        <v>15</v>
      </c>
      <c r="P52">
        <v>309273</v>
      </c>
      <c r="Q52">
        <v>6869074</v>
      </c>
      <c r="R52">
        <v>912</v>
      </c>
      <c r="V52" s="333"/>
      <c r="AA52" s="293"/>
    </row>
    <row r="53" spans="1:27">
      <c r="A53" s="454"/>
      <c r="B53" s="456"/>
      <c r="C53" s="481"/>
      <c r="D53" s="481"/>
      <c r="E53" s="289">
        <v>16</v>
      </c>
      <c r="F53" s="277"/>
      <c r="J53">
        <v>1</v>
      </c>
      <c r="L53">
        <f t="shared" si="4"/>
        <v>1</v>
      </c>
      <c r="M53" t="s">
        <v>400</v>
      </c>
      <c r="N53" s="214">
        <v>0.625</v>
      </c>
      <c r="O53">
        <v>16</v>
      </c>
      <c r="P53">
        <v>309273</v>
      </c>
      <c r="Q53">
        <v>6869074</v>
      </c>
      <c r="R53">
        <v>912</v>
      </c>
      <c r="V53" s="333"/>
      <c r="AA53" s="293"/>
    </row>
    <row r="54" spans="1:27">
      <c r="A54" s="454"/>
      <c r="B54" s="456"/>
      <c r="C54" s="481"/>
      <c r="D54" s="481"/>
      <c r="E54" s="289">
        <v>17</v>
      </c>
      <c r="F54" s="277"/>
      <c r="I54">
        <v>2</v>
      </c>
      <c r="L54">
        <f t="shared" si="4"/>
        <v>2</v>
      </c>
      <c r="M54" t="s">
        <v>397</v>
      </c>
      <c r="N54" s="214">
        <v>0.625</v>
      </c>
      <c r="O54">
        <v>17</v>
      </c>
      <c r="P54">
        <v>309273</v>
      </c>
      <c r="Q54">
        <v>6869074</v>
      </c>
      <c r="R54">
        <v>912</v>
      </c>
      <c r="V54" s="333"/>
      <c r="AA54" s="293"/>
    </row>
    <row r="55" spans="1:27">
      <c r="A55" s="454"/>
      <c r="B55" s="456"/>
      <c r="C55" s="481"/>
      <c r="D55" s="481"/>
      <c r="E55" s="289">
        <v>18</v>
      </c>
      <c r="F55" s="277"/>
      <c r="I55">
        <v>2</v>
      </c>
      <c r="L55">
        <f t="shared" si="4"/>
        <v>2</v>
      </c>
      <c r="M55" t="s">
        <v>397</v>
      </c>
      <c r="N55" s="214"/>
      <c r="O55">
        <v>18</v>
      </c>
      <c r="P55">
        <v>308883</v>
      </c>
      <c r="Q55">
        <v>6867635</v>
      </c>
      <c r="R55">
        <v>766</v>
      </c>
      <c r="V55" s="333"/>
      <c r="AA55" s="293"/>
    </row>
    <row r="56" spans="1:27">
      <c r="A56" s="454"/>
      <c r="B56" s="456"/>
      <c r="C56" s="481"/>
      <c r="D56" s="481"/>
      <c r="E56" s="289">
        <v>19</v>
      </c>
      <c r="F56" s="277"/>
      <c r="J56">
        <v>1</v>
      </c>
      <c r="L56">
        <f t="shared" si="4"/>
        <v>1</v>
      </c>
      <c r="M56" t="s">
        <v>397</v>
      </c>
      <c r="N56" s="214"/>
      <c r="O56">
        <v>19</v>
      </c>
      <c r="P56">
        <v>310718</v>
      </c>
      <c r="Q56">
        <v>6862704</v>
      </c>
      <c r="R56">
        <v>494</v>
      </c>
      <c r="V56" s="333"/>
      <c r="AA56" s="293"/>
    </row>
    <row r="57" spans="1:27">
      <c r="A57" s="454"/>
      <c r="B57" s="456"/>
      <c r="C57" s="481"/>
      <c r="D57" s="481"/>
      <c r="E57" s="289">
        <v>20</v>
      </c>
      <c r="F57" s="277"/>
      <c r="J57">
        <v>1</v>
      </c>
      <c r="L57">
        <f t="shared" si="4"/>
        <v>1</v>
      </c>
      <c r="M57" t="s">
        <v>397</v>
      </c>
      <c r="N57" s="214">
        <v>0.68055555555555547</v>
      </c>
      <c r="O57">
        <v>20</v>
      </c>
      <c r="P57">
        <v>306010</v>
      </c>
      <c r="Q57">
        <v>6853695</v>
      </c>
      <c r="R57">
        <v>556</v>
      </c>
      <c r="V57" s="333"/>
      <c r="AA57" s="293"/>
    </row>
    <row r="58" spans="1:27">
      <c r="A58" s="454"/>
      <c r="B58" s="456"/>
      <c r="C58" s="481"/>
      <c r="D58" s="481"/>
      <c r="E58" s="289"/>
      <c r="F58" s="277"/>
      <c r="N58" s="214"/>
      <c r="V58" s="333"/>
      <c r="AA58" s="293"/>
    </row>
    <row r="59" spans="1:27">
      <c r="A59" s="454"/>
      <c r="B59" s="456"/>
      <c r="C59" s="481"/>
      <c r="D59" s="481"/>
      <c r="E59" s="289"/>
      <c r="F59" s="277"/>
      <c r="N59" s="214"/>
      <c r="V59" s="333"/>
      <c r="AA59" s="293"/>
    </row>
    <row r="60" spans="1:27">
      <c r="A60" s="454"/>
      <c r="B60" s="456"/>
      <c r="C60" s="481"/>
      <c r="D60" s="481"/>
      <c r="E60" s="289"/>
      <c r="F60" s="277"/>
      <c r="N60" s="214"/>
      <c r="V60" s="333"/>
      <c r="AA60" s="293"/>
    </row>
    <row r="61" spans="1:27" ht="15.75" thickBot="1">
      <c r="A61" s="454"/>
      <c r="B61" s="456"/>
      <c r="C61" s="481"/>
      <c r="D61" s="481"/>
      <c r="E61" s="289"/>
      <c r="F61" s="277"/>
      <c r="N61" s="214"/>
      <c r="V61" s="333"/>
      <c r="AA61" s="293"/>
    </row>
    <row r="62" spans="1:27" ht="15.75" thickBot="1">
      <c r="A62" s="297"/>
      <c r="B62" s="298"/>
      <c r="C62" s="299"/>
      <c r="D62" s="299" t="s">
        <v>559</v>
      </c>
      <c r="E62" s="299"/>
      <c r="F62" s="344">
        <f t="shared" ref="F62:L62" si="5">SUM(F38:F61)</f>
        <v>3</v>
      </c>
      <c r="G62" s="340">
        <f t="shared" si="5"/>
        <v>19</v>
      </c>
      <c r="H62" s="340">
        <f t="shared" si="5"/>
        <v>2</v>
      </c>
      <c r="I62" s="340">
        <f t="shared" si="5"/>
        <v>40</v>
      </c>
      <c r="J62" s="340">
        <f t="shared" si="5"/>
        <v>7</v>
      </c>
      <c r="K62" s="342">
        <f t="shared" si="5"/>
        <v>0</v>
      </c>
      <c r="L62" s="284">
        <f t="shared" si="5"/>
        <v>71</v>
      </c>
      <c r="M62" s="283"/>
      <c r="N62" s="313"/>
      <c r="O62" s="284"/>
      <c r="P62" s="284"/>
      <c r="Q62" s="284"/>
      <c r="R62" s="284"/>
      <c r="S62" s="284"/>
      <c r="T62" s="284"/>
      <c r="U62" s="285"/>
    </row>
    <row r="63" spans="1:27" ht="15.75" thickBot="1">
      <c r="A63" s="652" t="s">
        <v>1388</v>
      </c>
      <c r="B63" s="652"/>
      <c r="C63" s="652"/>
      <c r="D63" s="652"/>
      <c r="E63" s="652"/>
      <c r="F63" s="355">
        <f t="shared" ref="F63:K63" si="6">F62+F37+F29</f>
        <v>10</v>
      </c>
      <c r="G63" s="386">
        <f t="shared" si="6"/>
        <v>38</v>
      </c>
      <c r="H63" s="386">
        <f t="shared" si="6"/>
        <v>10</v>
      </c>
      <c r="I63" s="386">
        <f t="shared" si="6"/>
        <v>62</v>
      </c>
      <c r="J63" s="386">
        <f t="shared" si="6"/>
        <v>18</v>
      </c>
      <c r="K63" s="387">
        <f t="shared" si="6"/>
        <v>0</v>
      </c>
      <c r="L63" s="300">
        <f>SUM(L29,L62,L37,)</f>
        <v>138</v>
      </c>
      <c r="M63" s="388"/>
      <c r="N63" s="389"/>
      <c r="O63" s="388"/>
      <c r="P63" s="388"/>
      <c r="Q63" s="388"/>
      <c r="R63" s="388"/>
      <c r="S63" s="388"/>
      <c r="T63" s="388"/>
      <c r="U63" s="388"/>
      <c r="V63" s="333"/>
    </row>
    <row r="64" spans="1:27" ht="15" customHeight="1">
      <c r="A64" s="483" t="s">
        <v>1389</v>
      </c>
      <c r="B64" s="674">
        <v>43547</v>
      </c>
      <c r="C64" s="655" t="s">
        <v>1484</v>
      </c>
      <c r="D64" s="677"/>
      <c r="E64" s="409">
        <v>1</v>
      </c>
      <c r="J64">
        <v>1</v>
      </c>
      <c r="L64">
        <f>F64+G64+H64+I64+J64+K64</f>
        <v>1</v>
      </c>
      <c r="M64" s="275" t="s">
        <v>553</v>
      </c>
      <c r="N64" s="276">
        <v>0.4375</v>
      </c>
      <c r="O64" s="275">
        <v>1</v>
      </c>
      <c r="P64" s="275">
        <v>292712</v>
      </c>
      <c r="Q64" s="275">
        <v>6903052</v>
      </c>
      <c r="R64" s="275">
        <v>337</v>
      </c>
      <c r="S64" s="275">
        <v>74</v>
      </c>
      <c r="T64" s="275">
        <v>200</v>
      </c>
      <c r="U64" s="304">
        <v>220</v>
      </c>
      <c r="V64" s="331"/>
      <c r="W64" s="276"/>
      <c r="X64" s="275"/>
      <c r="Y64" s="275"/>
      <c r="Z64" s="275"/>
      <c r="AA64" s="304"/>
    </row>
    <row r="65" spans="1:27">
      <c r="A65" s="483"/>
      <c r="B65" s="675"/>
      <c r="C65" s="638"/>
      <c r="D65" s="639"/>
      <c r="E65" s="409">
        <v>2</v>
      </c>
      <c r="I65">
        <v>4</v>
      </c>
      <c r="L65">
        <f t="shared" ref="L65" si="7">F65+G65+H65+I65+J65+K65</f>
        <v>4</v>
      </c>
      <c r="M65" t="s">
        <v>1481</v>
      </c>
      <c r="N65" s="214">
        <v>0.44444444444444442</v>
      </c>
      <c r="O65">
        <v>2</v>
      </c>
      <c r="P65">
        <v>292766</v>
      </c>
      <c r="Q65">
        <v>6902650</v>
      </c>
      <c r="R65">
        <v>344</v>
      </c>
      <c r="S65">
        <v>60</v>
      </c>
      <c r="T65">
        <v>200</v>
      </c>
      <c r="U65" s="293">
        <v>130</v>
      </c>
      <c r="V65" s="333"/>
      <c r="W65" s="214"/>
      <c r="AA65" s="293"/>
    </row>
    <row r="66" spans="1:27">
      <c r="A66" s="483"/>
      <c r="B66" s="675"/>
      <c r="C66" s="638"/>
      <c r="D66" s="639"/>
      <c r="E66" s="409"/>
      <c r="N66" s="214"/>
      <c r="U66" s="293"/>
      <c r="V66" s="333"/>
      <c r="W66" s="214"/>
      <c r="AA66" s="293"/>
    </row>
    <row r="67" spans="1:27">
      <c r="A67" s="483"/>
      <c r="B67" s="675"/>
      <c r="C67" s="638"/>
      <c r="D67" s="639"/>
      <c r="E67" s="409"/>
      <c r="N67" s="214"/>
      <c r="U67" s="293"/>
      <c r="V67" s="333"/>
      <c r="W67" s="214"/>
      <c r="AA67" s="293"/>
    </row>
    <row r="68" spans="1:27">
      <c r="A68" s="483"/>
      <c r="B68" s="675"/>
      <c r="C68" s="638"/>
      <c r="D68" s="639"/>
      <c r="E68" s="409"/>
      <c r="N68" s="214"/>
      <c r="U68" s="293"/>
      <c r="V68" s="333"/>
      <c r="W68" s="214"/>
      <c r="AA68" s="293"/>
    </row>
    <row r="69" spans="1:27">
      <c r="A69" s="483"/>
      <c r="B69" s="675"/>
      <c r="C69" s="638"/>
      <c r="D69" s="639"/>
      <c r="E69" s="410"/>
      <c r="N69" s="214"/>
      <c r="U69" s="293"/>
      <c r="V69" s="333"/>
      <c r="W69" s="214"/>
      <c r="AA69" s="293"/>
    </row>
    <row r="70" spans="1:27" ht="15.75" thickBot="1">
      <c r="A70" s="483"/>
      <c r="B70" s="675"/>
      <c r="C70" s="638"/>
      <c r="D70" s="639"/>
      <c r="E70" s="410"/>
      <c r="N70" s="214"/>
      <c r="U70" s="293"/>
      <c r="V70" s="335"/>
      <c r="W70" s="279"/>
      <c r="X70" s="279"/>
      <c r="Y70" s="279"/>
      <c r="Z70" s="279"/>
      <c r="AA70" s="296"/>
    </row>
    <row r="71" spans="1:27" ht="15.75" thickBot="1">
      <c r="A71" s="483"/>
      <c r="B71" s="675"/>
      <c r="C71" s="658"/>
      <c r="D71" s="659"/>
      <c r="E71" s="413" t="s">
        <v>1144</v>
      </c>
      <c r="F71" s="398">
        <f>SUM(F64:F70)</f>
        <v>0</v>
      </c>
      <c r="G71" s="398">
        <f>SUM(G64:G70)</f>
        <v>0</v>
      </c>
      <c r="H71" s="398">
        <f t="shared" ref="H71:K71" si="8">SUM(H64:H70)</f>
        <v>0</v>
      </c>
      <c r="I71" s="398">
        <f t="shared" si="8"/>
        <v>4</v>
      </c>
      <c r="J71" s="398">
        <f t="shared" si="8"/>
        <v>1</v>
      </c>
      <c r="K71" s="398">
        <f t="shared" si="8"/>
        <v>0</v>
      </c>
      <c r="L71" s="404">
        <f>SUM(L64:L70)</f>
        <v>5</v>
      </c>
      <c r="M71" s="701"/>
      <c r="N71" s="701"/>
      <c r="O71" s="701"/>
      <c r="P71" s="701"/>
      <c r="Q71" s="701"/>
      <c r="R71" s="701"/>
      <c r="S71" s="701"/>
      <c r="T71" s="701"/>
      <c r="U71" s="702"/>
    </row>
    <row r="72" spans="1:27" ht="15" customHeight="1">
      <c r="A72" s="483"/>
      <c r="B72" s="675"/>
      <c r="C72" s="655" t="s">
        <v>1485</v>
      </c>
      <c r="D72" s="677"/>
      <c r="E72" s="411">
        <v>1</v>
      </c>
      <c r="J72">
        <v>1</v>
      </c>
      <c r="L72">
        <f>F72+G72++H72+I72+J72+K72</f>
        <v>1</v>
      </c>
      <c r="M72" t="s">
        <v>390</v>
      </c>
      <c r="N72" s="214">
        <v>0.43888888888888888</v>
      </c>
      <c r="O72">
        <v>1</v>
      </c>
      <c r="P72">
        <v>301510</v>
      </c>
      <c r="Q72">
        <v>6890553</v>
      </c>
      <c r="R72">
        <v>528</v>
      </c>
      <c r="S72">
        <v>10</v>
      </c>
      <c r="T72">
        <v>293</v>
      </c>
      <c r="U72" s="293">
        <v>18</v>
      </c>
    </row>
    <row r="73" spans="1:27">
      <c r="A73" s="483"/>
      <c r="B73" s="675"/>
      <c r="C73" s="638"/>
      <c r="D73" s="639"/>
      <c r="E73" s="409">
        <v>2</v>
      </c>
      <c r="J73">
        <v>1</v>
      </c>
      <c r="L73">
        <f>F73+G73+H73+I73+J73+K73</f>
        <v>1</v>
      </c>
      <c r="M73" t="s">
        <v>392</v>
      </c>
      <c r="N73" s="214">
        <v>0.46736111111111112</v>
      </c>
      <c r="O73">
        <v>2</v>
      </c>
      <c r="P73">
        <v>300916</v>
      </c>
      <c r="Q73">
        <v>6891433</v>
      </c>
      <c r="R73">
        <v>595</v>
      </c>
      <c r="S73">
        <v>203</v>
      </c>
      <c r="T73">
        <v>274</v>
      </c>
      <c r="U73" s="293">
        <v>346</v>
      </c>
    </row>
    <row r="74" spans="1:27">
      <c r="A74" s="483"/>
      <c r="B74" s="675"/>
      <c r="C74" s="638"/>
      <c r="D74" s="639"/>
      <c r="E74" s="409">
        <v>3</v>
      </c>
      <c r="J74">
        <v>1</v>
      </c>
      <c r="L74">
        <f t="shared" ref="L74:L76" si="9">F74+G74+H74+I74+J74+K74</f>
        <v>1</v>
      </c>
      <c r="M74" t="s">
        <v>392</v>
      </c>
      <c r="N74" s="214">
        <v>0.4770833333333333</v>
      </c>
      <c r="O74">
        <v>3</v>
      </c>
      <c r="P74">
        <v>300796</v>
      </c>
      <c r="Q74">
        <v>6891979</v>
      </c>
      <c r="R74">
        <v>644</v>
      </c>
      <c r="S74">
        <v>458</v>
      </c>
      <c r="T74">
        <v>12</v>
      </c>
      <c r="U74" s="293">
        <v>356</v>
      </c>
    </row>
    <row r="75" spans="1:27">
      <c r="A75" s="483"/>
      <c r="B75" s="675"/>
      <c r="C75" s="638"/>
      <c r="D75" s="639"/>
      <c r="E75" s="409">
        <v>4</v>
      </c>
      <c r="J75">
        <v>1</v>
      </c>
      <c r="L75">
        <f t="shared" si="9"/>
        <v>1</v>
      </c>
      <c r="M75" t="s">
        <v>392</v>
      </c>
      <c r="N75" s="214">
        <v>0.52708333333333335</v>
      </c>
      <c r="O75">
        <v>4</v>
      </c>
      <c r="P75">
        <v>299878</v>
      </c>
      <c r="Q75">
        <v>6894576</v>
      </c>
      <c r="R75">
        <v>559</v>
      </c>
      <c r="S75">
        <v>99</v>
      </c>
      <c r="T75">
        <v>322</v>
      </c>
      <c r="U75" s="293">
        <v>298</v>
      </c>
    </row>
    <row r="76" spans="1:27">
      <c r="A76" s="483"/>
      <c r="B76" s="675"/>
      <c r="C76" s="638"/>
      <c r="D76" s="639"/>
      <c r="E76" s="409">
        <v>5</v>
      </c>
      <c r="J76">
        <v>1</v>
      </c>
      <c r="L76">
        <f t="shared" si="9"/>
        <v>1</v>
      </c>
      <c r="M76" t="s">
        <v>392</v>
      </c>
      <c r="N76" s="214">
        <v>0.54097222222222219</v>
      </c>
      <c r="O76">
        <v>5</v>
      </c>
      <c r="P76">
        <v>299785</v>
      </c>
      <c r="Q76">
        <v>6895079</v>
      </c>
      <c r="R76">
        <v>511</v>
      </c>
      <c r="S76">
        <v>461</v>
      </c>
      <c r="T76">
        <v>128</v>
      </c>
      <c r="U76" s="293">
        <v>321</v>
      </c>
    </row>
    <row r="77" spans="1:27" ht="15.75" thickBot="1">
      <c r="A77" s="483"/>
      <c r="B77" s="675"/>
      <c r="C77" s="638"/>
      <c r="D77" s="639"/>
      <c r="E77" s="410"/>
      <c r="N77" s="214"/>
      <c r="U77" s="293"/>
    </row>
    <row r="78" spans="1:27" ht="15.75" thickBot="1">
      <c r="A78" s="483"/>
      <c r="B78" s="675"/>
      <c r="C78" s="658"/>
      <c r="D78" s="678"/>
      <c r="E78" s="407"/>
      <c r="F78" s="395">
        <f t="shared" ref="F78:K78" si="10">SUM(F72:F77)</f>
        <v>0</v>
      </c>
      <c r="G78" s="395">
        <f t="shared" si="10"/>
        <v>0</v>
      </c>
      <c r="H78" s="395">
        <f t="shared" si="10"/>
        <v>0</v>
      </c>
      <c r="I78" s="395">
        <f t="shared" si="10"/>
        <v>0</v>
      </c>
      <c r="J78" s="395">
        <f t="shared" si="10"/>
        <v>5</v>
      </c>
      <c r="K78" s="395">
        <f t="shared" si="10"/>
        <v>0</v>
      </c>
      <c r="L78" s="395">
        <f>SUM(L72:L77)</f>
        <v>5</v>
      </c>
      <c r="M78" s="397"/>
      <c r="N78" s="399"/>
      <c r="O78" s="398"/>
      <c r="P78" s="398"/>
      <c r="Q78" s="398"/>
      <c r="R78" s="398"/>
      <c r="S78" s="398"/>
      <c r="T78" s="398"/>
      <c r="U78" s="400"/>
    </row>
    <row r="79" spans="1:27" ht="16.5" customHeight="1">
      <c r="A79" s="483"/>
      <c r="B79" s="675"/>
      <c r="C79" s="638" t="s">
        <v>1486</v>
      </c>
      <c r="D79" s="639"/>
      <c r="E79" s="7">
        <v>1</v>
      </c>
      <c r="F79" s="275"/>
      <c r="G79" s="275"/>
      <c r="H79" s="275"/>
      <c r="I79" s="275">
        <v>2</v>
      </c>
      <c r="J79" s="275"/>
      <c r="K79" s="275"/>
      <c r="L79" s="275">
        <f t="shared" ref="L79:L84" si="11">SUM(F79:K79)</f>
        <v>2</v>
      </c>
      <c r="M79" t="s">
        <v>423</v>
      </c>
      <c r="N79" s="214">
        <v>0.48402777777777778</v>
      </c>
      <c r="O79">
        <v>1</v>
      </c>
      <c r="P79">
        <v>300394</v>
      </c>
      <c r="Q79">
        <v>6889336</v>
      </c>
      <c r="S79">
        <v>267</v>
      </c>
      <c r="T79">
        <v>260</v>
      </c>
      <c r="U79" s="293">
        <v>40</v>
      </c>
    </row>
    <row r="80" spans="1:27" ht="16.5" customHeight="1">
      <c r="A80" s="483"/>
      <c r="B80" s="675"/>
      <c r="C80" s="638"/>
      <c r="D80" s="639"/>
      <c r="E80" s="7">
        <v>2</v>
      </c>
      <c r="J80">
        <v>1</v>
      </c>
      <c r="L80">
        <f t="shared" si="11"/>
        <v>1</v>
      </c>
      <c r="M80" t="s">
        <v>397</v>
      </c>
      <c r="N80" s="214">
        <v>0.48055555555555557</v>
      </c>
      <c r="O80">
        <v>2</v>
      </c>
      <c r="P80">
        <v>300344</v>
      </c>
      <c r="Q80">
        <v>6889964</v>
      </c>
      <c r="S80" t="s">
        <v>1459</v>
      </c>
      <c r="T80" t="s">
        <v>1459</v>
      </c>
      <c r="U80" s="293" t="s">
        <v>1459</v>
      </c>
    </row>
    <row r="81" spans="1:23" ht="16.5" customHeight="1">
      <c r="A81" s="483"/>
      <c r="B81" s="675"/>
      <c r="C81" s="638"/>
      <c r="D81" s="639"/>
      <c r="E81" s="7">
        <v>3</v>
      </c>
      <c r="K81">
        <v>1</v>
      </c>
      <c r="L81">
        <f t="shared" si="11"/>
        <v>1</v>
      </c>
      <c r="M81" t="s">
        <v>1268</v>
      </c>
      <c r="N81" s="214">
        <v>0.5541666666666667</v>
      </c>
      <c r="O81">
        <v>3</v>
      </c>
      <c r="P81">
        <v>300344</v>
      </c>
      <c r="Q81">
        <v>6889964</v>
      </c>
      <c r="S81" t="s">
        <v>1459</v>
      </c>
      <c r="T81" t="s">
        <v>1459</v>
      </c>
      <c r="U81" s="293" t="s">
        <v>1459</v>
      </c>
    </row>
    <row r="82" spans="1:23" ht="16.5" customHeight="1">
      <c r="A82" s="483"/>
      <c r="B82" s="675"/>
      <c r="C82" s="638"/>
      <c r="D82" s="639"/>
      <c r="E82" s="7">
        <v>4</v>
      </c>
      <c r="I82">
        <v>2</v>
      </c>
      <c r="L82">
        <f t="shared" si="11"/>
        <v>2</v>
      </c>
      <c r="M82" t="s">
        <v>397</v>
      </c>
      <c r="N82" s="214">
        <v>0.60138888888888886</v>
      </c>
      <c r="O82">
        <v>4</v>
      </c>
      <c r="P82">
        <v>299068</v>
      </c>
      <c r="Q82">
        <v>6889103</v>
      </c>
      <c r="S82">
        <v>328</v>
      </c>
      <c r="T82">
        <v>120</v>
      </c>
      <c r="U82" s="293">
        <v>190</v>
      </c>
    </row>
    <row r="83" spans="1:23" ht="16.5" customHeight="1">
      <c r="A83" s="483"/>
      <c r="B83" s="675"/>
      <c r="C83" s="638"/>
      <c r="D83" s="639"/>
      <c r="E83" s="7">
        <v>5</v>
      </c>
      <c r="J83">
        <v>1</v>
      </c>
      <c r="L83">
        <f t="shared" si="11"/>
        <v>1</v>
      </c>
      <c r="M83" t="s">
        <v>392</v>
      </c>
      <c r="N83" s="214" t="s">
        <v>1487</v>
      </c>
      <c r="O83">
        <v>5</v>
      </c>
      <c r="P83">
        <v>298823</v>
      </c>
      <c r="Q83">
        <v>6888754</v>
      </c>
      <c r="S83">
        <v>80</v>
      </c>
      <c r="T83">
        <v>100</v>
      </c>
      <c r="U83" s="293">
        <v>210</v>
      </c>
    </row>
    <row r="84" spans="1:23" ht="16.5" customHeight="1">
      <c r="A84" s="483"/>
      <c r="B84" s="675"/>
      <c r="C84" s="638"/>
      <c r="D84" s="639"/>
      <c r="E84" s="7">
        <v>6</v>
      </c>
      <c r="J84">
        <v>1</v>
      </c>
      <c r="L84">
        <f t="shared" si="11"/>
        <v>1</v>
      </c>
      <c r="M84" t="s">
        <v>392</v>
      </c>
      <c r="N84" s="214" t="s">
        <v>1487</v>
      </c>
      <c r="O84">
        <v>6</v>
      </c>
      <c r="P84">
        <v>298823</v>
      </c>
      <c r="Q84">
        <v>6888754</v>
      </c>
      <c r="S84" t="s">
        <v>1459</v>
      </c>
      <c r="T84">
        <v>50</v>
      </c>
      <c r="U84" s="293">
        <v>210</v>
      </c>
    </row>
    <row r="85" spans="1:23" ht="16.5" customHeight="1">
      <c r="A85" s="483"/>
      <c r="B85" s="675"/>
      <c r="C85" s="638"/>
      <c r="D85" s="639"/>
      <c r="E85" s="7"/>
      <c r="N85" s="214"/>
      <c r="U85" s="293"/>
    </row>
    <row r="86" spans="1:23" ht="12.75" customHeight="1">
      <c r="A86" s="483"/>
      <c r="B86" s="675"/>
      <c r="C86" s="638"/>
      <c r="D86" s="639"/>
      <c r="E86" s="7"/>
      <c r="N86" s="214"/>
      <c r="U86" s="293"/>
    </row>
    <row r="87" spans="1:23" ht="15.75" thickBot="1">
      <c r="A87" s="483"/>
      <c r="B87" s="675"/>
      <c r="C87" s="638"/>
      <c r="D87" s="639"/>
      <c r="E87" s="7"/>
      <c r="N87" s="214"/>
      <c r="U87" s="293"/>
    </row>
    <row r="88" spans="1:23" ht="20.25" customHeight="1" thickBot="1">
      <c r="A88" s="483"/>
      <c r="B88" s="675"/>
      <c r="C88" s="638"/>
      <c r="D88" s="639"/>
      <c r="E88" s="413"/>
      <c r="F88" s="398">
        <f t="shared" ref="F88:L88" si="12">SUM(F79:F87)</f>
        <v>0</v>
      </c>
      <c r="G88" s="398">
        <f t="shared" si="12"/>
        <v>0</v>
      </c>
      <c r="H88" s="398">
        <f t="shared" si="12"/>
        <v>0</v>
      </c>
      <c r="I88" s="398">
        <f t="shared" si="12"/>
        <v>4</v>
      </c>
      <c r="J88" s="398">
        <f t="shared" si="12"/>
        <v>3</v>
      </c>
      <c r="K88" s="398">
        <f t="shared" si="12"/>
        <v>1</v>
      </c>
      <c r="L88" s="404">
        <f t="shared" si="12"/>
        <v>8</v>
      </c>
      <c r="M88" s="397"/>
      <c r="N88" s="399"/>
      <c r="O88" s="398"/>
      <c r="P88" s="398"/>
      <c r="Q88" s="398"/>
      <c r="R88" s="398"/>
      <c r="S88" s="398"/>
      <c r="T88" s="398"/>
      <c r="U88" s="400"/>
    </row>
    <row r="89" spans="1:23" ht="15" customHeight="1">
      <c r="A89" s="483"/>
      <c r="B89" s="675"/>
      <c r="C89" s="655" t="s">
        <v>1488</v>
      </c>
      <c r="D89" s="677"/>
      <c r="E89" s="409">
        <v>1</v>
      </c>
      <c r="F89" s="275"/>
      <c r="G89" s="275"/>
      <c r="H89" s="275"/>
      <c r="I89" s="275"/>
      <c r="J89" s="275">
        <v>1</v>
      </c>
      <c r="K89" s="275"/>
      <c r="L89">
        <f>F89+G89+H89+I89+J89+K89</f>
        <v>1</v>
      </c>
      <c r="M89" s="275" t="s">
        <v>400</v>
      </c>
      <c r="N89" s="276">
        <v>0.55277777777777781</v>
      </c>
      <c r="O89" s="275">
        <v>1</v>
      </c>
      <c r="P89" s="275">
        <v>295336</v>
      </c>
      <c r="Q89" s="275">
        <v>6893606</v>
      </c>
      <c r="R89" s="275">
        <v>272</v>
      </c>
      <c r="S89" s="275"/>
      <c r="T89" s="275"/>
      <c r="U89" s="304"/>
      <c r="W89" s="214"/>
    </row>
    <row r="90" spans="1:23" ht="18.75" customHeight="1">
      <c r="A90" s="483"/>
      <c r="B90" s="675"/>
      <c r="C90" s="638"/>
      <c r="D90" s="639"/>
      <c r="E90" s="409">
        <v>2</v>
      </c>
      <c r="J90">
        <v>1</v>
      </c>
      <c r="L90">
        <f t="shared" ref="L90" si="13">F90+G90+H90+I90+J90+K90</f>
        <v>1</v>
      </c>
      <c r="M90" t="s">
        <v>390</v>
      </c>
      <c r="N90" s="214">
        <v>0.63888888888888895</v>
      </c>
      <c r="O90">
        <v>2</v>
      </c>
      <c r="P90">
        <v>294748</v>
      </c>
      <c r="Q90">
        <v>6887667</v>
      </c>
      <c r="U90" s="293"/>
      <c r="W90" s="214"/>
    </row>
    <row r="91" spans="1:23" ht="15.75" thickBot="1">
      <c r="A91" s="483"/>
      <c r="B91" s="675"/>
      <c r="C91" s="638"/>
      <c r="D91" s="639"/>
      <c r="E91" s="409"/>
      <c r="F91" s="279"/>
      <c r="G91" s="279"/>
      <c r="H91" s="279"/>
      <c r="I91" s="279"/>
      <c r="J91" s="279"/>
      <c r="K91" s="279"/>
      <c r="M91" s="279"/>
      <c r="N91" s="279"/>
      <c r="O91" s="279"/>
      <c r="P91" s="279"/>
      <c r="Q91" s="279"/>
      <c r="R91" s="279"/>
      <c r="S91" s="279"/>
      <c r="T91" s="279"/>
      <c r="U91" s="296"/>
    </row>
    <row r="92" spans="1:23" ht="15.75" thickBot="1">
      <c r="A92" s="483"/>
      <c r="B92" s="676"/>
      <c r="C92" s="658"/>
      <c r="D92" s="678"/>
      <c r="E92" s="413"/>
      <c r="F92" s="398">
        <f t="shared" ref="F92:L92" si="14">SUM(F89:F91)</f>
        <v>0</v>
      </c>
      <c r="G92" s="398"/>
      <c r="H92" s="398">
        <f t="shared" si="14"/>
        <v>0</v>
      </c>
      <c r="I92" s="398">
        <f t="shared" si="14"/>
        <v>0</v>
      </c>
      <c r="J92" s="398">
        <f t="shared" si="14"/>
        <v>2</v>
      </c>
      <c r="K92" s="400"/>
      <c r="L92" s="404">
        <f t="shared" si="14"/>
        <v>2</v>
      </c>
      <c r="M92" s="398"/>
      <c r="N92" s="399"/>
      <c r="O92" s="398"/>
      <c r="P92" s="398"/>
      <c r="Q92" s="398"/>
      <c r="R92" s="398"/>
      <c r="S92" s="398"/>
      <c r="T92" s="398"/>
      <c r="U92" s="400"/>
    </row>
    <row r="93" spans="1:23">
      <c r="A93" s="483"/>
      <c r="B93" s="585">
        <v>44279</v>
      </c>
      <c r="C93" s="689" t="s">
        <v>1489</v>
      </c>
      <c r="D93" s="698"/>
      <c r="E93" s="134">
        <v>1</v>
      </c>
      <c r="F93" s="277"/>
      <c r="J93">
        <v>1</v>
      </c>
      <c r="L93">
        <f>SUM(F93:K93)</f>
        <v>1</v>
      </c>
      <c r="M93" t="s">
        <v>1490</v>
      </c>
      <c r="N93" s="214">
        <v>0.56527777777777777</v>
      </c>
      <c r="O93">
        <v>1</v>
      </c>
      <c r="P93">
        <v>303972</v>
      </c>
      <c r="Q93">
        <v>6881382</v>
      </c>
      <c r="R93">
        <v>495</v>
      </c>
      <c r="S93">
        <v>245</v>
      </c>
      <c r="T93">
        <v>180</v>
      </c>
      <c r="U93" s="293">
        <v>40</v>
      </c>
      <c r="W93" s="214"/>
    </row>
    <row r="94" spans="1:23">
      <c r="A94" s="483"/>
      <c r="B94" s="663"/>
      <c r="C94" s="628"/>
      <c r="D94" s="665"/>
      <c r="E94" s="7">
        <v>2</v>
      </c>
      <c r="F94" s="277"/>
      <c r="J94">
        <v>1</v>
      </c>
      <c r="L94">
        <f t="shared" ref="L94:L95" si="15">SUM(F94:K94)</f>
        <v>1</v>
      </c>
      <c r="M94" t="s">
        <v>397</v>
      </c>
      <c r="N94" s="214">
        <v>0.60069444444444442</v>
      </c>
      <c r="O94">
        <v>2</v>
      </c>
      <c r="P94">
        <v>304679</v>
      </c>
      <c r="Q94">
        <v>6883005</v>
      </c>
      <c r="R94">
        <v>445</v>
      </c>
      <c r="S94" t="s">
        <v>1268</v>
      </c>
      <c r="T94">
        <v>120</v>
      </c>
      <c r="U94" s="293">
        <v>10</v>
      </c>
    </row>
    <row r="95" spans="1:23">
      <c r="A95" s="483"/>
      <c r="B95" s="663"/>
      <c r="C95" s="628"/>
      <c r="D95" s="665"/>
      <c r="E95" s="7">
        <v>3</v>
      </c>
      <c r="F95" s="277"/>
      <c r="J95">
        <v>1</v>
      </c>
      <c r="L95">
        <f t="shared" si="15"/>
        <v>1</v>
      </c>
      <c r="M95" t="s">
        <v>390</v>
      </c>
      <c r="N95" s="214">
        <v>0.64583333333333337</v>
      </c>
      <c r="O95">
        <v>3</v>
      </c>
      <c r="P95">
        <v>300553</v>
      </c>
      <c r="Q95">
        <v>6884147</v>
      </c>
      <c r="R95">
        <v>137</v>
      </c>
      <c r="S95">
        <v>46</v>
      </c>
      <c r="T95">
        <v>150</v>
      </c>
      <c r="U95" s="293">
        <v>250</v>
      </c>
    </row>
    <row r="96" spans="1:23">
      <c r="A96" s="483"/>
      <c r="B96" s="663"/>
      <c r="C96" s="628"/>
      <c r="D96" s="665"/>
      <c r="E96" s="7"/>
      <c r="F96" s="277"/>
      <c r="N96" s="214"/>
      <c r="U96" s="293"/>
    </row>
    <row r="97" spans="1:27">
      <c r="A97" s="483"/>
      <c r="B97" s="663"/>
      <c r="C97" s="628"/>
      <c r="D97" s="665"/>
      <c r="E97" s="7"/>
      <c r="F97" s="277"/>
      <c r="N97" s="214"/>
      <c r="U97" s="293"/>
    </row>
    <row r="98" spans="1:27" ht="15.75" thickBot="1">
      <c r="A98" s="483"/>
      <c r="B98" s="663"/>
      <c r="C98" s="628"/>
      <c r="D98" s="665"/>
      <c r="E98" s="7"/>
      <c r="F98" s="277"/>
      <c r="N98" s="214"/>
      <c r="U98" s="293"/>
    </row>
    <row r="99" spans="1:27" ht="15.75" thickBot="1">
      <c r="A99" s="483"/>
      <c r="B99" s="357"/>
      <c r="C99" s="699" t="s">
        <v>559</v>
      </c>
      <c r="D99" s="688"/>
      <c r="E99" s="405"/>
      <c r="F99" s="397">
        <f t="shared" ref="F99:L99" si="16">SUM(F93:F98)</f>
        <v>0</v>
      </c>
      <c r="G99" s="398">
        <f t="shared" si="16"/>
        <v>0</v>
      </c>
      <c r="H99" s="398">
        <f t="shared" si="16"/>
        <v>0</v>
      </c>
      <c r="I99" s="398">
        <f t="shared" si="16"/>
        <v>0</v>
      </c>
      <c r="J99" s="398">
        <f t="shared" si="16"/>
        <v>3</v>
      </c>
      <c r="K99" s="398">
        <f t="shared" si="16"/>
        <v>0</v>
      </c>
      <c r="L99" s="404">
        <f t="shared" si="16"/>
        <v>3</v>
      </c>
      <c r="M99" s="397"/>
      <c r="N99" s="399"/>
      <c r="O99" s="398"/>
      <c r="P99" s="398"/>
      <c r="Q99" s="398"/>
      <c r="R99" s="398"/>
      <c r="S99" s="398"/>
      <c r="T99" s="398"/>
      <c r="U99" s="400"/>
    </row>
    <row r="100" spans="1:27">
      <c r="A100" s="483"/>
      <c r="B100" s="625"/>
      <c r="C100" s="626" t="s">
        <v>1491</v>
      </c>
      <c r="D100" s="627"/>
      <c r="E100" s="7">
        <v>1</v>
      </c>
      <c r="F100" s="277"/>
      <c r="J100">
        <v>1</v>
      </c>
      <c r="L100">
        <f>F100+G100+H100+I100+K100+J100</f>
        <v>1</v>
      </c>
      <c r="M100" t="s">
        <v>390</v>
      </c>
      <c r="N100" s="214">
        <v>0.45763888888888887</v>
      </c>
      <c r="O100">
        <v>1</v>
      </c>
      <c r="P100">
        <v>304262</v>
      </c>
      <c r="Q100">
        <v>6875114</v>
      </c>
      <c r="R100">
        <v>452</v>
      </c>
      <c r="S100">
        <v>45</v>
      </c>
      <c r="T100">
        <v>90</v>
      </c>
      <c r="U100" s="293">
        <v>30</v>
      </c>
    </row>
    <row r="101" spans="1:27">
      <c r="A101" s="483"/>
      <c r="B101" s="585"/>
      <c r="C101" s="689"/>
      <c r="D101" s="700"/>
      <c r="E101" s="7">
        <v>2</v>
      </c>
      <c r="F101" s="277"/>
      <c r="J101">
        <v>1</v>
      </c>
      <c r="L101">
        <f>F101+G101+H101+I101+J101+K101</f>
        <v>1</v>
      </c>
      <c r="M101" s="214" t="s">
        <v>734</v>
      </c>
      <c r="N101" s="214">
        <v>0.45902777777777781</v>
      </c>
      <c r="O101">
        <v>2</v>
      </c>
      <c r="P101">
        <v>304262</v>
      </c>
      <c r="Q101">
        <v>6875114</v>
      </c>
      <c r="R101">
        <v>452</v>
      </c>
      <c r="S101">
        <v>602</v>
      </c>
      <c r="T101">
        <v>90</v>
      </c>
      <c r="U101" s="293">
        <v>20</v>
      </c>
    </row>
    <row r="102" spans="1:27">
      <c r="A102" s="483"/>
      <c r="B102" s="585"/>
      <c r="C102" s="689"/>
      <c r="D102" s="700"/>
      <c r="E102" s="7">
        <v>3</v>
      </c>
      <c r="F102" s="277"/>
      <c r="J102">
        <v>1</v>
      </c>
      <c r="L102">
        <f t="shared" ref="L102:L106" si="17">F102+G102+H102+I102+J102+K102</f>
        <v>1</v>
      </c>
      <c r="M102" t="s">
        <v>392</v>
      </c>
      <c r="N102" s="214">
        <v>0.4597222222222222</v>
      </c>
      <c r="O102">
        <v>3</v>
      </c>
      <c r="P102">
        <v>304262</v>
      </c>
      <c r="Q102">
        <v>6875114</v>
      </c>
      <c r="R102">
        <v>452</v>
      </c>
      <c r="S102">
        <v>192</v>
      </c>
      <c r="T102">
        <v>90</v>
      </c>
      <c r="U102" s="293">
        <v>30</v>
      </c>
    </row>
    <row r="103" spans="1:27">
      <c r="A103" s="483"/>
      <c r="B103" s="585"/>
      <c r="C103" s="689"/>
      <c r="D103" s="700"/>
      <c r="E103" s="7">
        <v>4</v>
      </c>
      <c r="F103" s="277"/>
      <c r="J103">
        <v>1</v>
      </c>
      <c r="L103">
        <f t="shared" si="17"/>
        <v>1</v>
      </c>
      <c r="M103" t="s">
        <v>390</v>
      </c>
      <c r="N103" s="214">
        <v>0.52430555555555558</v>
      </c>
      <c r="O103">
        <v>4</v>
      </c>
      <c r="P103">
        <v>306474</v>
      </c>
      <c r="Q103">
        <v>6876975</v>
      </c>
      <c r="R103">
        <v>488</v>
      </c>
      <c r="S103">
        <v>53</v>
      </c>
      <c r="T103">
        <v>115</v>
      </c>
      <c r="U103" s="293">
        <v>80</v>
      </c>
    </row>
    <row r="104" spans="1:27">
      <c r="A104" s="483"/>
      <c r="B104" s="585"/>
      <c r="C104" s="689"/>
      <c r="D104" s="700"/>
      <c r="E104" s="7">
        <v>5</v>
      </c>
      <c r="F104" s="277"/>
      <c r="I104">
        <v>2</v>
      </c>
      <c r="L104">
        <f t="shared" si="17"/>
        <v>2</v>
      </c>
      <c r="M104" t="s">
        <v>392</v>
      </c>
      <c r="N104" s="214">
        <v>0.52569444444444446</v>
      </c>
      <c r="O104">
        <v>5</v>
      </c>
      <c r="P104">
        <v>306474</v>
      </c>
      <c r="Q104">
        <v>6876975</v>
      </c>
      <c r="R104">
        <v>488</v>
      </c>
      <c r="S104">
        <v>502</v>
      </c>
      <c r="T104">
        <v>340</v>
      </c>
      <c r="U104" s="293">
        <v>30</v>
      </c>
    </row>
    <row r="105" spans="1:27">
      <c r="A105" s="483"/>
      <c r="B105" s="585"/>
      <c r="C105" s="689"/>
      <c r="D105" s="700"/>
      <c r="E105" s="7">
        <v>6</v>
      </c>
      <c r="F105" s="277"/>
      <c r="I105">
        <v>2</v>
      </c>
      <c r="L105">
        <f t="shared" si="17"/>
        <v>2</v>
      </c>
      <c r="M105" t="s">
        <v>390</v>
      </c>
      <c r="N105" s="214">
        <v>0.56388888888888888</v>
      </c>
      <c r="O105">
        <v>6</v>
      </c>
      <c r="P105">
        <v>307885</v>
      </c>
      <c r="Q105">
        <v>6878206</v>
      </c>
      <c r="R105">
        <v>629</v>
      </c>
      <c r="S105">
        <v>83</v>
      </c>
      <c r="T105">
        <v>0</v>
      </c>
      <c r="U105" s="293">
        <v>40</v>
      </c>
    </row>
    <row r="106" spans="1:27">
      <c r="A106" s="483"/>
      <c r="B106" s="585"/>
      <c r="C106" s="689"/>
      <c r="D106" s="700"/>
      <c r="E106" s="7">
        <v>7</v>
      </c>
      <c r="F106" s="277"/>
      <c r="J106">
        <v>1</v>
      </c>
      <c r="L106">
        <f t="shared" si="17"/>
        <v>1</v>
      </c>
      <c r="M106" t="s">
        <v>392</v>
      </c>
      <c r="N106" s="214">
        <v>0.57152777777777775</v>
      </c>
      <c r="O106">
        <v>7</v>
      </c>
      <c r="P106">
        <v>308430</v>
      </c>
      <c r="Q106">
        <v>6878799</v>
      </c>
      <c r="R106">
        <v>578</v>
      </c>
      <c r="S106">
        <v>222</v>
      </c>
      <c r="T106" t="s">
        <v>1459</v>
      </c>
      <c r="U106" s="293">
        <v>320</v>
      </c>
    </row>
    <row r="107" spans="1:27">
      <c r="A107" s="483"/>
      <c r="B107" s="586"/>
      <c r="C107" s="628"/>
      <c r="D107" s="628"/>
      <c r="E107" s="7"/>
      <c r="F107" s="277"/>
      <c r="N107" s="214"/>
      <c r="U107" s="293"/>
    </row>
    <row r="108" spans="1:27">
      <c r="A108" s="483"/>
      <c r="B108" s="586"/>
      <c r="C108" s="628"/>
      <c r="D108" s="628"/>
      <c r="E108" s="7"/>
      <c r="F108" s="277"/>
      <c r="N108" s="214"/>
      <c r="U108" s="293"/>
    </row>
    <row r="109" spans="1:27" ht="15.75" thickBot="1">
      <c r="A109" s="483"/>
      <c r="B109" s="586"/>
      <c r="C109" s="628"/>
      <c r="D109" s="628"/>
      <c r="E109" s="7"/>
      <c r="F109" s="277"/>
      <c r="N109" s="214"/>
      <c r="U109" s="293"/>
    </row>
    <row r="110" spans="1:27" ht="15.75" thickBot="1">
      <c r="A110" s="483"/>
      <c r="B110" s="358"/>
      <c r="C110" s="629" t="s">
        <v>559</v>
      </c>
      <c r="D110" s="630"/>
      <c r="E110" s="406"/>
      <c r="F110" s="398">
        <f>SUM(F100:F109)</f>
        <v>0</v>
      </c>
      <c r="G110" s="398">
        <f t="shared" ref="G110:K110" si="18">SUM(G100:G109)</f>
        <v>0</v>
      </c>
      <c r="H110" s="398">
        <f t="shared" si="18"/>
        <v>0</v>
      </c>
      <c r="I110" s="398">
        <f t="shared" si="18"/>
        <v>4</v>
      </c>
      <c r="J110" s="398">
        <f t="shared" si="18"/>
        <v>5</v>
      </c>
      <c r="K110" s="398">
        <f t="shared" si="18"/>
        <v>0</v>
      </c>
      <c r="L110" s="404">
        <f>SUM(L100:L109)</f>
        <v>9</v>
      </c>
      <c r="M110" s="398"/>
      <c r="N110" s="399"/>
      <c r="O110" s="398"/>
      <c r="P110" s="398"/>
      <c r="Q110" s="398"/>
      <c r="R110" s="398"/>
      <c r="S110" s="398"/>
      <c r="T110" s="398"/>
      <c r="U110" s="400"/>
    </row>
    <row r="111" spans="1:27">
      <c r="A111" s="483"/>
      <c r="B111" s="631">
        <v>44279</v>
      </c>
      <c r="C111" s="633" t="s">
        <v>1492</v>
      </c>
      <c r="D111" s="628"/>
      <c r="E111" s="7">
        <v>1</v>
      </c>
      <c r="F111" s="277"/>
      <c r="I111">
        <v>3</v>
      </c>
      <c r="L111">
        <f>SUM(F111:K111)</f>
        <v>3</v>
      </c>
      <c r="M111" t="s">
        <v>553</v>
      </c>
      <c r="N111" s="214">
        <v>0.4375</v>
      </c>
      <c r="O111">
        <v>1</v>
      </c>
      <c r="P111">
        <v>306328</v>
      </c>
      <c r="Q111">
        <v>6873358</v>
      </c>
      <c r="R111">
        <v>612</v>
      </c>
      <c r="S111" t="s">
        <v>1268</v>
      </c>
      <c r="T111" t="s">
        <v>1268</v>
      </c>
      <c r="U111" s="293"/>
      <c r="W111" s="214"/>
      <c r="AA111" s="330"/>
    </row>
    <row r="112" spans="1:27">
      <c r="A112" s="483"/>
      <c r="B112" s="632"/>
      <c r="C112" s="628"/>
      <c r="D112" s="628"/>
      <c r="E112" s="7">
        <v>2</v>
      </c>
      <c r="F112" s="277">
        <v>1</v>
      </c>
      <c r="G112">
        <v>4</v>
      </c>
      <c r="H112">
        <v>1</v>
      </c>
      <c r="L112">
        <f t="shared" ref="L112:L115" si="19">SUM(F112:K112)</f>
        <v>6</v>
      </c>
      <c r="M112" t="s">
        <v>1060</v>
      </c>
      <c r="N112" s="214">
        <v>0.5</v>
      </c>
      <c r="O112">
        <v>2</v>
      </c>
      <c r="P112">
        <v>307335</v>
      </c>
      <c r="Q112">
        <v>6874297</v>
      </c>
      <c r="R112">
        <v>808</v>
      </c>
      <c r="S112">
        <v>315</v>
      </c>
      <c r="T112">
        <v>150</v>
      </c>
      <c r="U112" s="293">
        <v>260</v>
      </c>
      <c r="V112" s="214"/>
    </row>
    <row r="113" spans="1:21">
      <c r="A113" s="483"/>
      <c r="B113" s="632"/>
      <c r="C113" s="628"/>
      <c r="D113" s="628"/>
      <c r="E113" s="7">
        <v>3</v>
      </c>
      <c r="F113" s="277"/>
      <c r="I113">
        <v>2</v>
      </c>
      <c r="L113">
        <f t="shared" si="19"/>
        <v>2</v>
      </c>
      <c r="M113" t="s">
        <v>400</v>
      </c>
      <c r="N113" s="214">
        <v>0.50694444444444442</v>
      </c>
      <c r="O113">
        <v>3</v>
      </c>
      <c r="P113">
        <v>307470</v>
      </c>
      <c r="Q113">
        <v>6874386</v>
      </c>
      <c r="R113">
        <v>807</v>
      </c>
      <c r="S113">
        <v>18</v>
      </c>
      <c r="T113">
        <v>60</v>
      </c>
      <c r="U113" s="293">
        <v>340</v>
      </c>
    </row>
    <row r="114" spans="1:21">
      <c r="A114" s="483"/>
      <c r="B114" s="632"/>
      <c r="C114" s="628"/>
      <c r="D114" s="628"/>
      <c r="E114" s="7">
        <v>4</v>
      </c>
      <c r="F114" s="277"/>
      <c r="I114">
        <v>3</v>
      </c>
      <c r="L114">
        <f t="shared" si="19"/>
        <v>3</v>
      </c>
      <c r="M114" t="s">
        <v>400</v>
      </c>
      <c r="N114" s="214">
        <v>0.52500000000000002</v>
      </c>
      <c r="O114">
        <v>4</v>
      </c>
      <c r="P114">
        <v>307403</v>
      </c>
      <c r="Q114">
        <v>6875594</v>
      </c>
      <c r="R114">
        <v>700</v>
      </c>
      <c r="S114">
        <v>35</v>
      </c>
      <c r="T114">
        <v>130</v>
      </c>
      <c r="U114" s="293">
        <v>10</v>
      </c>
    </row>
    <row r="115" spans="1:21">
      <c r="A115" s="483"/>
      <c r="B115" s="632"/>
      <c r="C115" s="628"/>
      <c r="D115" s="628"/>
      <c r="E115" s="7">
        <v>5</v>
      </c>
      <c r="F115" s="277"/>
      <c r="J115">
        <v>1</v>
      </c>
      <c r="L115">
        <f t="shared" si="19"/>
        <v>1</v>
      </c>
      <c r="M115" t="s">
        <v>392</v>
      </c>
      <c r="N115" s="214"/>
      <c r="O115">
        <v>5</v>
      </c>
      <c r="P115">
        <v>309190</v>
      </c>
      <c r="Q115">
        <v>6876157</v>
      </c>
      <c r="U115" s="293"/>
    </row>
    <row r="116" spans="1:21" ht="15.75" thickBot="1">
      <c r="A116" s="483"/>
      <c r="B116" s="632"/>
      <c r="C116" s="628"/>
      <c r="D116" s="628"/>
      <c r="E116" s="7"/>
      <c r="F116" s="277"/>
      <c r="N116" s="214"/>
      <c r="U116" s="293"/>
    </row>
    <row r="117" spans="1:21" ht="15.75" thickBot="1">
      <c r="A117" s="483"/>
      <c r="B117" s="358"/>
      <c r="C117" s="583" t="s">
        <v>559</v>
      </c>
      <c r="D117" s="584"/>
      <c r="E117" s="406"/>
      <c r="F117" s="398">
        <f t="shared" ref="F117:K117" si="20">SUM(F111:F116)</f>
        <v>1</v>
      </c>
      <c r="G117" s="398">
        <f t="shared" si="20"/>
        <v>4</v>
      </c>
      <c r="H117" s="398">
        <f t="shared" si="20"/>
        <v>1</v>
      </c>
      <c r="I117" s="398">
        <f t="shared" si="20"/>
        <v>8</v>
      </c>
      <c r="J117" s="398">
        <f t="shared" si="20"/>
        <v>1</v>
      </c>
      <c r="K117" s="398">
        <f t="shared" si="20"/>
        <v>0</v>
      </c>
      <c r="L117" s="404">
        <f>SUM(F117:K117)</f>
        <v>15</v>
      </c>
      <c r="M117" s="398"/>
      <c r="N117" s="399"/>
      <c r="O117" s="398"/>
      <c r="P117" s="398"/>
      <c r="Q117" s="398"/>
      <c r="R117" s="398"/>
      <c r="S117" s="398"/>
      <c r="T117" s="398"/>
      <c r="U117" s="400"/>
    </row>
    <row r="118" spans="1:21">
      <c r="A118" s="483"/>
      <c r="B118" s="585"/>
      <c r="C118" s="689" t="s">
        <v>1493</v>
      </c>
      <c r="D118" s="689"/>
      <c r="E118" s="7">
        <v>1</v>
      </c>
      <c r="F118" s="277"/>
      <c r="J118">
        <v>1</v>
      </c>
      <c r="L118">
        <f>F118+G118+H118+I118+J118+K118</f>
        <v>1</v>
      </c>
      <c r="M118" t="s">
        <v>390</v>
      </c>
      <c r="N118" s="214" t="s">
        <v>1494</v>
      </c>
      <c r="O118">
        <v>1</v>
      </c>
      <c r="P118">
        <v>305255</v>
      </c>
      <c r="Q118">
        <v>6871670</v>
      </c>
      <c r="R118">
        <v>557</v>
      </c>
      <c r="S118">
        <v>216</v>
      </c>
      <c r="T118">
        <v>340</v>
      </c>
      <c r="U118" s="293">
        <v>28</v>
      </c>
    </row>
    <row r="119" spans="1:21">
      <c r="A119" s="483"/>
      <c r="B119" s="585"/>
      <c r="C119" s="689"/>
      <c r="D119" s="689"/>
      <c r="E119" s="7">
        <v>2</v>
      </c>
      <c r="F119" s="277"/>
      <c r="J119">
        <v>1</v>
      </c>
      <c r="L119">
        <f>F119+G119+H119+I119+J119+K119</f>
        <v>1</v>
      </c>
      <c r="M119" t="s">
        <v>390</v>
      </c>
      <c r="N119" s="214">
        <v>0.51180555555555551</v>
      </c>
      <c r="O119">
        <v>2</v>
      </c>
      <c r="P119">
        <v>303483</v>
      </c>
      <c r="Q119">
        <v>6871949</v>
      </c>
      <c r="R119">
        <v>460</v>
      </c>
      <c r="S119">
        <v>517</v>
      </c>
      <c r="T119">
        <v>140</v>
      </c>
      <c r="U119" s="293">
        <v>300</v>
      </c>
    </row>
    <row r="120" spans="1:21">
      <c r="A120" s="483"/>
      <c r="B120" s="585"/>
      <c r="C120" s="689"/>
      <c r="D120" s="689"/>
      <c r="E120" s="7">
        <v>3</v>
      </c>
      <c r="F120" s="277"/>
      <c r="J120">
        <v>1</v>
      </c>
      <c r="L120">
        <f t="shared" ref="L120:L125" si="21">F120+G120+H120+I120+J120+K120</f>
        <v>1</v>
      </c>
      <c r="M120" t="s">
        <v>390</v>
      </c>
      <c r="N120" s="214" t="s">
        <v>381</v>
      </c>
      <c r="O120">
        <v>3</v>
      </c>
      <c r="P120">
        <v>301640</v>
      </c>
      <c r="Q120">
        <v>6873799</v>
      </c>
      <c r="R120">
        <v>380</v>
      </c>
      <c r="S120" t="s">
        <v>1268</v>
      </c>
      <c r="T120" t="s">
        <v>1268</v>
      </c>
      <c r="U120" s="293" t="s">
        <v>1268</v>
      </c>
    </row>
    <row r="121" spans="1:21">
      <c r="A121" s="483"/>
      <c r="B121" s="585"/>
      <c r="C121" s="689"/>
      <c r="D121" s="689"/>
      <c r="E121" s="7">
        <v>4</v>
      </c>
      <c r="F121" s="277"/>
      <c r="J121">
        <v>1</v>
      </c>
      <c r="L121">
        <f t="shared" si="21"/>
        <v>1</v>
      </c>
      <c r="M121" t="s">
        <v>390</v>
      </c>
      <c r="N121" s="214" t="s">
        <v>1495</v>
      </c>
      <c r="O121">
        <v>4</v>
      </c>
      <c r="P121">
        <v>300200</v>
      </c>
      <c r="Q121">
        <v>6873761</v>
      </c>
      <c r="R121">
        <v>347</v>
      </c>
      <c r="S121">
        <v>786</v>
      </c>
      <c r="T121">
        <v>280</v>
      </c>
      <c r="U121" s="293">
        <v>280</v>
      </c>
    </row>
    <row r="122" spans="1:21">
      <c r="A122" s="483"/>
      <c r="B122" s="585"/>
      <c r="C122" s="689"/>
      <c r="D122" s="689"/>
      <c r="E122" s="7">
        <v>5</v>
      </c>
      <c r="F122" s="277"/>
      <c r="I122">
        <v>2</v>
      </c>
      <c r="L122">
        <f t="shared" si="21"/>
        <v>2</v>
      </c>
      <c r="M122" t="s">
        <v>390</v>
      </c>
      <c r="N122" s="214">
        <v>0.58888888888888891</v>
      </c>
      <c r="O122">
        <v>5</v>
      </c>
      <c r="P122">
        <v>300200</v>
      </c>
      <c r="Q122">
        <v>6873761</v>
      </c>
      <c r="R122">
        <v>347</v>
      </c>
      <c r="S122" t="s">
        <v>1268</v>
      </c>
      <c r="T122" t="s">
        <v>1268</v>
      </c>
      <c r="U122" s="293" t="s">
        <v>1268</v>
      </c>
    </row>
    <row r="123" spans="1:21">
      <c r="A123" s="483"/>
      <c r="B123" s="585"/>
      <c r="C123" s="689"/>
      <c r="D123" s="689"/>
      <c r="E123" s="7">
        <v>6</v>
      </c>
      <c r="F123" s="277"/>
      <c r="J123">
        <v>1</v>
      </c>
      <c r="L123">
        <f t="shared" si="21"/>
        <v>1</v>
      </c>
      <c r="M123" t="s">
        <v>392</v>
      </c>
      <c r="N123" s="214" t="s">
        <v>1496</v>
      </c>
      <c r="O123">
        <v>6</v>
      </c>
      <c r="P123">
        <v>300200</v>
      </c>
      <c r="Q123">
        <v>6873761</v>
      </c>
      <c r="R123">
        <v>347</v>
      </c>
      <c r="S123" t="s">
        <v>1268</v>
      </c>
      <c r="T123" t="s">
        <v>1268</v>
      </c>
      <c r="U123" s="293" t="s">
        <v>1268</v>
      </c>
    </row>
    <row r="124" spans="1:21">
      <c r="A124" s="483"/>
      <c r="B124" s="585"/>
      <c r="C124" s="689"/>
      <c r="D124" s="689"/>
      <c r="E124" s="7">
        <v>7</v>
      </c>
      <c r="F124" s="277"/>
      <c r="J124">
        <v>1</v>
      </c>
      <c r="L124">
        <f t="shared" si="21"/>
        <v>1</v>
      </c>
      <c r="M124" t="s">
        <v>390</v>
      </c>
      <c r="N124" s="214">
        <v>0.58888888888888891</v>
      </c>
      <c r="O124">
        <v>7</v>
      </c>
      <c r="P124">
        <v>300200</v>
      </c>
      <c r="Q124">
        <v>6873761</v>
      </c>
      <c r="R124">
        <v>347</v>
      </c>
      <c r="S124" t="s">
        <v>1268</v>
      </c>
      <c r="T124" t="s">
        <v>1268</v>
      </c>
      <c r="U124" s="293" t="s">
        <v>1268</v>
      </c>
    </row>
    <row r="125" spans="1:21">
      <c r="A125" s="483"/>
      <c r="B125" s="585"/>
      <c r="C125" s="689"/>
      <c r="D125" s="689"/>
      <c r="E125" s="7">
        <v>8</v>
      </c>
      <c r="F125" s="277"/>
      <c r="J125">
        <v>1</v>
      </c>
      <c r="L125">
        <f t="shared" si="21"/>
        <v>1</v>
      </c>
      <c r="M125" t="s">
        <v>390</v>
      </c>
      <c r="N125" s="214">
        <v>0.59375</v>
      </c>
      <c r="O125">
        <v>8</v>
      </c>
      <c r="P125">
        <v>297744</v>
      </c>
      <c r="Q125">
        <v>6874845</v>
      </c>
      <c r="U125" s="293"/>
    </row>
    <row r="126" spans="1:21">
      <c r="A126" s="483"/>
      <c r="B126" s="586"/>
      <c r="C126" s="633"/>
      <c r="D126" s="633"/>
      <c r="E126" s="7"/>
      <c r="F126" s="277"/>
      <c r="N126" s="214"/>
      <c r="U126" s="293"/>
    </row>
    <row r="127" spans="1:21" ht="15.75" thickBot="1">
      <c r="A127" s="483"/>
      <c r="B127" s="586"/>
      <c r="C127" s="633"/>
      <c r="D127" s="633"/>
      <c r="E127" s="7"/>
      <c r="F127" s="277"/>
      <c r="N127" s="214"/>
      <c r="U127" s="293"/>
    </row>
    <row r="128" spans="1:21" ht="15.75" thickBot="1">
      <c r="A128" s="483"/>
      <c r="B128" s="679">
        <v>44280</v>
      </c>
      <c r="C128" s="592" t="s">
        <v>559</v>
      </c>
      <c r="D128" s="593"/>
      <c r="E128" s="414"/>
      <c r="F128" s="392">
        <f t="shared" ref="F128:L128" si="22">SUM(F118:F127)</f>
        <v>0</v>
      </c>
      <c r="G128" s="393">
        <f t="shared" si="22"/>
        <v>0</v>
      </c>
      <c r="H128" s="393">
        <f t="shared" si="22"/>
        <v>0</v>
      </c>
      <c r="I128" s="393">
        <f t="shared" si="22"/>
        <v>2</v>
      </c>
      <c r="J128" s="393">
        <f t="shared" si="22"/>
        <v>7</v>
      </c>
      <c r="K128" s="394">
        <f t="shared" si="22"/>
        <v>0</v>
      </c>
      <c r="L128" s="394">
        <f t="shared" si="22"/>
        <v>9</v>
      </c>
      <c r="M128" s="394"/>
      <c r="N128" s="396"/>
      <c r="O128" s="393"/>
      <c r="P128" s="393"/>
      <c r="Q128" s="393"/>
      <c r="R128" s="393"/>
      <c r="S128" s="393"/>
      <c r="T128" s="393"/>
      <c r="U128" s="394"/>
    </row>
    <row r="129" spans="1:23">
      <c r="A129" s="483"/>
      <c r="B129" s="680"/>
      <c r="C129" s="606" t="s">
        <v>1497</v>
      </c>
      <c r="D129" s="607"/>
      <c r="E129" s="13">
        <v>1</v>
      </c>
      <c r="F129" s="331"/>
      <c r="G129" s="275"/>
      <c r="H129" s="275"/>
      <c r="I129" s="275"/>
      <c r="J129" s="275">
        <v>1</v>
      </c>
      <c r="K129" s="275"/>
      <c r="L129" s="275"/>
      <c r="M129" s="275" t="s">
        <v>400</v>
      </c>
      <c r="N129" s="276">
        <v>0.54861111111111105</v>
      </c>
      <c r="O129" s="275">
        <v>1</v>
      </c>
      <c r="P129" s="275">
        <v>291594</v>
      </c>
      <c r="Q129" s="275">
        <v>6880071</v>
      </c>
      <c r="R129" s="275">
        <v>266</v>
      </c>
      <c r="S129" s="275">
        <v>152</v>
      </c>
      <c r="T129" s="275">
        <v>122</v>
      </c>
      <c r="U129" s="304">
        <v>210</v>
      </c>
    </row>
    <row r="130" spans="1:23">
      <c r="A130" s="483"/>
      <c r="B130" s="680"/>
      <c r="C130" s="608"/>
      <c r="D130" s="609"/>
      <c r="E130" s="13"/>
      <c r="F130" s="333"/>
      <c r="N130" s="214"/>
      <c r="U130" s="293"/>
    </row>
    <row r="131" spans="1:23">
      <c r="A131" s="483"/>
      <c r="B131" s="680"/>
      <c r="C131" s="608"/>
      <c r="D131" s="609"/>
      <c r="E131" s="13"/>
      <c r="F131" s="333"/>
      <c r="N131" s="214"/>
      <c r="U131" s="293"/>
    </row>
    <row r="132" spans="1:23" ht="15.75" thickBot="1">
      <c r="A132" s="483"/>
      <c r="B132" s="680"/>
      <c r="C132" s="610"/>
      <c r="D132" s="611"/>
      <c r="E132" s="13"/>
      <c r="F132" s="333"/>
      <c r="N132" s="214"/>
      <c r="U132" s="293"/>
    </row>
    <row r="133" spans="1:23" ht="15.75" thickBot="1">
      <c r="A133" s="483"/>
      <c r="B133" s="680"/>
      <c r="C133" s="592" t="s">
        <v>559</v>
      </c>
      <c r="D133" s="697"/>
      <c r="E133" s="414"/>
      <c r="F133" s="398">
        <f t="shared" ref="F133:H133" si="23">SUM(F129:F132)</f>
        <v>0</v>
      </c>
      <c r="G133" s="398">
        <f t="shared" si="23"/>
        <v>0</v>
      </c>
      <c r="H133" s="398">
        <f t="shared" si="23"/>
        <v>0</v>
      </c>
      <c r="I133" s="398">
        <f>SUM(I129:I132)</f>
        <v>0</v>
      </c>
      <c r="J133" s="398">
        <f t="shared" ref="J133:K133" si="24">SUM(J129:J132)</f>
        <v>1</v>
      </c>
      <c r="K133" s="398">
        <f t="shared" si="24"/>
        <v>0</v>
      </c>
      <c r="L133" s="404">
        <f>SUM(F133:K133)</f>
        <v>1</v>
      </c>
      <c r="M133" s="398"/>
      <c r="N133" s="399"/>
      <c r="O133" s="398"/>
      <c r="P133" s="398"/>
      <c r="Q133" s="398"/>
      <c r="R133" s="398"/>
      <c r="S133" s="398"/>
      <c r="T133" s="398"/>
      <c r="U133" s="400"/>
    </row>
    <row r="134" spans="1:23">
      <c r="A134" s="483"/>
      <c r="B134" s="680"/>
      <c r="C134" s="596" t="s">
        <v>1498</v>
      </c>
      <c r="D134" s="597"/>
      <c r="E134" s="316">
        <v>1</v>
      </c>
      <c r="F134" s="333"/>
      <c r="J134">
        <v>1</v>
      </c>
      <c r="L134">
        <f>SUM(F134:K134)</f>
        <v>1</v>
      </c>
      <c r="M134" s="275" t="s">
        <v>392</v>
      </c>
      <c r="N134" s="214">
        <v>0.44722222222222219</v>
      </c>
      <c r="O134">
        <v>1</v>
      </c>
      <c r="P134">
        <v>295028</v>
      </c>
      <c r="Q134">
        <v>6878362</v>
      </c>
      <c r="R134">
        <v>264</v>
      </c>
      <c r="S134">
        <v>552</v>
      </c>
      <c r="T134">
        <v>300</v>
      </c>
      <c r="U134" s="293">
        <v>240</v>
      </c>
    </row>
    <row r="135" spans="1:23">
      <c r="A135" s="483"/>
      <c r="B135" s="680"/>
      <c r="C135" s="598"/>
      <c r="D135" s="599"/>
      <c r="E135" s="316">
        <v>2</v>
      </c>
      <c r="F135" s="333"/>
      <c r="I135">
        <v>2</v>
      </c>
      <c r="L135">
        <f>SUM(F135:K135)</f>
        <v>2</v>
      </c>
      <c r="M135" t="s">
        <v>390</v>
      </c>
      <c r="N135" s="214">
        <v>0.4604166666666667</v>
      </c>
      <c r="O135">
        <v>2</v>
      </c>
      <c r="P135">
        <v>294230</v>
      </c>
      <c r="Q135">
        <v>6877903</v>
      </c>
      <c r="R135">
        <v>278</v>
      </c>
      <c r="S135">
        <v>455</v>
      </c>
      <c r="T135">
        <v>230</v>
      </c>
      <c r="U135" s="293">
        <v>110</v>
      </c>
    </row>
    <row r="136" spans="1:23">
      <c r="A136" s="483"/>
      <c r="B136" s="680"/>
      <c r="C136" s="598"/>
      <c r="D136" s="599"/>
      <c r="E136" s="316"/>
      <c r="F136" s="333"/>
      <c r="N136" s="214"/>
      <c r="U136" s="293"/>
    </row>
    <row r="137" spans="1:23">
      <c r="A137" s="483"/>
      <c r="B137" s="680"/>
      <c r="C137" s="598"/>
      <c r="D137" s="599"/>
      <c r="E137" s="316"/>
      <c r="F137" s="333"/>
      <c r="N137" s="214"/>
      <c r="U137" s="293"/>
    </row>
    <row r="138" spans="1:23" ht="15.75" thickBot="1">
      <c r="A138" s="483"/>
      <c r="B138" s="680"/>
      <c r="C138" s="598"/>
      <c r="D138" s="599"/>
      <c r="E138" s="316"/>
      <c r="F138" s="333"/>
      <c r="M138" s="279"/>
      <c r="N138" s="214"/>
      <c r="U138" s="293"/>
    </row>
    <row r="139" spans="1:23" ht="15.75" thickBot="1">
      <c r="A139" s="483"/>
      <c r="B139" s="680"/>
      <c r="C139" s="600" t="s">
        <v>559</v>
      </c>
      <c r="D139" s="601"/>
      <c r="E139" s="406"/>
      <c r="F139" s="397">
        <f t="shared" ref="F139:K139" si="25">SUM(F134:F138)</f>
        <v>0</v>
      </c>
      <c r="G139" s="398">
        <f t="shared" si="25"/>
        <v>0</v>
      </c>
      <c r="H139" s="398">
        <f t="shared" si="25"/>
        <v>0</v>
      </c>
      <c r="I139" s="398">
        <f t="shared" si="25"/>
        <v>2</v>
      </c>
      <c r="J139" s="398">
        <f t="shared" si="25"/>
        <v>1</v>
      </c>
      <c r="K139" s="398">
        <f t="shared" si="25"/>
        <v>0</v>
      </c>
      <c r="L139" s="404">
        <f>SUM(F139:K139)</f>
        <v>3</v>
      </c>
      <c r="M139" s="398"/>
      <c r="N139" s="399"/>
      <c r="O139" s="398"/>
      <c r="P139" s="398"/>
      <c r="Q139" s="398"/>
      <c r="R139" s="398"/>
      <c r="S139" s="398"/>
      <c r="T139" s="398"/>
      <c r="U139" s="400"/>
    </row>
    <row r="140" spans="1:23">
      <c r="A140" s="483"/>
      <c r="B140" s="680"/>
      <c r="C140" s="596" t="s">
        <v>1499</v>
      </c>
      <c r="D140" s="603"/>
      <c r="E140" s="7">
        <v>1</v>
      </c>
      <c r="F140" s="277"/>
      <c r="J140">
        <v>1</v>
      </c>
      <c r="L140">
        <f t="shared" ref="L140:L141" si="26">SUM(F140:K140)</f>
        <v>1</v>
      </c>
      <c r="M140" s="275" t="s">
        <v>392</v>
      </c>
      <c r="N140" s="276">
        <v>0.49236111111111108</v>
      </c>
      <c r="O140" s="275">
        <v>1</v>
      </c>
      <c r="P140" s="275">
        <v>295217</v>
      </c>
      <c r="Q140" s="275">
        <v>6874751</v>
      </c>
      <c r="R140" s="275">
        <v>350</v>
      </c>
      <c r="S140" s="275">
        <v>307</v>
      </c>
      <c r="T140" s="275">
        <v>140</v>
      </c>
      <c r="U140" s="304">
        <v>226</v>
      </c>
      <c r="W140" s="214"/>
    </row>
    <row r="141" spans="1:23">
      <c r="A141" s="483"/>
      <c r="B141" s="680"/>
      <c r="C141" s="604"/>
      <c r="D141" s="605"/>
      <c r="E141" s="7">
        <v>2</v>
      </c>
      <c r="F141" s="277"/>
      <c r="J141">
        <v>1</v>
      </c>
      <c r="L141">
        <f t="shared" si="26"/>
        <v>1</v>
      </c>
      <c r="M141" t="s">
        <v>392</v>
      </c>
      <c r="N141" s="214">
        <v>0.52569444444444446</v>
      </c>
      <c r="O141">
        <v>2</v>
      </c>
      <c r="P141">
        <v>294345</v>
      </c>
      <c r="Q141">
        <v>6874529</v>
      </c>
      <c r="R141">
        <v>431</v>
      </c>
      <c r="S141">
        <v>700</v>
      </c>
      <c r="T141">
        <v>230</v>
      </c>
      <c r="U141" s="293">
        <v>310</v>
      </c>
      <c r="W141" s="214"/>
    </row>
    <row r="142" spans="1:23">
      <c r="A142" s="483"/>
      <c r="B142" s="680"/>
      <c r="C142" s="604"/>
      <c r="D142" s="605"/>
      <c r="E142" s="7"/>
      <c r="F142" s="277"/>
      <c r="N142" s="214"/>
      <c r="U142" s="293"/>
      <c r="W142" s="214"/>
    </row>
    <row r="143" spans="1:23">
      <c r="A143" s="483"/>
      <c r="B143" s="680"/>
      <c r="C143" s="604"/>
      <c r="D143" s="605"/>
      <c r="E143" s="7"/>
      <c r="F143" s="277"/>
      <c r="N143" s="214"/>
      <c r="U143" s="293"/>
      <c r="W143" s="214"/>
    </row>
    <row r="144" spans="1:23">
      <c r="A144" s="483"/>
      <c r="B144" s="680"/>
      <c r="C144" s="604"/>
      <c r="D144" s="605"/>
      <c r="E144" s="7"/>
      <c r="F144" s="277"/>
      <c r="N144" s="214"/>
      <c r="U144" s="293"/>
      <c r="W144" s="214"/>
    </row>
    <row r="145" spans="1:23">
      <c r="A145" s="483"/>
      <c r="B145" s="680"/>
      <c r="C145" s="604"/>
      <c r="D145" s="605"/>
      <c r="E145" s="7"/>
      <c r="F145" s="277"/>
      <c r="N145" s="214"/>
      <c r="U145" s="293"/>
      <c r="W145" s="214"/>
    </row>
    <row r="146" spans="1:23">
      <c r="A146" s="483"/>
      <c r="B146" s="680"/>
      <c r="C146" s="604"/>
      <c r="D146" s="605"/>
      <c r="E146" s="7"/>
      <c r="F146" s="277"/>
      <c r="N146" s="214"/>
      <c r="U146" s="293"/>
    </row>
    <row r="147" spans="1:23" ht="15.75" thickBot="1">
      <c r="A147" s="483"/>
      <c r="B147" s="680"/>
      <c r="C147" s="604"/>
      <c r="D147" s="605"/>
      <c r="E147" s="390"/>
      <c r="F147" s="277"/>
      <c r="N147" s="214"/>
      <c r="U147" s="293"/>
    </row>
    <row r="148" spans="1:23" ht="15.75" thickBot="1">
      <c r="A148" s="483"/>
      <c r="B148" s="680"/>
      <c r="C148" s="687" t="s">
        <v>559</v>
      </c>
      <c r="D148" s="688"/>
      <c r="E148" s="412"/>
      <c r="F148" s="393">
        <f t="shared" ref="F148:K148" si="27">SUM(F140:F147)</f>
        <v>0</v>
      </c>
      <c r="G148" s="393">
        <f t="shared" si="27"/>
        <v>0</v>
      </c>
      <c r="H148" s="393">
        <f t="shared" si="27"/>
        <v>0</v>
      </c>
      <c r="I148" s="393">
        <f t="shared" si="27"/>
        <v>0</v>
      </c>
      <c r="J148" s="393">
        <f t="shared" si="27"/>
        <v>2</v>
      </c>
      <c r="K148" s="393">
        <f t="shared" si="27"/>
        <v>0</v>
      </c>
      <c r="L148" s="404">
        <f>SUM(F148:K148)</f>
        <v>2</v>
      </c>
      <c r="M148" s="397"/>
      <c r="N148" s="399"/>
      <c r="O148" s="398"/>
      <c r="P148" s="398"/>
      <c r="Q148" s="398"/>
      <c r="R148" s="398"/>
      <c r="S148" s="398"/>
      <c r="T148" s="398"/>
      <c r="U148" s="400"/>
    </row>
    <row r="149" spans="1:23" ht="15" customHeight="1">
      <c r="A149" s="483"/>
      <c r="B149" s="680"/>
      <c r="C149" s="596" t="s">
        <v>1500</v>
      </c>
      <c r="D149" s="681"/>
      <c r="E149" s="391">
        <v>1</v>
      </c>
      <c r="F149" s="331"/>
      <c r="G149" s="275"/>
      <c r="H149" s="275"/>
      <c r="I149" s="275"/>
      <c r="J149" s="275">
        <v>1</v>
      </c>
      <c r="K149" s="275"/>
      <c r="L149" s="275">
        <f>F149+G149+H149+I149+J149+K149</f>
        <v>1</v>
      </c>
      <c r="M149" t="s">
        <v>397</v>
      </c>
      <c r="N149" s="214">
        <v>0.4236111111111111</v>
      </c>
      <c r="O149">
        <v>1</v>
      </c>
      <c r="P149">
        <v>296728</v>
      </c>
      <c r="Q149">
        <v>6872333</v>
      </c>
      <c r="R149">
        <v>348</v>
      </c>
      <c r="S149">
        <v>471</v>
      </c>
      <c r="T149">
        <v>275</v>
      </c>
      <c r="U149" s="293">
        <v>300</v>
      </c>
    </row>
    <row r="150" spans="1:23">
      <c r="A150" s="483"/>
      <c r="B150" s="680"/>
      <c r="C150" s="598"/>
      <c r="D150" s="682"/>
      <c r="E150" s="367">
        <v>2</v>
      </c>
      <c r="F150" s="333"/>
      <c r="J150">
        <v>1</v>
      </c>
      <c r="L150">
        <f>F150+G150+H150+I150+J150+K150</f>
        <v>1</v>
      </c>
      <c r="M150" t="s">
        <v>390</v>
      </c>
      <c r="N150" s="214">
        <v>0.45069444444444445</v>
      </c>
      <c r="O150">
        <v>2</v>
      </c>
      <c r="P150">
        <v>295490</v>
      </c>
      <c r="Q150">
        <v>6872361</v>
      </c>
      <c r="R150">
        <v>407</v>
      </c>
      <c r="S150">
        <v>153</v>
      </c>
      <c r="T150">
        <v>318</v>
      </c>
      <c r="U150" s="293">
        <v>167</v>
      </c>
    </row>
    <row r="151" spans="1:23">
      <c r="A151" s="483"/>
      <c r="B151" s="680"/>
      <c r="C151" s="598"/>
      <c r="D151" s="682"/>
      <c r="E151" s="367">
        <v>3</v>
      </c>
      <c r="F151" s="333"/>
      <c r="J151">
        <v>1</v>
      </c>
      <c r="L151">
        <f t="shared" ref="L151:L155" si="28">F151+G151+H151+I151+J151+K151</f>
        <v>1</v>
      </c>
      <c r="M151" t="s">
        <v>392</v>
      </c>
      <c r="N151" s="214">
        <v>0.49861111111111112</v>
      </c>
      <c r="O151">
        <v>3</v>
      </c>
      <c r="P151">
        <v>293971</v>
      </c>
      <c r="Q151">
        <v>6872873</v>
      </c>
      <c r="R151">
        <v>563</v>
      </c>
      <c r="S151">
        <v>76</v>
      </c>
      <c r="T151">
        <v>298</v>
      </c>
      <c r="U151" s="293">
        <v>43</v>
      </c>
    </row>
    <row r="152" spans="1:23">
      <c r="A152" s="483"/>
      <c r="B152" s="680"/>
      <c r="C152" s="598"/>
      <c r="D152" s="682"/>
      <c r="E152" s="367">
        <v>4</v>
      </c>
      <c r="F152" s="333"/>
      <c r="I152">
        <v>3</v>
      </c>
      <c r="L152">
        <f t="shared" si="28"/>
        <v>3</v>
      </c>
      <c r="M152" t="s">
        <v>458</v>
      </c>
      <c r="N152" s="214">
        <v>0.51250000000000007</v>
      </c>
      <c r="O152">
        <v>4</v>
      </c>
      <c r="P152">
        <v>293862</v>
      </c>
      <c r="Q152">
        <v>6873528</v>
      </c>
      <c r="R152">
        <v>500</v>
      </c>
      <c r="S152">
        <v>313</v>
      </c>
      <c r="T152">
        <v>319</v>
      </c>
      <c r="U152" s="293">
        <v>353</v>
      </c>
    </row>
    <row r="153" spans="1:23">
      <c r="A153" s="483"/>
      <c r="B153" s="680"/>
      <c r="C153" s="598"/>
      <c r="D153" s="682"/>
      <c r="E153" s="367">
        <v>5</v>
      </c>
      <c r="F153" s="333"/>
      <c r="J153">
        <v>1</v>
      </c>
      <c r="L153">
        <f t="shared" si="28"/>
        <v>1</v>
      </c>
      <c r="M153" t="s">
        <v>400</v>
      </c>
      <c r="N153" s="214">
        <v>0.52361111111111114</v>
      </c>
      <c r="O153">
        <v>5</v>
      </c>
      <c r="P153">
        <v>293911</v>
      </c>
      <c r="Q153">
        <v>6874112</v>
      </c>
      <c r="R153">
        <v>417</v>
      </c>
      <c r="S153">
        <v>378</v>
      </c>
      <c r="T153">
        <v>303</v>
      </c>
      <c r="U153" s="293">
        <v>303</v>
      </c>
    </row>
    <row r="154" spans="1:23">
      <c r="A154" s="483"/>
      <c r="B154" s="680"/>
      <c r="C154" s="598"/>
      <c r="D154" s="682"/>
      <c r="E154" s="367">
        <v>6</v>
      </c>
      <c r="F154" s="333"/>
      <c r="J154">
        <v>1</v>
      </c>
      <c r="L154">
        <f t="shared" si="28"/>
        <v>1</v>
      </c>
      <c r="M154" t="s">
        <v>400</v>
      </c>
      <c r="N154" s="214">
        <v>0.57638888888888895</v>
      </c>
      <c r="O154">
        <v>6</v>
      </c>
      <c r="P154">
        <v>293849</v>
      </c>
      <c r="Q154">
        <v>6876083</v>
      </c>
      <c r="R154">
        <v>335</v>
      </c>
      <c r="S154">
        <v>38</v>
      </c>
      <c r="T154">
        <v>242</v>
      </c>
      <c r="U154" s="293">
        <v>332</v>
      </c>
    </row>
    <row r="155" spans="1:23">
      <c r="A155" s="483"/>
      <c r="B155" s="680"/>
      <c r="C155" s="598"/>
      <c r="D155" s="682"/>
      <c r="E155" s="367">
        <v>7</v>
      </c>
      <c r="F155" s="333"/>
      <c r="J155">
        <v>1</v>
      </c>
      <c r="L155">
        <f t="shared" si="28"/>
        <v>1</v>
      </c>
      <c r="M155" t="s">
        <v>458</v>
      </c>
      <c r="N155" s="214">
        <v>0.6166666666666667</v>
      </c>
      <c r="O155">
        <v>7</v>
      </c>
      <c r="P155">
        <v>293763</v>
      </c>
      <c r="Q155">
        <v>6878688</v>
      </c>
      <c r="R155">
        <v>246</v>
      </c>
      <c r="S155">
        <v>48</v>
      </c>
      <c r="T155">
        <v>320</v>
      </c>
      <c r="U155" s="293">
        <v>350</v>
      </c>
    </row>
    <row r="156" spans="1:23">
      <c r="A156" s="483"/>
      <c r="B156" s="680"/>
      <c r="C156" s="598"/>
      <c r="D156" s="682"/>
      <c r="E156" s="367"/>
      <c r="F156" s="333"/>
      <c r="N156" s="214"/>
      <c r="U156" s="293"/>
    </row>
    <row r="157" spans="1:23">
      <c r="A157" s="483"/>
      <c r="B157" s="680"/>
      <c r="C157" s="598"/>
      <c r="D157" s="682"/>
      <c r="E157" s="367"/>
      <c r="F157" s="333"/>
      <c r="N157" s="214"/>
      <c r="U157" s="293"/>
    </row>
    <row r="158" spans="1:23">
      <c r="A158" s="483"/>
      <c r="B158" s="680"/>
      <c r="C158" s="598"/>
      <c r="D158" s="682"/>
      <c r="E158" s="367"/>
      <c r="F158" s="333"/>
      <c r="N158" s="214"/>
      <c r="U158" s="293"/>
    </row>
    <row r="159" spans="1:23">
      <c r="A159" s="483"/>
      <c r="B159" s="680"/>
      <c r="C159" s="598"/>
      <c r="D159" s="682"/>
      <c r="E159" s="367"/>
      <c r="F159" s="333"/>
      <c r="N159" s="214"/>
      <c r="U159" s="293"/>
    </row>
    <row r="160" spans="1:23">
      <c r="A160" s="483"/>
      <c r="B160" s="680"/>
      <c r="C160" s="598"/>
      <c r="D160" s="682"/>
      <c r="E160" s="367"/>
      <c r="F160" s="333"/>
      <c r="N160" s="214"/>
      <c r="U160" s="293"/>
    </row>
    <row r="161" spans="1:21">
      <c r="A161" s="483"/>
      <c r="B161" s="680"/>
      <c r="C161" s="598"/>
      <c r="D161" s="682"/>
      <c r="E161" s="367"/>
      <c r="F161" s="333"/>
      <c r="N161" s="214"/>
      <c r="U161" s="293"/>
    </row>
    <row r="162" spans="1:21">
      <c r="A162" s="483"/>
      <c r="B162" s="680"/>
      <c r="C162" s="598"/>
      <c r="D162" s="682"/>
      <c r="E162" s="367"/>
      <c r="F162" s="333"/>
      <c r="N162" s="214"/>
      <c r="U162" s="293"/>
    </row>
    <row r="163" spans="1:21" ht="15.75" thickBot="1">
      <c r="A163" s="483"/>
      <c r="B163" s="680"/>
      <c r="C163" s="598"/>
      <c r="D163" s="682"/>
      <c r="E163" s="408"/>
      <c r="F163" s="335"/>
      <c r="G163" s="279"/>
      <c r="H163" s="279"/>
      <c r="I163" s="279"/>
      <c r="J163" s="279"/>
      <c r="K163" s="279"/>
      <c r="L163" s="279"/>
      <c r="M163" s="279"/>
      <c r="N163" s="280"/>
      <c r="O163" s="279"/>
      <c r="P163" s="279"/>
      <c r="Q163" s="279"/>
      <c r="R163" s="279"/>
      <c r="S163" s="279"/>
      <c r="T163" s="279"/>
      <c r="U163" s="296"/>
    </row>
    <row r="164" spans="1:21" ht="15.75" thickBot="1">
      <c r="A164" s="483"/>
      <c r="B164" s="680"/>
      <c r="C164" s="683"/>
      <c r="D164" s="684"/>
      <c r="E164" s="412"/>
      <c r="F164" s="398">
        <f>SUM(F149:F163)</f>
        <v>0</v>
      </c>
      <c r="G164" s="398">
        <f t="shared" ref="G164:L164" si="29">SUM(G149:G163)</f>
        <v>0</v>
      </c>
      <c r="H164" s="398">
        <f t="shared" si="29"/>
        <v>0</v>
      </c>
      <c r="I164" s="398">
        <f t="shared" si="29"/>
        <v>3</v>
      </c>
      <c r="J164" s="398">
        <f t="shared" si="29"/>
        <v>6</v>
      </c>
      <c r="K164" s="398">
        <f t="shared" si="29"/>
        <v>0</v>
      </c>
      <c r="L164" s="398">
        <f t="shared" si="29"/>
        <v>9</v>
      </c>
      <c r="M164" s="279"/>
      <c r="N164" s="280"/>
      <c r="O164" s="279"/>
      <c r="P164" s="279"/>
      <c r="Q164" s="279"/>
      <c r="R164" s="279"/>
      <c r="S164" s="279"/>
      <c r="T164" s="279"/>
      <c r="U164" s="296"/>
    </row>
    <row r="165" spans="1:21">
      <c r="A165" s="483"/>
      <c r="B165" s="695">
        <v>44281</v>
      </c>
      <c r="C165" s="690" t="s">
        <v>1501</v>
      </c>
      <c r="D165" s="615"/>
      <c r="E165" s="134">
        <v>1</v>
      </c>
      <c r="F165" s="277"/>
      <c r="J165">
        <v>1</v>
      </c>
      <c r="L165">
        <f>F165+G165+H165+I165+J165+K165</f>
        <v>1</v>
      </c>
      <c r="M165" t="s">
        <v>397</v>
      </c>
      <c r="N165" s="214">
        <v>0.44513888888888892</v>
      </c>
      <c r="U165" s="293"/>
    </row>
    <row r="166" spans="1:21">
      <c r="A166" s="483"/>
      <c r="B166" s="696"/>
      <c r="C166" s="615"/>
      <c r="D166" s="615"/>
      <c r="E166" s="7">
        <v>2</v>
      </c>
      <c r="F166" s="277"/>
      <c r="J166">
        <v>1</v>
      </c>
      <c r="L166">
        <f t="shared" ref="L166:L170" si="30">F166+G166+H166+I166+J166+K166</f>
        <v>1</v>
      </c>
      <c r="M166" t="s">
        <v>392</v>
      </c>
      <c r="N166" s="214">
        <v>0.44930555555555557</v>
      </c>
      <c r="U166" s="293"/>
    </row>
    <row r="167" spans="1:21">
      <c r="A167" s="483"/>
      <c r="B167" s="696"/>
      <c r="C167" s="615"/>
      <c r="D167" s="615"/>
      <c r="E167" s="7">
        <v>3</v>
      </c>
      <c r="F167" s="277"/>
      <c r="I167">
        <v>4</v>
      </c>
      <c r="L167">
        <f t="shared" si="30"/>
        <v>4</v>
      </c>
      <c r="M167" t="s">
        <v>531</v>
      </c>
      <c r="N167" s="214">
        <v>0.47638888888888892</v>
      </c>
      <c r="U167" s="293"/>
    </row>
    <row r="168" spans="1:21">
      <c r="A168" s="483"/>
      <c r="B168" s="696"/>
      <c r="C168" s="615"/>
      <c r="D168" s="615"/>
      <c r="E168" s="7">
        <v>4</v>
      </c>
      <c r="F168" s="277"/>
      <c r="I168">
        <v>2</v>
      </c>
      <c r="L168">
        <f t="shared" si="30"/>
        <v>2</v>
      </c>
      <c r="M168" t="s">
        <v>390</v>
      </c>
      <c r="N168" s="214">
        <v>0.60902777777777783</v>
      </c>
      <c r="U168" s="293"/>
    </row>
    <row r="169" spans="1:21">
      <c r="A169" s="483"/>
      <c r="B169" s="696"/>
      <c r="C169" s="615"/>
      <c r="D169" s="615"/>
      <c r="E169" s="7">
        <v>5</v>
      </c>
      <c r="F169" s="277"/>
      <c r="I169">
        <v>5</v>
      </c>
      <c r="L169">
        <f t="shared" si="30"/>
        <v>5</v>
      </c>
      <c r="M169" t="s">
        <v>390</v>
      </c>
      <c r="N169" s="214">
        <v>0.69305555555555554</v>
      </c>
      <c r="U169" s="293"/>
    </row>
    <row r="170" spans="1:21" ht="15.75" thickBot="1">
      <c r="A170" s="483"/>
      <c r="B170" s="696"/>
      <c r="C170" s="615"/>
      <c r="D170" s="615"/>
      <c r="E170" s="7"/>
      <c r="F170" s="277"/>
      <c r="L170">
        <f t="shared" si="30"/>
        <v>0</v>
      </c>
      <c r="N170" s="214"/>
      <c r="U170" s="293"/>
    </row>
    <row r="171" spans="1:21" ht="15.75" thickBot="1">
      <c r="A171" s="483"/>
      <c r="B171" s="696"/>
      <c r="C171" s="691" t="s">
        <v>559</v>
      </c>
      <c r="D171" s="617"/>
      <c r="E171" s="406"/>
      <c r="F171" s="397">
        <f t="shared" ref="F171:K171" si="31">SUM(F165:F170)</f>
        <v>0</v>
      </c>
      <c r="G171" s="398">
        <f t="shared" si="31"/>
        <v>0</v>
      </c>
      <c r="H171" s="398">
        <f t="shared" si="31"/>
        <v>0</v>
      </c>
      <c r="I171" s="398">
        <f t="shared" si="31"/>
        <v>11</v>
      </c>
      <c r="J171" s="398">
        <f t="shared" si="31"/>
        <v>2</v>
      </c>
      <c r="K171" s="398">
        <f t="shared" si="31"/>
        <v>0</v>
      </c>
      <c r="L171" s="404">
        <f>SUM(F171:K171)</f>
        <v>13</v>
      </c>
      <c r="M171" s="401"/>
      <c r="N171" s="403"/>
      <c r="O171" s="401"/>
      <c r="P171" s="401"/>
      <c r="Q171" s="401"/>
      <c r="R171" s="401"/>
      <c r="S171" s="401"/>
      <c r="T171" s="401"/>
      <c r="U171" s="402"/>
    </row>
    <row r="172" spans="1:21">
      <c r="A172" s="483"/>
      <c r="B172" s="696"/>
      <c r="C172" s="668" t="s">
        <v>1502</v>
      </c>
      <c r="D172" s="668"/>
      <c r="E172" s="7">
        <v>1</v>
      </c>
      <c r="J172">
        <v>1</v>
      </c>
      <c r="L172">
        <f t="shared" ref="L172" si="32">SUM(F172:K172)</f>
        <v>1</v>
      </c>
      <c r="M172" s="331" t="s">
        <v>397</v>
      </c>
      <c r="N172" s="276">
        <v>0.54652777777777783</v>
      </c>
      <c r="O172" s="275">
        <v>1</v>
      </c>
      <c r="P172" s="275">
        <v>307169</v>
      </c>
      <c r="Q172" s="275">
        <v>6888586</v>
      </c>
      <c r="R172" s="275">
        <v>374</v>
      </c>
      <c r="S172" s="275">
        <v>104</v>
      </c>
      <c r="T172" s="275">
        <v>260</v>
      </c>
      <c r="U172" s="304">
        <v>200</v>
      </c>
    </row>
    <row r="173" spans="1:21">
      <c r="A173" s="483"/>
      <c r="B173" s="696"/>
      <c r="C173" s="669"/>
      <c r="D173" s="669"/>
      <c r="E173" s="7"/>
      <c r="M173" s="333"/>
      <c r="N173" s="214"/>
      <c r="U173" s="293"/>
    </row>
    <row r="174" spans="1:21">
      <c r="A174" s="483"/>
      <c r="B174" s="696"/>
      <c r="C174" s="669"/>
      <c r="D174" s="669"/>
      <c r="E174" s="7"/>
      <c r="M174" s="333"/>
      <c r="N174" s="214"/>
      <c r="U174" s="293"/>
    </row>
    <row r="175" spans="1:21" ht="15.75" thickBot="1">
      <c r="A175" s="483"/>
      <c r="B175" s="696"/>
      <c r="C175" s="670"/>
      <c r="D175" s="670"/>
      <c r="E175" s="7"/>
      <c r="F175" s="277"/>
      <c r="M175" s="335"/>
      <c r="N175" s="280"/>
      <c r="O175" s="279"/>
      <c r="P175" s="279"/>
      <c r="Q175" s="279"/>
      <c r="R175" s="279"/>
      <c r="S175" s="279"/>
      <c r="T175" s="279"/>
      <c r="U175" s="296"/>
    </row>
    <row r="176" spans="1:21" ht="15.75" thickBot="1">
      <c r="A176" s="483"/>
      <c r="B176" s="696"/>
      <c r="C176" s="692" t="s">
        <v>559</v>
      </c>
      <c r="D176" s="619"/>
      <c r="E176" s="415"/>
      <c r="F176" s="392">
        <f>SUM(F172:F175)</f>
        <v>0</v>
      </c>
      <c r="G176" s="392">
        <f t="shared" ref="G176:K176" si="33">SUM(G172:G175)</f>
        <v>0</v>
      </c>
      <c r="H176" s="392">
        <f t="shared" si="33"/>
        <v>0</v>
      </c>
      <c r="I176" s="392">
        <f t="shared" si="33"/>
        <v>0</v>
      </c>
      <c r="J176" s="392">
        <f t="shared" si="33"/>
        <v>1</v>
      </c>
      <c r="K176" s="392">
        <f t="shared" si="33"/>
        <v>0</v>
      </c>
      <c r="L176" s="394">
        <f>SUM(F176:K176)</f>
        <v>1</v>
      </c>
      <c r="M176" s="401"/>
      <c r="N176" s="403"/>
      <c r="O176" s="401"/>
      <c r="P176" s="401"/>
      <c r="Q176" s="401"/>
      <c r="R176" s="401"/>
      <c r="S176" s="401"/>
      <c r="T176" s="401"/>
      <c r="U176" s="402"/>
    </row>
    <row r="177" spans="1:21">
      <c r="A177" s="483"/>
      <c r="B177" s="696"/>
      <c r="C177" s="685" t="s">
        <v>1475</v>
      </c>
      <c r="D177" s="620"/>
      <c r="E177" s="42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1:21" ht="15.75" thickBot="1">
      <c r="A178" s="483"/>
      <c r="B178" s="696"/>
      <c r="C178" s="686"/>
      <c r="D178" s="621"/>
      <c r="E178" s="420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1:21" ht="15.75" thickBot="1">
      <c r="A179" s="483"/>
      <c r="B179" s="696"/>
      <c r="C179" s="360"/>
      <c r="D179" s="361" t="s">
        <v>559</v>
      </c>
      <c r="E179" s="418"/>
      <c r="F179" s="416">
        <f>SUM(F177:F178)</f>
        <v>0</v>
      </c>
      <c r="G179" s="401">
        <f t="shared" ref="G179:L179" si="34">SUM(G177:G178)</f>
        <v>0</v>
      </c>
      <c r="H179" s="401">
        <f t="shared" si="34"/>
        <v>0</v>
      </c>
      <c r="I179" s="401">
        <f t="shared" si="34"/>
        <v>0</v>
      </c>
      <c r="J179" s="401">
        <f t="shared" si="34"/>
        <v>0</v>
      </c>
      <c r="K179" s="401">
        <f t="shared" si="34"/>
        <v>0</v>
      </c>
      <c r="L179" s="417">
        <f t="shared" si="34"/>
        <v>0</v>
      </c>
      <c r="M179" s="416"/>
      <c r="N179" s="403"/>
      <c r="O179" s="401"/>
      <c r="P179" s="401"/>
      <c r="Q179" s="401"/>
      <c r="R179" s="401"/>
      <c r="S179" s="401"/>
      <c r="T179" s="401"/>
      <c r="U179" s="402"/>
    </row>
    <row r="180" spans="1:21">
      <c r="A180" s="483"/>
      <c r="B180" s="696"/>
      <c r="C180" s="690" t="s">
        <v>1503</v>
      </c>
      <c r="D180" s="690"/>
      <c r="E180" s="421">
        <v>1</v>
      </c>
      <c r="F180" s="369"/>
      <c r="G180" s="369"/>
      <c r="H180" s="369"/>
      <c r="I180" s="369">
        <v>2</v>
      </c>
      <c r="J180" s="369"/>
      <c r="K180" s="369"/>
      <c r="L180">
        <f>F180+G180+H180+I180+J180+K180</f>
        <v>2</v>
      </c>
      <c r="M180" s="369"/>
      <c r="N180" s="371"/>
      <c r="O180" s="369"/>
      <c r="P180" s="369"/>
      <c r="Q180" s="369"/>
      <c r="R180" s="369"/>
      <c r="S180" s="369"/>
      <c r="T180" s="369"/>
      <c r="U180" s="372"/>
    </row>
    <row r="181" spans="1:21">
      <c r="A181" s="483"/>
      <c r="B181" s="696"/>
      <c r="C181" s="693"/>
      <c r="D181" s="693"/>
      <c r="E181" s="316">
        <v>2</v>
      </c>
      <c r="J181">
        <v>1</v>
      </c>
      <c r="L181">
        <f t="shared" ref="L181:L182" si="35">F181+G181+H181+I181+J181+K181</f>
        <v>1</v>
      </c>
      <c r="N181" s="214"/>
      <c r="U181" s="28"/>
    </row>
    <row r="182" spans="1:21">
      <c r="A182" s="483"/>
      <c r="B182" s="696"/>
      <c r="C182" s="693"/>
      <c r="D182" s="693"/>
      <c r="E182" s="316">
        <v>3</v>
      </c>
      <c r="F182" s="75"/>
      <c r="G182" s="75"/>
      <c r="H182" s="75"/>
      <c r="I182" s="75"/>
      <c r="J182" s="75">
        <v>1</v>
      </c>
      <c r="K182" s="75"/>
      <c r="L182">
        <f t="shared" si="35"/>
        <v>1</v>
      </c>
      <c r="M182" s="75"/>
      <c r="N182" s="75"/>
      <c r="O182" s="75"/>
      <c r="P182" s="75"/>
      <c r="Q182" s="75"/>
      <c r="R182" s="75"/>
      <c r="S182" s="75"/>
      <c r="T182" s="75"/>
      <c r="U182" s="419"/>
    </row>
    <row r="183" spans="1:21" ht="15.75" thickBot="1">
      <c r="A183" s="483"/>
      <c r="B183" s="696"/>
      <c r="C183" s="694"/>
      <c r="D183" s="694"/>
      <c r="E183" s="316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419"/>
    </row>
    <row r="184" spans="1:21" ht="15.75" thickBot="1">
      <c r="A184" s="483"/>
      <c r="B184" s="696"/>
      <c r="C184" s="690" t="s">
        <v>559</v>
      </c>
      <c r="D184" s="690"/>
      <c r="E184" s="424"/>
      <c r="F184" s="298">
        <f>SUM(F180:F183)</f>
        <v>0</v>
      </c>
      <c r="G184" s="298">
        <f t="shared" ref="G184:K184" si="36">SUM(G180:G183)</f>
        <v>0</v>
      </c>
      <c r="H184" s="298">
        <f t="shared" si="36"/>
        <v>0</v>
      </c>
      <c r="I184" s="298">
        <f t="shared" si="36"/>
        <v>2</v>
      </c>
      <c r="J184" s="298">
        <f t="shared" si="36"/>
        <v>2</v>
      </c>
      <c r="K184" s="298">
        <f t="shared" si="36"/>
        <v>0</v>
      </c>
      <c r="L184" s="425">
        <f>SUM(L180:L183)</f>
        <v>4</v>
      </c>
      <c r="M184" s="75"/>
      <c r="N184" s="75"/>
      <c r="O184" s="75"/>
      <c r="P184" s="75"/>
      <c r="Q184" s="75"/>
      <c r="R184" s="75"/>
      <c r="S184" s="75"/>
      <c r="T184" s="75"/>
      <c r="U184" s="419"/>
    </row>
    <row r="185" spans="1:21" ht="15.75" thickBot="1">
      <c r="A185" s="483"/>
      <c r="B185" s="546" t="s">
        <v>1407</v>
      </c>
      <c r="C185" s="547"/>
      <c r="D185" s="547"/>
      <c r="E185" s="672"/>
      <c r="F185" s="423">
        <f t="shared" ref="F185:H185" si="37">F71+F78+F88+F92+F99+F110+F117+F128+F133+F139+F148+F164+F171+F176+F179+F184</f>
        <v>1</v>
      </c>
      <c r="G185" s="423">
        <f t="shared" si="37"/>
        <v>4</v>
      </c>
      <c r="H185" s="423">
        <f t="shared" si="37"/>
        <v>1</v>
      </c>
      <c r="I185" s="423">
        <f>I71+I78+I88+I92+I99+I110+I117+I128+I133+I139+I148+I164+I171+I176+I179+I184</f>
        <v>40</v>
      </c>
      <c r="J185" s="423">
        <f>J71+J78+J88+J92+J99+J110+J117+J128+J133+J139+J148+J164+J171+J176+J179+J184</f>
        <v>42</v>
      </c>
      <c r="K185" s="423">
        <f>K71+K78+K88+K92+K99+K110+K117+K128+K133+K139+K148+K164+K171+K176+K179+K184</f>
        <v>1</v>
      </c>
      <c r="L185" s="423">
        <f>L71+L78+L88+L92+L99+L110+L117+L128+L133+L139+L148+L164+L171+L176+L179+L184</f>
        <v>89</v>
      </c>
      <c r="M185" s="532"/>
      <c r="N185" s="533"/>
      <c r="O185" s="533"/>
      <c r="P185" s="533"/>
      <c r="Q185" s="533"/>
      <c r="R185" s="533"/>
      <c r="S185" s="533"/>
      <c r="T185" s="533"/>
      <c r="U185" s="534"/>
    </row>
    <row r="186" spans="1:21" ht="15.75" thickBot="1">
      <c r="D186" s="673" t="s">
        <v>1504</v>
      </c>
      <c r="E186" s="536"/>
      <c r="F186" s="536"/>
      <c r="G186" s="536"/>
      <c r="H186" s="536"/>
      <c r="I186" s="536"/>
      <c r="J186" s="536"/>
      <c r="K186" s="537"/>
      <c r="L186" s="422">
        <f>L185+L63</f>
        <v>227</v>
      </c>
    </row>
    <row r="188" spans="1:21">
      <c r="L188">
        <f>F185+G185+H185+I185+J185+K185</f>
        <v>89</v>
      </c>
    </row>
  </sheetData>
  <mergeCells count="51">
    <mergeCell ref="B118:B127"/>
    <mergeCell ref="M71:U71"/>
    <mergeCell ref="C1:D1"/>
    <mergeCell ref="A2:A61"/>
    <mergeCell ref="B2:B28"/>
    <mergeCell ref="C2:D28"/>
    <mergeCell ref="C29:D29"/>
    <mergeCell ref="S29:U29"/>
    <mergeCell ref="B30:B36"/>
    <mergeCell ref="C30:D36"/>
    <mergeCell ref="C37:D37"/>
    <mergeCell ref="M37:U37"/>
    <mergeCell ref="B165:B184"/>
    <mergeCell ref="C79:D88"/>
    <mergeCell ref="B38:B61"/>
    <mergeCell ref="C38:D61"/>
    <mergeCell ref="A63:E63"/>
    <mergeCell ref="A64:A185"/>
    <mergeCell ref="C129:D132"/>
    <mergeCell ref="C133:D133"/>
    <mergeCell ref="B93:B98"/>
    <mergeCell ref="C93:D98"/>
    <mergeCell ref="C99:D99"/>
    <mergeCell ref="B100:B109"/>
    <mergeCell ref="C100:D109"/>
    <mergeCell ref="C110:D110"/>
    <mergeCell ref="C111:D116"/>
    <mergeCell ref="C117:D117"/>
    <mergeCell ref="M185:U185"/>
    <mergeCell ref="C165:D170"/>
    <mergeCell ref="C171:D171"/>
    <mergeCell ref="C172:D175"/>
    <mergeCell ref="C176:D176"/>
    <mergeCell ref="C180:D183"/>
    <mergeCell ref="C184:D184"/>
    <mergeCell ref="D186:K186"/>
    <mergeCell ref="B64:B92"/>
    <mergeCell ref="C89:D92"/>
    <mergeCell ref="C72:D78"/>
    <mergeCell ref="C64:D71"/>
    <mergeCell ref="B128:B164"/>
    <mergeCell ref="C149:D164"/>
    <mergeCell ref="C177:D178"/>
    <mergeCell ref="B185:E185"/>
    <mergeCell ref="C134:D138"/>
    <mergeCell ref="C139:D139"/>
    <mergeCell ref="C140:D147"/>
    <mergeCell ref="C148:D148"/>
    <mergeCell ref="B111:B116"/>
    <mergeCell ref="C118:D127"/>
    <mergeCell ref="C128:D128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82"/>
  <sheetViews>
    <sheetView zoomScale="80" zoomScaleNormal="80" workbookViewId="0">
      <pane ySplit="1" topLeftCell="A47" activePane="bottomLeft" state="frozen"/>
      <selection pane="bottomLeft" sqref="A1:XFD1"/>
    </sheetView>
  </sheetViews>
  <sheetFormatPr defaultColWidth="10.7109375" defaultRowHeight="15"/>
  <cols>
    <col min="1" max="1" width="30.5703125" customWidth="1"/>
    <col min="2" max="2" width="11.42578125" customWidth="1"/>
    <col min="8" max="8" width="15.42578125" customWidth="1"/>
  </cols>
  <sheetData>
    <row r="1" spans="1:12">
      <c r="A1" s="426" t="s">
        <v>4</v>
      </c>
      <c r="B1" s="426" t="s">
        <v>1505</v>
      </c>
      <c r="C1" s="426" t="s">
        <v>9</v>
      </c>
      <c r="D1" s="426" t="s">
        <v>10</v>
      </c>
      <c r="E1" s="426" t="s">
        <v>1506</v>
      </c>
      <c r="F1" s="426" t="s">
        <v>1507</v>
      </c>
      <c r="G1" s="426" t="s">
        <v>1508</v>
      </c>
      <c r="H1" s="426" t="s">
        <v>1509</v>
      </c>
      <c r="I1" s="426" t="s">
        <v>559</v>
      </c>
      <c r="J1" s="704" t="s">
        <v>7</v>
      </c>
      <c r="K1" s="705"/>
      <c r="L1" s="426" t="s">
        <v>8</v>
      </c>
    </row>
    <row r="2" spans="1:12">
      <c r="A2" s="426" t="s">
        <v>1510</v>
      </c>
      <c r="B2" s="426">
        <v>1</v>
      </c>
      <c r="C2" s="426"/>
      <c r="D2" s="426"/>
      <c r="E2" s="426"/>
      <c r="F2" s="426"/>
      <c r="G2" s="426">
        <v>1</v>
      </c>
      <c r="H2" s="426"/>
      <c r="I2" s="426">
        <f t="shared" ref="I2:I65" si="0">SUM(C2:H2)</f>
        <v>1</v>
      </c>
      <c r="J2" s="4">
        <v>292649</v>
      </c>
      <c r="K2" s="4">
        <v>6903308</v>
      </c>
      <c r="L2" s="4">
        <v>299</v>
      </c>
    </row>
    <row r="3" spans="1:12">
      <c r="A3" s="426" t="s">
        <v>1510</v>
      </c>
      <c r="B3" s="426">
        <v>2</v>
      </c>
      <c r="C3" s="426"/>
      <c r="D3" s="426"/>
      <c r="E3" s="426"/>
      <c r="F3" s="426"/>
      <c r="G3" s="426">
        <v>1</v>
      </c>
      <c r="H3" s="426"/>
      <c r="I3" s="426">
        <f t="shared" si="0"/>
        <v>1</v>
      </c>
      <c r="J3" s="4">
        <v>293116</v>
      </c>
      <c r="K3" s="4">
        <v>6899881</v>
      </c>
      <c r="L3" s="4">
        <v>252</v>
      </c>
    </row>
    <row r="4" spans="1:12">
      <c r="A4" s="426" t="s">
        <v>1511</v>
      </c>
      <c r="B4" s="426">
        <v>1</v>
      </c>
      <c r="C4" s="426"/>
      <c r="D4" s="426"/>
      <c r="E4" s="426"/>
      <c r="F4" s="426"/>
      <c r="G4" s="426">
        <v>1</v>
      </c>
      <c r="H4" s="426"/>
      <c r="I4" s="426">
        <f t="shared" si="0"/>
        <v>1</v>
      </c>
      <c r="J4" s="4">
        <v>295190</v>
      </c>
      <c r="K4" s="4">
        <v>6888564</v>
      </c>
      <c r="L4" s="4">
        <v>141</v>
      </c>
    </row>
    <row r="5" spans="1:12">
      <c r="A5" s="426" t="s">
        <v>1512</v>
      </c>
      <c r="B5" s="426">
        <v>1</v>
      </c>
      <c r="C5" s="426"/>
      <c r="D5" s="426"/>
      <c r="E5" s="426"/>
      <c r="F5" s="426"/>
      <c r="G5" s="426">
        <v>1</v>
      </c>
      <c r="H5" s="426"/>
      <c r="I5" s="426">
        <f t="shared" si="0"/>
        <v>1</v>
      </c>
      <c r="J5" s="4">
        <v>299605</v>
      </c>
      <c r="K5" s="4">
        <v>6892535</v>
      </c>
      <c r="L5" s="4">
        <v>881</v>
      </c>
    </row>
    <row r="6" spans="1:12">
      <c r="A6" s="426" t="s">
        <v>1512</v>
      </c>
      <c r="B6" s="426">
        <v>2</v>
      </c>
      <c r="C6" s="426"/>
      <c r="D6" s="426"/>
      <c r="E6" s="426"/>
      <c r="F6" s="426"/>
      <c r="G6" s="426">
        <v>1</v>
      </c>
      <c r="H6" s="426"/>
      <c r="I6" s="426">
        <f t="shared" si="0"/>
        <v>1</v>
      </c>
      <c r="J6" s="4">
        <v>299918</v>
      </c>
      <c r="K6" s="4">
        <v>6893901</v>
      </c>
      <c r="L6" s="4">
        <v>610</v>
      </c>
    </row>
    <row r="7" spans="1:12">
      <c r="A7" s="426" t="s">
        <v>1512</v>
      </c>
      <c r="B7" s="426">
        <v>3</v>
      </c>
      <c r="C7" s="426"/>
      <c r="D7" s="426"/>
      <c r="E7" s="426"/>
      <c r="F7" s="426"/>
      <c r="G7" s="426">
        <v>1</v>
      </c>
      <c r="H7" s="426"/>
      <c r="I7" s="426">
        <f t="shared" si="0"/>
        <v>1</v>
      </c>
      <c r="J7" s="4">
        <v>298189</v>
      </c>
      <c r="K7" s="4">
        <v>6894846</v>
      </c>
      <c r="L7" s="4">
        <v>565</v>
      </c>
    </row>
    <row r="8" spans="1:12">
      <c r="A8" s="426" t="s">
        <v>1513</v>
      </c>
      <c r="B8" s="426">
        <v>1</v>
      </c>
      <c r="C8" s="426"/>
      <c r="D8" s="426"/>
      <c r="E8" s="426"/>
      <c r="F8" s="426">
        <v>3</v>
      </c>
      <c r="G8" s="426"/>
      <c r="H8" s="426"/>
      <c r="I8" s="426">
        <f t="shared" si="0"/>
        <v>3</v>
      </c>
      <c r="J8" s="4">
        <v>304611</v>
      </c>
      <c r="K8" s="4">
        <v>6875829</v>
      </c>
      <c r="L8" s="4">
        <v>521</v>
      </c>
    </row>
    <row r="9" spans="1:12">
      <c r="A9" s="426" t="s">
        <v>1513</v>
      </c>
      <c r="B9" s="426">
        <v>2</v>
      </c>
      <c r="C9" s="426"/>
      <c r="D9" s="426"/>
      <c r="E9" s="426"/>
      <c r="F9" s="426">
        <v>23</v>
      </c>
      <c r="G9" s="426"/>
      <c r="H9" s="426"/>
      <c r="I9" s="426">
        <f t="shared" si="0"/>
        <v>23</v>
      </c>
      <c r="J9" s="4">
        <v>304611</v>
      </c>
      <c r="K9" s="4">
        <v>6875829</v>
      </c>
      <c r="L9" s="4">
        <v>521</v>
      </c>
    </row>
    <row r="10" spans="1:12">
      <c r="A10" s="426" t="s">
        <v>1513</v>
      </c>
      <c r="B10" s="426">
        <v>3</v>
      </c>
      <c r="C10" s="426"/>
      <c r="D10" s="426"/>
      <c r="E10" s="426"/>
      <c r="F10" s="426"/>
      <c r="G10" s="426">
        <v>1</v>
      </c>
      <c r="H10" s="426"/>
      <c r="I10" s="426">
        <f t="shared" si="0"/>
        <v>1</v>
      </c>
      <c r="J10" s="4">
        <v>304611</v>
      </c>
      <c r="K10" s="4">
        <v>6875829</v>
      </c>
      <c r="L10" s="4">
        <v>521</v>
      </c>
    </row>
    <row r="11" spans="1:12">
      <c r="A11" s="426" t="s">
        <v>1513</v>
      </c>
      <c r="B11" s="426">
        <v>4</v>
      </c>
      <c r="C11" s="426"/>
      <c r="D11" s="426"/>
      <c r="E11" s="426"/>
      <c r="F11" s="426">
        <v>7</v>
      </c>
      <c r="G11" s="426"/>
      <c r="H11" s="426"/>
      <c r="I11" s="426">
        <f t="shared" si="0"/>
        <v>7</v>
      </c>
      <c r="J11" s="4">
        <v>306195</v>
      </c>
      <c r="K11" s="4">
        <v>6876899</v>
      </c>
      <c r="L11" s="4">
        <v>469</v>
      </c>
    </row>
    <row r="12" spans="1:12">
      <c r="A12" s="426" t="s">
        <v>1513</v>
      </c>
      <c r="B12" s="426">
        <v>5</v>
      </c>
      <c r="C12" s="426"/>
      <c r="D12" s="426"/>
      <c r="E12" s="426"/>
      <c r="F12" s="426"/>
      <c r="G12" s="426">
        <v>1</v>
      </c>
      <c r="H12" s="426"/>
      <c r="I12" s="426">
        <f t="shared" si="0"/>
        <v>1</v>
      </c>
      <c r="J12" s="4">
        <v>306195</v>
      </c>
      <c r="K12" s="4">
        <v>6876899</v>
      </c>
      <c r="L12" s="4">
        <v>469</v>
      </c>
    </row>
    <row r="13" spans="1:12">
      <c r="A13" s="426" t="s">
        <v>1513</v>
      </c>
      <c r="B13" s="426">
        <v>6</v>
      </c>
      <c r="C13" s="426"/>
      <c r="D13" s="426"/>
      <c r="E13" s="426"/>
      <c r="F13" s="426">
        <v>3</v>
      </c>
      <c r="G13" s="426"/>
      <c r="H13" s="426"/>
      <c r="I13" s="426">
        <f t="shared" si="0"/>
        <v>3</v>
      </c>
      <c r="J13" s="4">
        <v>306476</v>
      </c>
      <c r="K13" s="4">
        <v>6876968</v>
      </c>
      <c r="L13" s="4">
        <v>478</v>
      </c>
    </row>
    <row r="14" spans="1:12">
      <c r="A14" s="426" t="s">
        <v>1513</v>
      </c>
      <c r="B14" s="426">
        <v>7</v>
      </c>
      <c r="C14" s="426"/>
      <c r="D14" s="426"/>
      <c r="E14" s="426"/>
      <c r="F14" s="426"/>
      <c r="G14" s="426">
        <v>1</v>
      </c>
      <c r="H14" s="426"/>
      <c r="I14" s="426">
        <f t="shared" si="0"/>
        <v>1</v>
      </c>
      <c r="J14" s="4">
        <v>306975</v>
      </c>
      <c r="K14" s="4">
        <v>6877045</v>
      </c>
      <c r="L14" s="4">
        <v>516</v>
      </c>
    </row>
    <row r="15" spans="1:12">
      <c r="A15" s="426" t="s">
        <v>1513</v>
      </c>
      <c r="B15" s="426">
        <v>8</v>
      </c>
      <c r="C15" s="426"/>
      <c r="D15" s="426"/>
      <c r="E15" s="426"/>
      <c r="F15" s="426">
        <v>18</v>
      </c>
      <c r="G15" s="426"/>
      <c r="H15" s="426"/>
      <c r="I15" s="426">
        <f t="shared" si="0"/>
        <v>18</v>
      </c>
      <c r="J15" s="4">
        <v>307769</v>
      </c>
      <c r="K15" s="4">
        <v>6878093</v>
      </c>
      <c r="L15" s="4">
        <v>629</v>
      </c>
    </row>
    <row r="16" spans="1:12">
      <c r="A16" s="426" t="s">
        <v>1513</v>
      </c>
      <c r="B16" s="426">
        <v>9</v>
      </c>
      <c r="C16" s="426"/>
      <c r="D16" s="426"/>
      <c r="E16" s="426"/>
      <c r="F16" s="426">
        <v>12</v>
      </c>
      <c r="G16" s="426"/>
      <c r="H16" s="426"/>
      <c r="I16" s="426">
        <f t="shared" si="0"/>
        <v>12</v>
      </c>
      <c r="J16" s="4">
        <v>308044</v>
      </c>
      <c r="K16" s="4">
        <v>6878423</v>
      </c>
      <c r="L16" s="4">
        <v>604</v>
      </c>
    </row>
    <row r="17" spans="1:12">
      <c r="A17" s="426" t="s">
        <v>1513</v>
      </c>
      <c r="B17" s="426">
        <v>10</v>
      </c>
      <c r="C17" s="426"/>
      <c r="D17" s="426"/>
      <c r="E17" s="426"/>
      <c r="F17" s="426"/>
      <c r="G17" s="426">
        <v>1</v>
      </c>
      <c r="H17" s="426"/>
      <c r="I17" s="426">
        <f t="shared" si="0"/>
        <v>1</v>
      </c>
      <c r="J17" s="4">
        <v>308044</v>
      </c>
      <c r="K17" s="4">
        <v>6878423</v>
      </c>
      <c r="L17" s="4">
        <v>604</v>
      </c>
    </row>
    <row r="18" spans="1:12">
      <c r="A18" s="426" t="s">
        <v>1513</v>
      </c>
      <c r="B18" s="426">
        <v>11</v>
      </c>
      <c r="C18" s="426"/>
      <c r="D18" s="426"/>
      <c r="E18" s="426"/>
      <c r="F18" s="426">
        <v>3</v>
      </c>
      <c r="G18" s="426"/>
      <c r="H18" s="426"/>
      <c r="I18" s="426">
        <f t="shared" si="0"/>
        <v>3</v>
      </c>
      <c r="J18" s="4">
        <v>309334</v>
      </c>
      <c r="K18" s="4">
        <v>6883324</v>
      </c>
      <c r="L18" s="4">
        <v>308</v>
      </c>
    </row>
    <row r="19" spans="1:12">
      <c r="A19" s="426" t="s">
        <v>1514</v>
      </c>
      <c r="B19" s="426">
        <v>1</v>
      </c>
      <c r="C19" s="426"/>
      <c r="D19" s="426"/>
      <c r="E19" s="426"/>
      <c r="F19" s="426"/>
      <c r="G19" s="426">
        <v>1</v>
      </c>
      <c r="H19" s="426"/>
      <c r="I19" s="426">
        <f t="shared" si="0"/>
        <v>1</v>
      </c>
      <c r="J19" s="4">
        <v>302257</v>
      </c>
      <c r="K19" s="4">
        <v>874944</v>
      </c>
      <c r="L19" s="4">
        <v>441</v>
      </c>
    </row>
    <row r="20" spans="1:12">
      <c r="A20" s="426" t="s">
        <v>1514</v>
      </c>
      <c r="B20" s="426">
        <v>2</v>
      </c>
      <c r="C20" s="426"/>
      <c r="D20" s="426"/>
      <c r="E20" s="426"/>
      <c r="F20" s="426"/>
      <c r="G20" s="426"/>
      <c r="H20" s="426">
        <v>17</v>
      </c>
      <c r="I20" s="426">
        <f t="shared" si="0"/>
        <v>17</v>
      </c>
      <c r="J20" s="4">
        <v>304497</v>
      </c>
      <c r="K20" s="4">
        <v>6874070</v>
      </c>
      <c r="L20" s="4">
        <v>502</v>
      </c>
    </row>
    <row r="21" spans="1:12">
      <c r="A21" s="426" t="s">
        <v>1514</v>
      </c>
      <c r="B21" s="426">
        <v>3</v>
      </c>
      <c r="C21" s="426">
        <v>1</v>
      </c>
      <c r="D21" s="426">
        <v>4</v>
      </c>
      <c r="E21" s="426">
        <v>1</v>
      </c>
      <c r="F21" s="426"/>
      <c r="G21" s="426"/>
      <c r="H21" s="426"/>
      <c r="I21" s="426">
        <f t="shared" si="0"/>
        <v>6</v>
      </c>
      <c r="J21" s="4">
        <v>305042</v>
      </c>
      <c r="K21" s="4">
        <v>6873743</v>
      </c>
      <c r="L21" s="4">
        <v>507</v>
      </c>
    </row>
    <row r="22" spans="1:12">
      <c r="A22" s="426" t="s">
        <v>1514</v>
      </c>
      <c r="B22" s="426">
        <v>4</v>
      </c>
      <c r="C22" s="426"/>
      <c r="D22" s="426"/>
      <c r="E22" s="426"/>
      <c r="F22" s="426"/>
      <c r="G22" s="426">
        <v>1</v>
      </c>
      <c r="H22" s="426"/>
      <c r="I22" s="426">
        <f t="shared" si="0"/>
        <v>1</v>
      </c>
      <c r="J22" s="4">
        <v>306097</v>
      </c>
      <c r="K22" s="4">
        <v>6873147</v>
      </c>
      <c r="L22" s="4">
        <v>570</v>
      </c>
    </row>
    <row r="23" spans="1:12">
      <c r="A23" s="426" t="s">
        <v>1514</v>
      </c>
      <c r="B23" s="426">
        <v>5</v>
      </c>
      <c r="C23" s="426">
        <v>1</v>
      </c>
      <c r="D23" s="426">
        <v>10</v>
      </c>
      <c r="E23" s="426">
        <v>3</v>
      </c>
      <c r="F23" s="426"/>
      <c r="G23" s="426"/>
      <c r="H23" s="426"/>
      <c r="I23" s="426">
        <f t="shared" si="0"/>
        <v>14</v>
      </c>
      <c r="J23" s="4">
        <v>306280</v>
      </c>
      <c r="K23" s="4">
        <v>6873178</v>
      </c>
      <c r="L23" s="4">
        <v>575</v>
      </c>
    </row>
    <row r="24" spans="1:12">
      <c r="A24" s="426" t="s">
        <v>1514</v>
      </c>
      <c r="B24" s="426">
        <v>6</v>
      </c>
      <c r="C24" s="426">
        <v>1</v>
      </c>
      <c r="D24" s="426">
        <v>11</v>
      </c>
      <c r="E24" s="426">
        <v>2</v>
      </c>
      <c r="F24" s="426"/>
      <c r="G24" s="426"/>
      <c r="H24" s="426"/>
      <c r="I24" s="426">
        <f t="shared" si="0"/>
        <v>14</v>
      </c>
      <c r="J24" s="4">
        <v>306280</v>
      </c>
      <c r="K24" s="4">
        <v>6873178</v>
      </c>
      <c r="L24" s="4">
        <v>575</v>
      </c>
    </row>
    <row r="25" spans="1:12">
      <c r="A25" s="426" t="s">
        <v>1514</v>
      </c>
      <c r="B25" s="426">
        <v>7</v>
      </c>
      <c r="C25" s="426"/>
      <c r="D25" s="426"/>
      <c r="E25" s="426"/>
      <c r="F25" s="426"/>
      <c r="G25" s="426"/>
      <c r="H25" s="426">
        <v>33</v>
      </c>
      <c r="I25" s="426">
        <f t="shared" si="0"/>
        <v>33</v>
      </c>
      <c r="J25" s="4">
        <v>307020</v>
      </c>
      <c r="K25" s="4">
        <v>6875260</v>
      </c>
      <c r="L25" s="4">
        <v>653</v>
      </c>
    </row>
    <row r="26" spans="1:12">
      <c r="A26" s="426" t="s">
        <v>1514</v>
      </c>
      <c r="B26" s="426">
        <v>8</v>
      </c>
      <c r="C26" s="426">
        <v>1</v>
      </c>
      <c r="D26" s="426">
        <v>12</v>
      </c>
      <c r="E26" s="426">
        <v>4</v>
      </c>
      <c r="F26" s="426"/>
      <c r="G26" s="426"/>
      <c r="H26" s="426"/>
      <c r="I26" s="426">
        <f t="shared" si="0"/>
        <v>17</v>
      </c>
      <c r="J26" s="4">
        <v>308860</v>
      </c>
      <c r="K26" s="4">
        <v>6876086</v>
      </c>
      <c r="L26" s="4">
        <v>514</v>
      </c>
    </row>
    <row r="27" spans="1:12">
      <c r="A27" s="426" t="s">
        <v>1514</v>
      </c>
      <c r="B27" s="426">
        <v>9</v>
      </c>
      <c r="C27" s="426"/>
      <c r="D27" s="426"/>
      <c r="E27" s="426"/>
      <c r="F27" s="426">
        <v>42</v>
      </c>
      <c r="G27" s="426"/>
      <c r="H27" s="426"/>
      <c r="I27" s="426">
        <f t="shared" si="0"/>
        <v>42</v>
      </c>
      <c r="J27" s="4">
        <v>303517</v>
      </c>
      <c r="K27" s="4">
        <v>6676465</v>
      </c>
      <c r="L27" s="4">
        <v>481</v>
      </c>
    </row>
    <row r="28" spans="1:12">
      <c r="A28" s="426" t="s">
        <v>1515</v>
      </c>
      <c r="B28" s="426">
        <v>1</v>
      </c>
      <c r="C28" s="426"/>
      <c r="D28" s="426"/>
      <c r="E28" s="426"/>
      <c r="F28" s="426"/>
      <c r="G28" s="426"/>
      <c r="H28" s="426">
        <v>2</v>
      </c>
      <c r="I28" s="426">
        <f t="shared" si="0"/>
        <v>2</v>
      </c>
      <c r="J28" s="4">
        <v>306191</v>
      </c>
      <c r="K28" s="4">
        <v>6872991</v>
      </c>
      <c r="L28" s="4">
        <v>656</v>
      </c>
    </row>
    <row r="29" spans="1:12">
      <c r="A29" s="426" t="s">
        <v>1515</v>
      </c>
      <c r="B29" s="426">
        <v>2</v>
      </c>
      <c r="C29" s="426"/>
      <c r="D29" s="426"/>
      <c r="E29" s="426"/>
      <c r="F29" s="426"/>
      <c r="G29" s="426"/>
      <c r="H29" s="426">
        <v>5</v>
      </c>
      <c r="I29" s="426">
        <f t="shared" si="0"/>
        <v>5</v>
      </c>
      <c r="J29" s="4">
        <v>305300</v>
      </c>
      <c r="K29" s="4">
        <v>6871673</v>
      </c>
      <c r="L29" s="4">
        <v>573</v>
      </c>
    </row>
    <row r="30" spans="1:12">
      <c r="A30" s="426" t="s">
        <v>1515</v>
      </c>
      <c r="B30" s="426">
        <v>3</v>
      </c>
      <c r="C30" s="426"/>
      <c r="D30" s="426"/>
      <c r="E30" s="426"/>
      <c r="F30" s="426"/>
      <c r="G30" s="426">
        <v>1</v>
      </c>
      <c r="H30" s="426"/>
      <c r="I30" s="426">
        <f t="shared" si="0"/>
        <v>1</v>
      </c>
      <c r="J30" s="4">
        <v>304143</v>
      </c>
      <c r="K30" s="4">
        <v>6872228</v>
      </c>
      <c r="L30" s="4">
        <v>303</v>
      </c>
    </row>
    <row r="31" spans="1:12">
      <c r="A31" s="426" t="s">
        <v>1515</v>
      </c>
      <c r="B31" s="426">
        <v>4</v>
      </c>
      <c r="C31" s="426"/>
      <c r="D31" s="426"/>
      <c r="E31" s="426"/>
      <c r="F31" s="426"/>
      <c r="G31" s="426"/>
      <c r="H31" s="426">
        <v>3</v>
      </c>
      <c r="I31" s="426">
        <f t="shared" si="0"/>
        <v>3</v>
      </c>
      <c r="J31" s="4">
        <v>303644</v>
      </c>
      <c r="K31" s="4">
        <v>6872052</v>
      </c>
      <c r="L31" s="4">
        <v>467</v>
      </c>
    </row>
    <row r="32" spans="1:12">
      <c r="A32" s="426" t="s">
        <v>1515</v>
      </c>
      <c r="B32" s="426">
        <v>5</v>
      </c>
      <c r="C32" s="426"/>
      <c r="D32" s="426"/>
      <c r="E32" s="426"/>
      <c r="F32" s="426"/>
      <c r="G32" s="426"/>
      <c r="H32" s="426">
        <v>6</v>
      </c>
      <c r="I32" s="426">
        <f t="shared" si="0"/>
        <v>6</v>
      </c>
      <c r="J32" s="4">
        <v>303457</v>
      </c>
      <c r="K32" s="4">
        <v>6872097</v>
      </c>
      <c r="L32" s="4">
        <v>460</v>
      </c>
    </row>
    <row r="33" spans="1:12">
      <c r="A33" s="426" t="s">
        <v>1515</v>
      </c>
      <c r="B33" s="426">
        <v>6</v>
      </c>
      <c r="C33" s="426"/>
      <c r="D33" s="426"/>
      <c r="E33" s="426"/>
      <c r="F33" s="426"/>
      <c r="G33" s="426"/>
      <c r="H33" s="426">
        <v>21</v>
      </c>
      <c r="I33" s="426">
        <f t="shared" si="0"/>
        <v>21</v>
      </c>
      <c r="J33" s="4">
        <v>302491</v>
      </c>
      <c r="K33" s="4">
        <v>6872756</v>
      </c>
      <c r="L33" s="4">
        <v>419</v>
      </c>
    </row>
    <row r="34" spans="1:12">
      <c r="A34" s="426" t="s">
        <v>1515</v>
      </c>
      <c r="B34" s="426">
        <v>7</v>
      </c>
      <c r="C34" s="426"/>
      <c r="D34" s="426"/>
      <c r="E34" s="426"/>
      <c r="F34" s="426"/>
      <c r="G34" s="426"/>
      <c r="H34" s="426">
        <v>3</v>
      </c>
      <c r="I34" s="426">
        <f t="shared" si="0"/>
        <v>3</v>
      </c>
      <c r="J34" s="4">
        <v>301690</v>
      </c>
      <c r="K34" s="4">
        <v>6873539</v>
      </c>
      <c r="L34" s="4">
        <v>411</v>
      </c>
    </row>
    <row r="35" spans="1:12">
      <c r="A35" s="426" t="s">
        <v>1515</v>
      </c>
      <c r="B35" s="426">
        <v>8</v>
      </c>
      <c r="C35" s="426"/>
      <c r="D35" s="426"/>
      <c r="E35" s="426"/>
      <c r="F35" s="426"/>
      <c r="G35" s="426">
        <v>1</v>
      </c>
      <c r="H35" s="426"/>
      <c r="I35" s="426">
        <f t="shared" si="0"/>
        <v>1</v>
      </c>
      <c r="J35" s="4">
        <v>300973</v>
      </c>
      <c r="K35" s="4">
        <v>6873936</v>
      </c>
      <c r="L35" s="4">
        <v>338</v>
      </c>
    </row>
    <row r="36" spans="1:12">
      <c r="A36" s="426" t="s">
        <v>1515</v>
      </c>
      <c r="B36" s="426">
        <v>9</v>
      </c>
      <c r="C36" s="426"/>
      <c r="D36" s="426"/>
      <c r="E36" s="426"/>
      <c r="F36" s="426"/>
      <c r="G36" s="426"/>
      <c r="H36" s="426">
        <v>35</v>
      </c>
      <c r="I36" s="426">
        <f t="shared" si="0"/>
        <v>35</v>
      </c>
      <c r="J36" s="4">
        <v>299762</v>
      </c>
      <c r="K36" s="4">
        <v>6874229</v>
      </c>
      <c r="L36" s="4">
        <v>323</v>
      </c>
    </row>
    <row r="37" spans="1:12">
      <c r="A37" s="426" t="s">
        <v>1516</v>
      </c>
      <c r="B37" s="426">
        <v>1</v>
      </c>
      <c r="C37" s="426"/>
      <c r="D37" s="426"/>
      <c r="E37" s="426"/>
      <c r="F37" s="426"/>
      <c r="G37" s="426">
        <v>1</v>
      </c>
      <c r="H37" s="426"/>
      <c r="I37" s="426">
        <f t="shared" si="0"/>
        <v>1</v>
      </c>
      <c r="J37" s="4">
        <v>300015</v>
      </c>
      <c r="K37" s="4">
        <v>6876104</v>
      </c>
      <c r="L37" s="4">
        <v>315</v>
      </c>
    </row>
    <row r="38" spans="1:12">
      <c r="A38" s="426" t="s">
        <v>1516</v>
      </c>
      <c r="B38" s="426">
        <v>2</v>
      </c>
      <c r="C38" s="426"/>
      <c r="D38" s="426"/>
      <c r="E38" s="426"/>
      <c r="F38" s="426"/>
      <c r="G38" s="426">
        <v>1</v>
      </c>
      <c r="H38" s="426"/>
      <c r="I38" s="426">
        <f t="shared" si="0"/>
        <v>1</v>
      </c>
      <c r="J38" s="4">
        <v>300015</v>
      </c>
      <c r="K38" s="4">
        <v>6876104</v>
      </c>
      <c r="L38" s="4">
        <v>315</v>
      </c>
    </row>
    <row r="39" spans="1:12">
      <c r="A39" s="426" t="s">
        <v>1516</v>
      </c>
      <c r="B39" s="426">
        <v>3</v>
      </c>
      <c r="C39" s="426"/>
      <c r="D39" s="426"/>
      <c r="E39" s="426"/>
      <c r="F39" s="426"/>
      <c r="G39" s="426">
        <v>1</v>
      </c>
      <c r="H39" s="426"/>
      <c r="I39" s="426">
        <f t="shared" si="0"/>
        <v>1</v>
      </c>
      <c r="J39" s="4">
        <v>300015</v>
      </c>
      <c r="K39" s="4">
        <v>6876104</v>
      </c>
      <c r="L39" s="4">
        <v>315</v>
      </c>
    </row>
    <row r="40" spans="1:12">
      <c r="A40" s="426" t="s">
        <v>1516</v>
      </c>
      <c r="B40" s="426">
        <v>4</v>
      </c>
      <c r="C40" s="426"/>
      <c r="D40" s="426"/>
      <c r="E40" s="426"/>
      <c r="F40" s="426"/>
      <c r="G40" s="426">
        <v>1</v>
      </c>
      <c r="H40" s="426"/>
      <c r="I40" s="426">
        <f t="shared" si="0"/>
        <v>1</v>
      </c>
      <c r="J40" s="4">
        <v>301549</v>
      </c>
      <c r="K40" s="4">
        <v>6877624</v>
      </c>
      <c r="L40" s="4">
        <v>302</v>
      </c>
    </row>
    <row r="41" spans="1:12">
      <c r="A41" s="426" t="s">
        <v>1516</v>
      </c>
      <c r="B41" s="426">
        <v>5</v>
      </c>
      <c r="C41" s="426"/>
      <c r="D41" s="426"/>
      <c r="E41" s="426"/>
      <c r="F41" s="426"/>
      <c r="G41" s="426">
        <v>1</v>
      </c>
      <c r="H41" s="426"/>
      <c r="I41" s="426">
        <f t="shared" si="0"/>
        <v>1</v>
      </c>
      <c r="J41" s="4">
        <v>303193</v>
      </c>
      <c r="K41" s="4">
        <v>6879945</v>
      </c>
      <c r="L41" s="4">
        <v>394</v>
      </c>
    </row>
    <row r="42" spans="1:12">
      <c r="A42" s="426" t="s">
        <v>1516</v>
      </c>
      <c r="B42" s="426">
        <v>6</v>
      </c>
      <c r="C42" s="426">
        <v>1</v>
      </c>
      <c r="D42" s="426">
        <v>5</v>
      </c>
      <c r="E42" s="426">
        <v>2</v>
      </c>
      <c r="F42" s="426"/>
      <c r="G42" s="426"/>
      <c r="H42" s="426"/>
      <c r="I42" s="426">
        <f t="shared" si="0"/>
        <v>8</v>
      </c>
      <c r="J42" s="4">
        <v>303394</v>
      </c>
      <c r="K42" s="4">
        <v>6880429</v>
      </c>
      <c r="L42" s="4">
        <v>431</v>
      </c>
    </row>
    <row r="43" spans="1:12">
      <c r="A43" s="426" t="s">
        <v>1516</v>
      </c>
      <c r="B43" s="426">
        <v>7</v>
      </c>
      <c r="C43" s="426"/>
      <c r="D43" s="426"/>
      <c r="E43" s="426"/>
      <c r="F43" s="426"/>
      <c r="G43" s="426">
        <v>1</v>
      </c>
      <c r="H43" s="426"/>
      <c r="I43" s="426">
        <f t="shared" si="0"/>
        <v>1</v>
      </c>
      <c r="J43" s="4">
        <v>303683</v>
      </c>
      <c r="K43" s="4">
        <v>6880339</v>
      </c>
      <c r="L43" s="4">
        <v>439</v>
      </c>
    </row>
    <row r="44" spans="1:12">
      <c r="A44" s="426" t="s">
        <v>1516</v>
      </c>
      <c r="B44" s="426">
        <v>8</v>
      </c>
      <c r="C44" s="426"/>
      <c r="D44" s="426"/>
      <c r="E44" s="426"/>
      <c r="F44" s="426"/>
      <c r="G44" s="426">
        <v>1</v>
      </c>
      <c r="H44" s="426"/>
      <c r="I44" s="426">
        <f t="shared" si="0"/>
        <v>1</v>
      </c>
      <c r="J44" s="4">
        <v>303683</v>
      </c>
      <c r="K44" s="4">
        <v>6880339</v>
      </c>
      <c r="L44" s="4">
        <v>439</v>
      </c>
    </row>
    <row r="45" spans="1:12">
      <c r="A45" s="426" t="s">
        <v>1516</v>
      </c>
      <c r="B45" s="426">
        <v>9</v>
      </c>
      <c r="C45" s="426"/>
      <c r="D45" s="426"/>
      <c r="E45" s="426"/>
      <c r="F45" s="426">
        <v>3</v>
      </c>
      <c r="G45" s="426"/>
      <c r="H45" s="426"/>
      <c r="I45" s="426">
        <f t="shared" si="0"/>
        <v>3</v>
      </c>
      <c r="J45" s="4">
        <v>304550</v>
      </c>
      <c r="K45" s="4">
        <v>6881909</v>
      </c>
      <c r="L45" s="4">
        <v>484</v>
      </c>
    </row>
    <row r="46" spans="1:12">
      <c r="A46" s="426" t="s">
        <v>1516</v>
      </c>
      <c r="B46" s="426">
        <v>10</v>
      </c>
      <c r="C46" s="426"/>
      <c r="D46" s="426"/>
      <c r="E46" s="426"/>
      <c r="F46" s="426">
        <v>11</v>
      </c>
      <c r="G46" s="426"/>
      <c r="H46" s="426"/>
      <c r="I46" s="426">
        <f t="shared" si="0"/>
        <v>11</v>
      </c>
      <c r="J46" s="4">
        <v>300015</v>
      </c>
      <c r="K46" s="4">
        <v>6876104</v>
      </c>
      <c r="L46" s="4">
        <v>315</v>
      </c>
    </row>
    <row r="47" spans="1:12">
      <c r="A47" s="426" t="s">
        <v>1517</v>
      </c>
      <c r="B47" s="426">
        <v>1</v>
      </c>
      <c r="C47" s="426">
        <v>1</v>
      </c>
      <c r="D47" s="426">
        <v>17</v>
      </c>
      <c r="E47" s="426">
        <v>2</v>
      </c>
      <c r="F47" s="426"/>
      <c r="G47" s="426"/>
      <c r="H47" s="426"/>
      <c r="I47" s="426">
        <f t="shared" si="0"/>
        <v>20</v>
      </c>
      <c r="J47" s="4">
        <v>297675</v>
      </c>
      <c r="K47" s="4">
        <v>6876669</v>
      </c>
      <c r="L47" s="4">
        <v>273</v>
      </c>
    </row>
    <row r="48" spans="1:12">
      <c r="A48" s="426" t="s">
        <v>1517</v>
      </c>
      <c r="B48" s="426">
        <v>2</v>
      </c>
      <c r="C48" s="426"/>
      <c r="D48" s="426"/>
      <c r="E48" s="426"/>
      <c r="F48" s="426"/>
      <c r="G48" s="426"/>
      <c r="H48" s="426">
        <v>6</v>
      </c>
      <c r="I48" s="426">
        <f t="shared" si="0"/>
        <v>6</v>
      </c>
      <c r="J48" s="4">
        <v>297923</v>
      </c>
      <c r="K48" s="4">
        <v>6875550</v>
      </c>
      <c r="L48" s="4">
        <v>298</v>
      </c>
    </row>
    <row r="49" spans="1:12">
      <c r="A49" s="426" t="s">
        <v>1517</v>
      </c>
      <c r="B49" s="426">
        <v>3</v>
      </c>
      <c r="C49" s="426"/>
      <c r="D49" s="426"/>
      <c r="E49" s="426"/>
      <c r="F49" s="426"/>
      <c r="G49" s="426">
        <v>1</v>
      </c>
      <c r="H49" s="426"/>
      <c r="I49" s="426">
        <f t="shared" si="0"/>
        <v>1</v>
      </c>
      <c r="J49" s="4">
        <v>295941</v>
      </c>
      <c r="K49" s="4">
        <v>6875066</v>
      </c>
      <c r="L49" s="4">
        <v>307</v>
      </c>
    </row>
    <row r="50" spans="1:12">
      <c r="A50" s="426" t="s">
        <v>1517</v>
      </c>
      <c r="B50" s="426">
        <v>4</v>
      </c>
      <c r="C50" s="426"/>
      <c r="D50" s="426"/>
      <c r="E50" s="426"/>
      <c r="F50" s="426"/>
      <c r="G50" s="426">
        <v>1</v>
      </c>
      <c r="H50" s="426"/>
      <c r="I50" s="426">
        <f t="shared" si="0"/>
        <v>1</v>
      </c>
      <c r="J50" s="4">
        <v>294204</v>
      </c>
      <c r="K50" s="4">
        <v>6875057</v>
      </c>
      <c r="L50" s="4">
        <v>369</v>
      </c>
    </row>
    <row r="51" spans="1:12">
      <c r="A51" s="426" t="s">
        <v>1517</v>
      </c>
      <c r="B51" s="426">
        <v>5</v>
      </c>
      <c r="C51" s="426"/>
      <c r="D51" s="426"/>
      <c r="E51" s="426"/>
      <c r="F51" s="426">
        <v>4</v>
      </c>
      <c r="G51" s="426"/>
      <c r="H51" s="426"/>
      <c r="I51" s="426">
        <f t="shared" si="0"/>
        <v>4</v>
      </c>
      <c r="J51" s="4">
        <v>293865</v>
      </c>
      <c r="K51" s="4">
        <v>6875264</v>
      </c>
      <c r="L51" s="4">
        <v>345</v>
      </c>
    </row>
    <row r="52" spans="1:12">
      <c r="A52" s="426" t="s">
        <v>1517</v>
      </c>
      <c r="B52" s="426">
        <v>6</v>
      </c>
      <c r="C52" s="426"/>
      <c r="D52" s="426"/>
      <c r="E52" s="426"/>
      <c r="F52" s="426"/>
      <c r="G52" s="426">
        <v>1</v>
      </c>
      <c r="H52" s="426"/>
      <c r="I52" s="426">
        <f t="shared" si="0"/>
        <v>1</v>
      </c>
      <c r="J52" s="4">
        <v>293885</v>
      </c>
      <c r="K52" s="4">
        <v>6875832</v>
      </c>
      <c r="L52" s="4">
        <v>336</v>
      </c>
    </row>
    <row r="53" spans="1:12">
      <c r="A53" s="426" t="s">
        <v>1517</v>
      </c>
      <c r="B53" s="426">
        <v>7</v>
      </c>
      <c r="C53" s="426"/>
      <c r="D53" s="426"/>
      <c r="E53" s="426"/>
      <c r="F53" s="426">
        <v>6</v>
      </c>
      <c r="G53" s="426"/>
      <c r="H53" s="426"/>
      <c r="I53" s="426">
        <f t="shared" si="0"/>
        <v>6</v>
      </c>
      <c r="J53" s="4">
        <v>293505</v>
      </c>
      <c r="K53" s="4">
        <v>6876794</v>
      </c>
      <c r="L53" s="4">
        <v>321</v>
      </c>
    </row>
    <row r="54" spans="1:12">
      <c r="A54" s="426" t="s">
        <v>1518</v>
      </c>
      <c r="B54" s="426">
        <v>1</v>
      </c>
      <c r="C54" s="426">
        <v>1</v>
      </c>
      <c r="D54" s="426">
        <v>12</v>
      </c>
      <c r="E54" s="426">
        <v>3</v>
      </c>
      <c r="F54" s="426"/>
      <c r="G54" s="426"/>
      <c r="H54" s="426"/>
      <c r="I54" s="426">
        <f t="shared" si="0"/>
        <v>16</v>
      </c>
      <c r="J54" s="4">
        <v>311143</v>
      </c>
      <c r="K54" s="4">
        <v>6877408</v>
      </c>
      <c r="L54" s="4">
        <v>266</v>
      </c>
    </row>
    <row r="55" spans="1:12">
      <c r="A55" s="426" t="s">
        <v>1519</v>
      </c>
      <c r="B55" s="426">
        <v>1</v>
      </c>
      <c r="C55" s="426"/>
      <c r="D55" s="426"/>
      <c r="E55" s="426"/>
      <c r="F55" s="426"/>
      <c r="G55" s="426">
        <v>1</v>
      </c>
      <c r="H55" s="426"/>
      <c r="I55" s="426">
        <f t="shared" si="0"/>
        <v>1</v>
      </c>
      <c r="J55" s="4">
        <v>292235</v>
      </c>
      <c r="K55" s="4">
        <v>6880501</v>
      </c>
      <c r="L55" s="4">
        <v>332</v>
      </c>
    </row>
    <row r="56" spans="1:12">
      <c r="A56" s="426" t="s">
        <v>1519</v>
      </c>
      <c r="B56" s="426">
        <v>2</v>
      </c>
      <c r="C56" s="426"/>
      <c r="D56" s="426"/>
      <c r="E56" s="426"/>
      <c r="F56" s="426">
        <v>2</v>
      </c>
      <c r="G56" s="426"/>
      <c r="H56" s="426"/>
      <c r="I56" s="426">
        <f t="shared" si="0"/>
        <v>2</v>
      </c>
      <c r="J56" s="4">
        <v>289576</v>
      </c>
      <c r="K56" s="4">
        <v>6880074</v>
      </c>
      <c r="L56" s="4">
        <v>138</v>
      </c>
    </row>
    <row r="57" spans="1:12">
      <c r="A57" s="426" t="s">
        <v>1520</v>
      </c>
      <c r="B57" s="426">
        <v>1</v>
      </c>
      <c r="C57" s="426"/>
      <c r="D57" s="426"/>
      <c r="E57" s="426"/>
      <c r="F57" s="426"/>
      <c r="G57" s="426">
        <v>1</v>
      </c>
      <c r="H57" s="426"/>
      <c r="I57" s="426">
        <f t="shared" si="0"/>
        <v>1</v>
      </c>
      <c r="J57" s="4">
        <v>296175</v>
      </c>
      <c r="K57" s="4">
        <v>6872487</v>
      </c>
      <c r="L57" s="4">
        <v>385</v>
      </c>
    </row>
    <row r="58" spans="1:12">
      <c r="A58" s="426" t="s">
        <v>1520</v>
      </c>
      <c r="B58" s="426">
        <v>2</v>
      </c>
      <c r="C58" s="426"/>
      <c r="D58" s="426"/>
      <c r="E58" s="426"/>
      <c r="F58" s="426">
        <v>3</v>
      </c>
      <c r="G58" s="426"/>
      <c r="H58" s="426"/>
      <c r="I58" s="426">
        <f t="shared" si="0"/>
        <v>3</v>
      </c>
      <c r="J58" s="4">
        <v>296175</v>
      </c>
      <c r="K58" s="4">
        <v>6872487</v>
      </c>
      <c r="L58" s="4">
        <v>385</v>
      </c>
    </row>
    <row r="59" spans="1:12">
      <c r="A59" s="426" t="s">
        <v>1520</v>
      </c>
      <c r="B59" s="426">
        <v>3</v>
      </c>
      <c r="C59" s="426"/>
      <c r="D59" s="426"/>
      <c r="E59" s="426"/>
      <c r="F59" s="426">
        <v>1</v>
      </c>
      <c r="G59" s="426"/>
      <c r="H59" s="426"/>
      <c r="I59" s="426">
        <f t="shared" si="0"/>
        <v>1</v>
      </c>
      <c r="J59" s="4">
        <v>294024</v>
      </c>
      <c r="K59" s="4">
        <v>6872944</v>
      </c>
      <c r="L59" s="4">
        <v>561</v>
      </c>
    </row>
    <row r="60" spans="1:12">
      <c r="A60" s="426" t="s">
        <v>1520</v>
      </c>
      <c r="B60" s="426">
        <v>4</v>
      </c>
      <c r="C60" s="426"/>
      <c r="D60" s="426"/>
      <c r="E60" s="426"/>
      <c r="F60" s="426">
        <v>1</v>
      </c>
      <c r="G60" s="426"/>
      <c r="H60" s="426"/>
      <c r="I60" s="426">
        <f t="shared" si="0"/>
        <v>1</v>
      </c>
      <c r="J60" s="4">
        <v>293722</v>
      </c>
      <c r="K60" s="4">
        <v>6874360</v>
      </c>
      <c r="L60" s="4">
        <v>371</v>
      </c>
    </row>
    <row r="61" spans="1:12">
      <c r="A61" s="426" t="s">
        <v>1521</v>
      </c>
      <c r="B61" s="426">
        <v>1</v>
      </c>
      <c r="C61" s="426">
        <v>1</v>
      </c>
      <c r="D61" s="426">
        <v>2</v>
      </c>
      <c r="E61" s="426">
        <v>1</v>
      </c>
      <c r="F61" s="426"/>
      <c r="G61" s="426"/>
      <c r="H61" s="426"/>
      <c r="I61" s="426">
        <f t="shared" si="0"/>
        <v>4</v>
      </c>
      <c r="J61" s="4">
        <v>304982</v>
      </c>
      <c r="K61" s="4">
        <v>6884522</v>
      </c>
      <c r="L61" s="4">
        <v>188</v>
      </c>
    </row>
    <row r="62" spans="1:12">
      <c r="A62" s="426" t="s">
        <v>1521</v>
      </c>
      <c r="B62" s="426">
        <v>2</v>
      </c>
      <c r="C62" s="426"/>
      <c r="D62" s="426"/>
      <c r="E62" s="426"/>
      <c r="F62" s="426">
        <v>17</v>
      </c>
      <c r="G62" s="426"/>
      <c r="H62" s="426"/>
      <c r="I62" s="426">
        <f t="shared" si="0"/>
        <v>17</v>
      </c>
      <c r="J62" s="4">
        <v>309482</v>
      </c>
      <c r="K62" s="4">
        <v>6885116</v>
      </c>
      <c r="L62" s="4">
        <v>213</v>
      </c>
    </row>
    <row r="63" spans="1:12">
      <c r="A63" s="426" t="s">
        <v>1521</v>
      </c>
      <c r="B63" s="426">
        <v>3</v>
      </c>
      <c r="C63" s="426"/>
      <c r="D63" s="426"/>
      <c r="E63" s="426"/>
      <c r="F63" s="426">
        <v>15</v>
      </c>
      <c r="G63" s="426"/>
      <c r="H63" s="426"/>
      <c r="I63" s="426">
        <f t="shared" si="0"/>
        <v>15</v>
      </c>
      <c r="J63" s="4">
        <v>312528</v>
      </c>
      <c r="K63" s="4">
        <v>6887339</v>
      </c>
      <c r="L63" s="4">
        <v>348</v>
      </c>
    </row>
    <row r="64" spans="1:12">
      <c r="A64" s="426" t="s">
        <v>1521</v>
      </c>
      <c r="B64" s="426">
        <v>4</v>
      </c>
      <c r="C64" s="426"/>
      <c r="D64" s="426"/>
      <c r="E64" s="426"/>
      <c r="F64" s="426"/>
      <c r="G64" s="426">
        <v>1</v>
      </c>
      <c r="H64" s="426"/>
      <c r="I64" s="426">
        <f t="shared" si="0"/>
        <v>1</v>
      </c>
      <c r="J64" s="4">
        <v>310655</v>
      </c>
      <c r="K64" s="4">
        <v>6889260</v>
      </c>
      <c r="L64" s="4">
        <v>557</v>
      </c>
    </row>
    <row r="65" spans="1:12">
      <c r="A65" s="426" t="s">
        <v>1522</v>
      </c>
      <c r="B65" s="426">
        <v>1</v>
      </c>
      <c r="C65" s="426"/>
      <c r="D65" s="426"/>
      <c r="E65" s="426"/>
      <c r="F65" s="426">
        <v>6</v>
      </c>
      <c r="G65" s="426"/>
      <c r="H65" s="426"/>
      <c r="I65" s="426">
        <f t="shared" si="0"/>
        <v>6</v>
      </c>
      <c r="J65" s="4">
        <v>308729</v>
      </c>
      <c r="K65" s="4">
        <v>6890195</v>
      </c>
      <c r="L65" s="4">
        <v>633</v>
      </c>
    </row>
    <row r="66" spans="1:12">
      <c r="A66" s="426" t="s">
        <v>1522</v>
      </c>
      <c r="B66" s="426">
        <v>2</v>
      </c>
      <c r="C66" s="426"/>
      <c r="D66" s="426"/>
      <c r="E66" s="426"/>
      <c r="F66" s="426"/>
      <c r="G66" s="426">
        <v>1</v>
      </c>
      <c r="H66" s="426"/>
      <c r="I66" s="426">
        <f t="shared" ref="I66:I71" si="1">SUM(C66:H66)</f>
        <v>1</v>
      </c>
      <c r="J66" s="4">
        <v>308729</v>
      </c>
      <c r="K66" s="4">
        <v>6890195</v>
      </c>
      <c r="L66" s="4">
        <v>633</v>
      </c>
    </row>
    <row r="67" spans="1:12">
      <c r="A67" s="426" t="s">
        <v>1523</v>
      </c>
      <c r="B67" s="426">
        <v>1</v>
      </c>
      <c r="C67" s="426"/>
      <c r="D67" s="426"/>
      <c r="E67" s="426"/>
      <c r="F67" s="426"/>
      <c r="G67" s="426">
        <v>1</v>
      </c>
      <c r="H67" s="426"/>
      <c r="I67" s="426">
        <f t="shared" si="1"/>
        <v>1</v>
      </c>
      <c r="J67" s="4">
        <v>294300</v>
      </c>
      <c r="K67" s="4">
        <v>6879925</v>
      </c>
      <c r="L67" s="4">
        <v>243</v>
      </c>
    </row>
    <row r="68" spans="1:12">
      <c r="A68" s="426" t="s">
        <v>1523</v>
      </c>
      <c r="B68" s="426">
        <v>2</v>
      </c>
      <c r="C68" s="426"/>
      <c r="D68" s="426"/>
      <c r="E68" s="426"/>
      <c r="F68" s="426"/>
      <c r="G68" s="426">
        <v>1</v>
      </c>
      <c r="H68" s="426"/>
      <c r="I68" s="426">
        <f t="shared" si="1"/>
        <v>1</v>
      </c>
      <c r="J68" s="4">
        <v>291661</v>
      </c>
      <c r="K68" s="4">
        <v>6881181</v>
      </c>
      <c r="L68" s="4">
        <v>429</v>
      </c>
    </row>
    <row r="69" spans="1:12">
      <c r="A69" s="426" t="s">
        <v>1523</v>
      </c>
      <c r="B69" s="426">
        <v>3</v>
      </c>
      <c r="C69" s="426"/>
      <c r="D69" s="426"/>
      <c r="E69" s="426"/>
      <c r="F69" s="426"/>
      <c r="G69" s="426">
        <v>1</v>
      </c>
      <c r="H69" s="426"/>
      <c r="I69" s="426">
        <f t="shared" si="1"/>
        <v>1</v>
      </c>
      <c r="J69" s="4">
        <v>291661</v>
      </c>
      <c r="K69" s="4">
        <v>6881181</v>
      </c>
      <c r="L69" s="4">
        <v>429</v>
      </c>
    </row>
    <row r="70" spans="1:12">
      <c r="A70" s="426" t="s">
        <v>1523</v>
      </c>
      <c r="B70" s="426">
        <v>4</v>
      </c>
      <c r="C70" s="426"/>
      <c r="D70" s="426"/>
      <c r="E70" s="426"/>
      <c r="F70" s="426">
        <v>3</v>
      </c>
      <c r="G70" s="426"/>
      <c r="H70" s="426"/>
      <c r="I70" s="426">
        <f t="shared" si="1"/>
        <v>3</v>
      </c>
      <c r="J70" s="426">
        <v>291336</v>
      </c>
      <c r="K70" s="426">
        <v>6881211</v>
      </c>
      <c r="L70" s="426">
        <v>463</v>
      </c>
    </row>
    <row r="71" spans="1:12">
      <c r="A71" s="426" t="s">
        <v>1523</v>
      </c>
      <c r="B71" s="426">
        <v>5</v>
      </c>
      <c r="C71" s="426"/>
      <c r="D71" s="426"/>
      <c r="E71" s="426"/>
      <c r="F71" s="426"/>
      <c r="G71" s="426">
        <v>1</v>
      </c>
      <c r="H71" s="426"/>
      <c r="I71" s="426">
        <f t="shared" si="1"/>
        <v>1</v>
      </c>
      <c r="J71" s="426">
        <v>291162</v>
      </c>
      <c r="K71" s="426">
        <v>6881812</v>
      </c>
      <c r="L71" s="426">
        <v>538</v>
      </c>
    </row>
    <row r="72" spans="1:12">
      <c r="A72" s="426" t="s">
        <v>1144</v>
      </c>
      <c r="B72" s="426"/>
      <c r="C72" s="426">
        <f t="shared" ref="C72:I72" si="2">SUM(C2:C71)</f>
        <v>8</v>
      </c>
      <c r="D72" s="426">
        <f t="shared" si="2"/>
        <v>73</v>
      </c>
      <c r="E72" s="426">
        <f t="shared" si="2"/>
        <v>18</v>
      </c>
      <c r="F72" s="426">
        <f t="shared" si="2"/>
        <v>183</v>
      </c>
      <c r="G72" s="426">
        <f t="shared" si="2"/>
        <v>32</v>
      </c>
      <c r="H72" s="426">
        <f t="shared" si="2"/>
        <v>131</v>
      </c>
      <c r="I72" s="426">
        <f t="shared" si="2"/>
        <v>445</v>
      </c>
      <c r="J72" s="4"/>
      <c r="K72" s="4"/>
      <c r="L72" s="4"/>
    </row>
    <row r="75" spans="1:12">
      <c r="A75" s="426" t="s">
        <v>4</v>
      </c>
      <c r="B75" s="426" t="s">
        <v>1505</v>
      </c>
      <c r="C75" s="426" t="s">
        <v>9</v>
      </c>
      <c r="D75" s="426" t="s">
        <v>10</v>
      </c>
      <c r="E75" s="426" t="s">
        <v>1506</v>
      </c>
      <c r="F75" s="426" t="s">
        <v>1507</v>
      </c>
      <c r="G75" s="426" t="s">
        <v>1508</v>
      </c>
      <c r="H75" s="426" t="s">
        <v>1509</v>
      </c>
      <c r="I75" s="426" t="s">
        <v>559</v>
      </c>
      <c r="J75" s="704" t="s">
        <v>7</v>
      </c>
      <c r="K75" s="705"/>
      <c r="L75" s="426" t="s">
        <v>8</v>
      </c>
    </row>
    <row r="76" spans="1:12">
      <c r="A76" s="426" t="s">
        <v>1236</v>
      </c>
      <c r="B76" s="426">
        <v>1</v>
      </c>
      <c r="C76" s="426"/>
      <c r="D76" s="426"/>
      <c r="E76" s="426"/>
      <c r="F76" s="426"/>
      <c r="G76" s="426">
        <v>1</v>
      </c>
      <c r="H76" s="426"/>
      <c r="I76" s="426">
        <f>SUM(C76:H76)</f>
        <v>1</v>
      </c>
      <c r="J76" s="4">
        <v>299182</v>
      </c>
      <c r="K76" s="4">
        <v>6855847</v>
      </c>
      <c r="L76" s="4">
        <v>468</v>
      </c>
    </row>
    <row r="77" spans="1:12">
      <c r="A77" s="426" t="s">
        <v>1236</v>
      </c>
      <c r="B77" s="426">
        <v>2</v>
      </c>
      <c r="C77" s="426"/>
      <c r="D77" s="426"/>
      <c r="E77" s="426"/>
      <c r="F77" s="426"/>
      <c r="G77" s="426">
        <v>1</v>
      </c>
      <c r="H77" s="426"/>
      <c r="I77" s="426">
        <f>SUM(C77:H77)</f>
        <v>1</v>
      </c>
      <c r="J77" s="4">
        <v>299280</v>
      </c>
      <c r="K77" s="4">
        <v>6855768</v>
      </c>
      <c r="L77" s="4">
        <v>477</v>
      </c>
    </row>
    <row r="78" spans="1:12">
      <c r="A78" s="426" t="s">
        <v>1236</v>
      </c>
      <c r="B78" s="426">
        <v>3</v>
      </c>
      <c r="C78" s="426"/>
      <c r="D78" s="426"/>
      <c r="E78" s="426"/>
      <c r="F78" s="426"/>
      <c r="G78" s="426">
        <v>1</v>
      </c>
      <c r="H78" s="426"/>
      <c r="I78" s="426">
        <f>SUM(C78:H78)</f>
        <v>1</v>
      </c>
      <c r="J78" s="4">
        <v>298008</v>
      </c>
      <c r="K78" s="4">
        <v>6857155</v>
      </c>
      <c r="L78" s="4">
        <v>365</v>
      </c>
    </row>
    <row r="79" spans="1:12">
      <c r="A79" s="426" t="s">
        <v>1236</v>
      </c>
      <c r="B79" s="426">
        <v>4</v>
      </c>
      <c r="C79" s="426"/>
      <c r="D79" s="426"/>
      <c r="E79" s="426"/>
      <c r="F79" s="426"/>
      <c r="G79" s="426"/>
      <c r="H79" s="426">
        <v>24</v>
      </c>
      <c r="I79" s="426">
        <f>SUM(C79:H79)</f>
        <v>24</v>
      </c>
      <c r="J79" s="4">
        <v>2961111</v>
      </c>
      <c r="K79" s="4">
        <v>6860952</v>
      </c>
      <c r="L79" s="4">
        <v>126</v>
      </c>
    </row>
    <row r="80" spans="1:12">
      <c r="A80" s="426" t="s">
        <v>1236</v>
      </c>
      <c r="B80" s="426">
        <v>5</v>
      </c>
      <c r="C80" s="426">
        <v>1</v>
      </c>
      <c r="D80" s="426">
        <v>11</v>
      </c>
      <c r="E80" s="426">
        <v>1</v>
      </c>
      <c r="F80" s="426"/>
      <c r="G80" s="426"/>
      <c r="H80" s="426"/>
      <c r="I80" s="426">
        <f>SUM(I76:I79)</f>
        <v>27</v>
      </c>
      <c r="J80" s="4">
        <v>301983</v>
      </c>
      <c r="K80" s="4">
        <v>6859037</v>
      </c>
      <c r="L80" s="4">
        <v>251</v>
      </c>
    </row>
    <row r="81" spans="1:12">
      <c r="A81" s="426" t="s">
        <v>1524</v>
      </c>
      <c r="B81" s="426">
        <v>1</v>
      </c>
      <c r="C81" s="426"/>
      <c r="D81" s="426"/>
      <c r="E81" s="426"/>
      <c r="F81" s="426"/>
      <c r="G81" s="426">
        <v>1</v>
      </c>
      <c r="H81" s="426"/>
      <c r="I81" s="426">
        <f>SUM(C81:H81)</f>
        <v>1</v>
      </c>
      <c r="J81" s="4">
        <v>297050</v>
      </c>
      <c r="K81" s="4">
        <v>6856859</v>
      </c>
      <c r="L81" s="4">
        <v>428</v>
      </c>
    </row>
    <row r="82" spans="1:12">
      <c r="A82" s="427" t="s">
        <v>1144</v>
      </c>
      <c r="C82">
        <f>SUM(C76:C81)</f>
        <v>1</v>
      </c>
      <c r="D82">
        <f t="shared" ref="D82:I82" si="3">SUM(D76:D81)</f>
        <v>11</v>
      </c>
      <c r="E82">
        <f t="shared" si="3"/>
        <v>1</v>
      </c>
      <c r="F82">
        <f t="shared" si="3"/>
        <v>0</v>
      </c>
      <c r="G82">
        <f t="shared" si="3"/>
        <v>4</v>
      </c>
      <c r="H82">
        <f t="shared" si="3"/>
        <v>24</v>
      </c>
      <c r="I82">
        <f t="shared" si="3"/>
        <v>55</v>
      </c>
    </row>
  </sheetData>
  <mergeCells count="2">
    <mergeCell ref="J1:K1"/>
    <mergeCell ref="J75:K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123"/>
  <sheetViews>
    <sheetView zoomScale="80" zoomScaleNormal="80" workbookViewId="0">
      <pane ySplit="1" topLeftCell="A38" activePane="bottomLeft" state="frozen"/>
      <selection pane="bottomLeft" activeCell="I54" sqref="I54"/>
      <selection activeCell="B1" sqref="B1"/>
    </sheetView>
  </sheetViews>
  <sheetFormatPr defaultColWidth="10.7109375" defaultRowHeight="15"/>
  <cols>
    <col min="1" max="1" width="22.28515625" bestFit="1" customWidth="1"/>
  </cols>
  <sheetData>
    <row r="1" spans="1:17">
      <c r="A1" s="426" t="s">
        <v>4</v>
      </c>
      <c r="B1" s="426" t="s">
        <v>1505</v>
      </c>
      <c r="C1" s="426" t="s">
        <v>9</v>
      </c>
      <c r="D1" s="426" t="s">
        <v>10</v>
      </c>
      <c r="E1" s="426" t="s">
        <v>1506</v>
      </c>
      <c r="F1" s="426" t="s">
        <v>1507</v>
      </c>
      <c r="G1" s="426" t="s">
        <v>1508</v>
      </c>
      <c r="H1" s="426" t="s">
        <v>1509</v>
      </c>
      <c r="I1" s="426" t="s">
        <v>559</v>
      </c>
      <c r="J1" s="426" t="s">
        <v>560</v>
      </c>
      <c r="K1" s="4" t="s">
        <v>1374</v>
      </c>
      <c r="L1" s="426" t="s">
        <v>1525</v>
      </c>
      <c r="M1" s="426" t="s">
        <v>1526</v>
      </c>
      <c r="N1" s="426" t="s">
        <v>8</v>
      </c>
      <c r="O1" s="427" t="s">
        <v>1378</v>
      </c>
      <c r="P1" s="427" t="s">
        <v>1412</v>
      </c>
      <c r="Q1" s="427" t="s">
        <v>1527</v>
      </c>
    </row>
    <row r="2" spans="1:17">
      <c r="A2" s="426" t="s">
        <v>1236</v>
      </c>
      <c r="B2" s="4">
        <v>1</v>
      </c>
      <c r="C2" s="4"/>
      <c r="D2" s="4"/>
      <c r="E2" s="4"/>
      <c r="F2" s="4"/>
      <c r="G2" s="4">
        <v>1</v>
      </c>
      <c r="H2" s="4"/>
      <c r="I2" s="4">
        <f t="shared" ref="I2:I11" si="0">SUM(C2:H2)</f>
        <v>1</v>
      </c>
      <c r="J2" s="428" t="s">
        <v>390</v>
      </c>
      <c r="K2" s="148">
        <v>0.42361111111111122</v>
      </c>
      <c r="L2" s="4">
        <v>293690</v>
      </c>
      <c r="M2" s="4">
        <v>6856747</v>
      </c>
      <c r="N2" s="4">
        <v>286</v>
      </c>
    </row>
    <row r="3" spans="1:17">
      <c r="A3" s="426" t="s">
        <v>1236</v>
      </c>
      <c r="B3" s="4">
        <v>2</v>
      </c>
      <c r="C3" s="4"/>
      <c r="D3" s="4"/>
      <c r="E3" s="4"/>
      <c r="F3" s="4"/>
      <c r="G3" s="4">
        <v>1</v>
      </c>
      <c r="H3" s="4"/>
      <c r="I3" s="4">
        <f t="shared" si="0"/>
        <v>1</v>
      </c>
      <c r="J3" s="428" t="s">
        <v>397</v>
      </c>
      <c r="K3" s="148">
        <v>0.43055555555555558</v>
      </c>
      <c r="L3" s="4">
        <v>293618</v>
      </c>
      <c r="M3" s="4">
        <v>6856563</v>
      </c>
      <c r="N3" s="4">
        <v>298</v>
      </c>
    </row>
    <row r="4" spans="1:17">
      <c r="A4" s="426" t="s">
        <v>1236</v>
      </c>
      <c r="B4" s="4">
        <v>3</v>
      </c>
      <c r="C4" s="4">
        <v>1</v>
      </c>
      <c r="D4" s="4">
        <v>2</v>
      </c>
      <c r="E4" s="4">
        <v>2</v>
      </c>
      <c r="F4" s="4"/>
      <c r="G4" s="4"/>
      <c r="H4" s="4"/>
      <c r="I4" s="4">
        <f t="shared" si="0"/>
        <v>5</v>
      </c>
      <c r="J4" s="428" t="s">
        <v>392</v>
      </c>
      <c r="K4" s="148">
        <v>0.47916666666666657</v>
      </c>
      <c r="L4" s="4">
        <v>296504</v>
      </c>
      <c r="M4" s="4">
        <v>6858701</v>
      </c>
      <c r="N4" s="4">
        <v>268</v>
      </c>
    </row>
    <row r="5" spans="1:17">
      <c r="A5" s="426" t="s">
        <v>1236</v>
      </c>
      <c r="B5" s="4">
        <v>4</v>
      </c>
      <c r="C5" s="4"/>
      <c r="D5" s="4"/>
      <c r="E5" s="4"/>
      <c r="F5" s="4">
        <v>13</v>
      </c>
      <c r="G5" s="4"/>
      <c r="H5" s="4"/>
      <c r="I5" s="4">
        <f t="shared" si="0"/>
        <v>13</v>
      </c>
      <c r="J5" s="428" t="s">
        <v>390</v>
      </c>
      <c r="K5" s="148">
        <v>0.51388888888888884</v>
      </c>
      <c r="L5" s="4">
        <v>297492</v>
      </c>
      <c r="M5" s="4">
        <v>6857240</v>
      </c>
      <c r="N5" s="4">
        <v>345</v>
      </c>
    </row>
    <row r="6" spans="1:17">
      <c r="A6" s="426" t="s">
        <v>1236</v>
      </c>
      <c r="B6" s="4">
        <v>5</v>
      </c>
      <c r="C6" s="4"/>
      <c r="D6" s="4"/>
      <c r="E6" s="4"/>
      <c r="F6" s="4">
        <v>1</v>
      </c>
      <c r="G6" s="4"/>
      <c r="H6" s="4"/>
      <c r="I6" s="4">
        <f t="shared" si="0"/>
        <v>1</v>
      </c>
      <c r="J6" s="428" t="s">
        <v>392</v>
      </c>
      <c r="K6" s="148">
        <v>0.52500000000000002</v>
      </c>
      <c r="L6" s="4">
        <v>296926</v>
      </c>
      <c r="M6" s="4">
        <v>6855947</v>
      </c>
      <c r="N6" s="4">
        <v>497</v>
      </c>
    </row>
    <row r="7" spans="1:17">
      <c r="A7" s="426" t="s">
        <v>1236</v>
      </c>
      <c r="B7" s="4">
        <v>6</v>
      </c>
      <c r="C7" s="4"/>
      <c r="D7" s="4"/>
      <c r="E7" s="4"/>
      <c r="F7" s="4">
        <v>2</v>
      </c>
      <c r="G7" s="4"/>
      <c r="H7" s="4"/>
      <c r="I7" s="4">
        <f t="shared" si="0"/>
        <v>2</v>
      </c>
      <c r="J7" s="428" t="s">
        <v>392</v>
      </c>
      <c r="K7" s="148">
        <v>0.54861111111111116</v>
      </c>
      <c r="L7" s="4">
        <v>296524</v>
      </c>
      <c r="M7" s="4">
        <v>6858666</v>
      </c>
      <c r="N7" s="4">
        <v>278</v>
      </c>
    </row>
    <row r="8" spans="1:17">
      <c r="A8" s="426" t="s">
        <v>1236</v>
      </c>
      <c r="B8" s="4">
        <v>7</v>
      </c>
      <c r="C8" s="4"/>
      <c r="D8" s="4"/>
      <c r="E8" s="4"/>
      <c r="F8" s="4">
        <v>4</v>
      </c>
      <c r="G8" s="4"/>
      <c r="H8" s="4"/>
      <c r="I8" s="4">
        <f t="shared" si="0"/>
        <v>4</v>
      </c>
      <c r="J8" s="428" t="s">
        <v>397</v>
      </c>
      <c r="K8" s="148">
        <v>0.68055555555555558</v>
      </c>
      <c r="L8" s="4">
        <v>301710</v>
      </c>
      <c r="M8" s="4">
        <v>6864230</v>
      </c>
      <c r="N8" s="4">
        <v>293</v>
      </c>
    </row>
    <row r="9" spans="1:17">
      <c r="A9" s="4" t="s">
        <v>1528</v>
      </c>
      <c r="B9" s="4">
        <v>1</v>
      </c>
      <c r="C9" s="4"/>
      <c r="D9" s="4"/>
      <c r="E9" s="4"/>
      <c r="F9" s="4">
        <v>2</v>
      </c>
      <c r="G9" s="4"/>
      <c r="H9" s="4"/>
      <c r="I9" s="4">
        <f t="shared" si="0"/>
        <v>2</v>
      </c>
      <c r="J9" s="428" t="s">
        <v>703</v>
      </c>
      <c r="K9" s="148">
        <v>0.47361111111111109</v>
      </c>
      <c r="L9" s="4">
        <v>320692</v>
      </c>
      <c r="M9" s="4">
        <v>6857520</v>
      </c>
      <c r="N9" s="4">
        <v>723</v>
      </c>
    </row>
    <row r="10" spans="1:17">
      <c r="A10" s="4" t="s">
        <v>1528</v>
      </c>
      <c r="B10" s="4">
        <v>2</v>
      </c>
      <c r="C10" s="4"/>
      <c r="D10" s="4"/>
      <c r="E10" s="4"/>
      <c r="F10" s="4"/>
      <c r="G10" s="4">
        <v>1</v>
      </c>
      <c r="H10" s="4"/>
      <c r="I10" s="4">
        <f t="shared" si="0"/>
        <v>1</v>
      </c>
      <c r="J10" s="428" t="s">
        <v>392</v>
      </c>
      <c r="K10" s="148">
        <v>0.49027777777777781</v>
      </c>
      <c r="L10" s="4">
        <v>321192</v>
      </c>
      <c r="M10" s="4">
        <v>6862722</v>
      </c>
      <c r="N10" s="4">
        <v>592</v>
      </c>
    </row>
    <row r="11" spans="1:17">
      <c r="A11" s="4" t="s">
        <v>1528</v>
      </c>
      <c r="B11" s="4">
        <v>3</v>
      </c>
      <c r="C11" s="4"/>
      <c r="D11" s="4"/>
      <c r="E11" s="4"/>
      <c r="F11" s="4">
        <v>7</v>
      </c>
      <c r="G11" s="4"/>
      <c r="H11" s="4"/>
      <c r="I11" s="4">
        <f t="shared" si="0"/>
        <v>7</v>
      </c>
      <c r="J11" s="428" t="s">
        <v>1480</v>
      </c>
      <c r="K11" s="148">
        <v>0.61944444444444446</v>
      </c>
      <c r="L11" s="4">
        <v>313394</v>
      </c>
      <c r="M11" s="4">
        <v>6864095</v>
      </c>
      <c r="N11" s="4">
        <v>535</v>
      </c>
    </row>
    <row r="12" spans="1:17">
      <c r="A12" s="4" t="s">
        <v>1529</v>
      </c>
      <c r="B12" s="4">
        <v>1</v>
      </c>
      <c r="C12" s="4"/>
      <c r="D12" s="4"/>
      <c r="E12" s="4"/>
      <c r="F12" s="4">
        <v>2</v>
      </c>
      <c r="G12" s="4"/>
      <c r="H12" s="4"/>
      <c r="I12" s="4">
        <v>2</v>
      </c>
      <c r="J12" s="428" t="s">
        <v>390</v>
      </c>
      <c r="K12" s="148">
        <v>0.41597222222222219</v>
      </c>
      <c r="L12" s="4">
        <v>306380</v>
      </c>
      <c r="M12" s="4">
        <v>6884319</v>
      </c>
      <c r="N12" s="4">
        <v>200</v>
      </c>
    </row>
    <row r="13" spans="1:17">
      <c r="A13" s="4" t="s">
        <v>1529</v>
      </c>
      <c r="B13" s="4">
        <v>2</v>
      </c>
      <c r="C13" s="4"/>
      <c r="D13" s="4"/>
      <c r="E13" s="4"/>
      <c r="F13" s="4"/>
      <c r="G13" s="4">
        <v>1</v>
      </c>
      <c r="H13" s="4"/>
      <c r="I13" s="4">
        <v>1</v>
      </c>
      <c r="J13" s="428" t="s">
        <v>392</v>
      </c>
      <c r="K13" s="148">
        <v>0.46527777777777779</v>
      </c>
      <c r="L13" s="4">
        <v>318412</v>
      </c>
      <c r="M13" s="4">
        <v>6896349</v>
      </c>
      <c r="N13" s="4">
        <v>152</v>
      </c>
    </row>
    <row r="14" spans="1:17">
      <c r="A14" s="4" t="s">
        <v>1529</v>
      </c>
      <c r="B14" s="4">
        <v>3</v>
      </c>
      <c r="C14" s="4"/>
      <c r="D14" s="4"/>
      <c r="E14" s="4"/>
      <c r="F14" s="4">
        <v>6</v>
      </c>
      <c r="G14" s="4"/>
      <c r="H14" s="4"/>
      <c r="I14" s="4">
        <f t="shared" ref="I14:I24" si="1">SUM(C14:H14)</f>
        <v>6</v>
      </c>
      <c r="J14" s="4"/>
      <c r="K14" s="148">
        <v>0.47569444444444442</v>
      </c>
      <c r="L14" s="4">
        <v>319422</v>
      </c>
      <c r="M14" s="4">
        <v>6898336</v>
      </c>
      <c r="N14" s="4">
        <v>385</v>
      </c>
    </row>
    <row r="15" spans="1:17">
      <c r="A15" s="4" t="s">
        <v>1529</v>
      </c>
      <c r="B15" s="4">
        <v>3</v>
      </c>
      <c r="C15" s="4">
        <v>1</v>
      </c>
      <c r="D15" s="4">
        <v>9</v>
      </c>
      <c r="E15" s="4">
        <v>4</v>
      </c>
      <c r="F15" s="4"/>
      <c r="G15" s="4"/>
      <c r="H15" s="4"/>
      <c r="I15" s="4">
        <f t="shared" si="1"/>
        <v>14</v>
      </c>
      <c r="J15" s="428" t="s">
        <v>397</v>
      </c>
      <c r="K15" s="148">
        <v>0.50277777777777777</v>
      </c>
      <c r="L15" s="4">
        <v>319673</v>
      </c>
      <c r="M15" s="4">
        <v>6899906</v>
      </c>
      <c r="N15" s="4">
        <v>312</v>
      </c>
    </row>
    <row r="16" spans="1:17">
      <c r="A16" s="4" t="s">
        <v>1529</v>
      </c>
      <c r="B16" s="4">
        <v>4</v>
      </c>
      <c r="C16" s="4"/>
      <c r="D16" s="4"/>
      <c r="E16" s="4"/>
      <c r="F16" s="4"/>
      <c r="G16" s="4">
        <v>1</v>
      </c>
      <c r="H16" s="4"/>
      <c r="I16" s="4">
        <f t="shared" si="1"/>
        <v>1</v>
      </c>
      <c r="J16" s="428" t="s">
        <v>392</v>
      </c>
      <c r="K16" s="148">
        <v>0.54166666666666674</v>
      </c>
      <c r="L16" s="4">
        <v>309587</v>
      </c>
      <c r="M16" s="4">
        <v>6894975</v>
      </c>
      <c r="N16" s="4">
        <v>611</v>
      </c>
    </row>
    <row r="17" spans="1:14">
      <c r="A17" s="4" t="s">
        <v>1529</v>
      </c>
      <c r="B17" s="4">
        <v>5</v>
      </c>
      <c r="C17" s="4"/>
      <c r="D17" s="4"/>
      <c r="E17" s="4"/>
      <c r="F17" s="4">
        <v>2</v>
      </c>
      <c r="G17" s="4"/>
      <c r="H17" s="4"/>
      <c r="I17" s="4">
        <f t="shared" si="1"/>
        <v>2</v>
      </c>
      <c r="J17" s="428" t="s">
        <v>392</v>
      </c>
      <c r="K17" s="148">
        <v>0.54861111111111116</v>
      </c>
      <c r="L17" s="4">
        <v>308482</v>
      </c>
      <c r="M17" s="4">
        <v>6893951</v>
      </c>
      <c r="N17" s="4">
        <v>721</v>
      </c>
    </row>
    <row r="18" spans="1:14">
      <c r="A18" s="4" t="s">
        <v>1529</v>
      </c>
      <c r="B18" s="4">
        <v>6</v>
      </c>
      <c r="C18" s="4"/>
      <c r="D18" s="4"/>
      <c r="E18" s="4"/>
      <c r="F18" s="4">
        <v>9</v>
      </c>
      <c r="G18" s="4"/>
      <c r="H18" s="4"/>
      <c r="I18" s="4">
        <f t="shared" si="1"/>
        <v>9</v>
      </c>
      <c r="J18" s="428" t="s">
        <v>397</v>
      </c>
      <c r="K18" s="148">
        <v>0.54861111111111116</v>
      </c>
      <c r="L18" s="4">
        <v>308482</v>
      </c>
      <c r="M18" s="4">
        <v>6893951</v>
      </c>
      <c r="N18" s="4">
        <v>721</v>
      </c>
    </row>
    <row r="19" spans="1:14">
      <c r="A19" s="4" t="s">
        <v>1529</v>
      </c>
      <c r="B19" s="4">
        <v>7</v>
      </c>
      <c r="C19" s="4"/>
      <c r="D19" s="4"/>
      <c r="E19" s="4"/>
      <c r="F19" s="4">
        <v>2</v>
      </c>
      <c r="G19" s="4"/>
      <c r="H19" s="4"/>
      <c r="I19" s="4">
        <f t="shared" si="1"/>
        <v>2</v>
      </c>
      <c r="J19" s="428" t="s">
        <v>392</v>
      </c>
      <c r="K19" s="148">
        <v>0.58194444444444438</v>
      </c>
      <c r="L19" s="4">
        <v>308756</v>
      </c>
      <c r="M19" s="4">
        <v>6894263</v>
      </c>
      <c r="N19" s="4">
        <v>670</v>
      </c>
    </row>
    <row r="20" spans="1:14">
      <c r="A20" s="4" t="s">
        <v>1529</v>
      </c>
      <c r="B20" s="4">
        <v>8</v>
      </c>
      <c r="C20" s="4">
        <v>1</v>
      </c>
      <c r="D20" s="4">
        <v>10</v>
      </c>
      <c r="E20" s="4">
        <v>3</v>
      </c>
      <c r="F20" s="4"/>
      <c r="G20" s="4"/>
      <c r="H20" s="4"/>
      <c r="I20" s="4">
        <f t="shared" si="1"/>
        <v>14</v>
      </c>
      <c r="J20" s="428" t="s">
        <v>423</v>
      </c>
      <c r="K20" s="148">
        <v>0.625</v>
      </c>
      <c r="L20" s="4">
        <v>313543</v>
      </c>
      <c r="M20" s="4">
        <v>6908453</v>
      </c>
      <c r="N20" s="4">
        <v>254</v>
      </c>
    </row>
    <row r="21" spans="1:14">
      <c r="A21" s="4" t="s">
        <v>1529</v>
      </c>
      <c r="B21" s="4">
        <v>9</v>
      </c>
      <c r="C21" s="4"/>
      <c r="D21" s="4"/>
      <c r="E21" s="4"/>
      <c r="F21" s="4"/>
      <c r="G21" s="4">
        <v>1</v>
      </c>
      <c r="H21" s="4"/>
      <c r="I21" s="4">
        <f t="shared" si="1"/>
        <v>1</v>
      </c>
      <c r="J21" s="428" t="s">
        <v>392</v>
      </c>
      <c r="K21" s="148">
        <v>0.62847222222222221</v>
      </c>
      <c r="L21" s="4">
        <v>313052</v>
      </c>
      <c r="M21" s="4">
        <v>6909513</v>
      </c>
      <c r="N21" s="4">
        <v>241</v>
      </c>
    </row>
    <row r="22" spans="1:14">
      <c r="A22" s="4" t="s">
        <v>1529</v>
      </c>
      <c r="B22" s="4">
        <v>10</v>
      </c>
      <c r="C22" s="4"/>
      <c r="D22" s="4"/>
      <c r="E22" s="4"/>
      <c r="F22" s="4"/>
      <c r="G22" s="4">
        <v>1</v>
      </c>
      <c r="H22" s="4"/>
      <c r="I22" s="4">
        <f t="shared" si="1"/>
        <v>1</v>
      </c>
      <c r="J22" s="428" t="s">
        <v>392</v>
      </c>
      <c r="K22" s="148">
        <v>0.63402777777777786</v>
      </c>
      <c r="L22" s="4">
        <v>311871</v>
      </c>
      <c r="M22" s="4">
        <v>6912105</v>
      </c>
      <c r="N22" s="4">
        <v>215</v>
      </c>
    </row>
    <row r="23" spans="1:14">
      <c r="A23" s="4" t="s">
        <v>1529</v>
      </c>
      <c r="B23" s="4">
        <v>11</v>
      </c>
      <c r="C23" s="4"/>
      <c r="D23" s="4"/>
      <c r="E23" s="4"/>
      <c r="F23" s="4"/>
      <c r="G23" s="4">
        <v>1</v>
      </c>
      <c r="H23" s="4"/>
      <c r="I23" s="4">
        <f t="shared" si="1"/>
        <v>1</v>
      </c>
      <c r="J23" s="428" t="s">
        <v>390</v>
      </c>
      <c r="K23" s="148">
        <v>0.71250000000000002</v>
      </c>
      <c r="L23" s="4">
        <v>298015</v>
      </c>
      <c r="M23" s="4">
        <v>6912012</v>
      </c>
      <c r="N23" s="4">
        <v>423</v>
      </c>
    </row>
    <row r="24" spans="1:14">
      <c r="A24" s="4" t="s">
        <v>1529</v>
      </c>
      <c r="B24" s="4">
        <v>12</v>
      </c>
      <c r="C24" s="4"/>
      <c r="D24" s="4"/>
      <c r="E24" s="4"/>
      <c r="F24" s="4"/>
      <c r="G24" s="4">
        <v>1</v>
      </c>
      <c r="H24" s="4"/>
      <c r="I24" s="4">
        <f t="shared" si="1"/>
        <v>1</v>
      </c>
      <c r="J24" s="428" t="s">
        <v>795</v>
      </c>
      <c r="K24" s="148">
        <v>0.73472222222222228</v>
      </c>
      <c r="L24" s="4">
        <v>298698</v>
      </c>
      <c r="M24" s="4">
        <v>6913562</v>
      </c>
      <c r="N24" s="4">
        <v>314</v>
      </c>
    </row>
    <row r="25" spans="1:14">
      <c r="A25" s="4" t="s">
        <v>1530</v>
      </c>
      <c r="B25" s="4"/>
      <c r="C25" s="4">
        <f>SUM(C2:C24)</f>
        <v>3</v>
      </c>
      <c r="D25" s="4">
        <f t="shared" ref="D25:I25" si="2">SUM(D2:D24)</f>
        <v>21</v>
      </c>
      <c r="E25" s="4">
        <f t="shared" si="2"/>
        <v>9</v>
      </c>
      <c r="F25" s="4">
        <f t="shared" si="2"/>
        <v>50</v>
      </c>
      <c r="G25" s="4">
        <f t="shared" si="2"/>
        <v>9</v>
      </c>
      <c r="H25" s="4">
        <f t="shared" si="2"/>
        <v>0</v>
      </c>
      <c r="I25" s="4">
        <f t="shared" si="2"/>
        <v>92</v>
      </c>
      <c r="J25" s="4"/>
      <c r="K25" s="4"/>
      <c r="L25" s="4"/>
      <c r="M25" s="4"/>
      <c r="N25" s="4"/>
    </row>
    <row r="27" spans="1:14">
      <c r="A27" s="4" t="s">
        <v>4</v>
      </c>
      <c r="B27" s="4" t="s">
        <v>1505</v>
      </c>
      <c r="C27" s="4" t="s">
        <v>9</v>
      </c>
      <c r="D27" s="4" t="s">
        <v>10</v>
      </c>
      <c r="E27" s="4" t="s">
        <v>1506</v>
      </c>
      <c r="F27" s="4" t="s">
        <v>1507</v>
      </c>
      <c r="G27" s="4" t="s">
        <v>1508</v>
      </c>
      <c r="H27" s="4" t="s">
        <v>1509</v>
      </c>
      <c r="I27" s="4" t="s">
        <v>559</v>
      </c>
      <c r="J27" s="4" t="s">
        <v>560</v>
      </c>
      <c r="K27" s="4" t="s">
        <v>1374</v>
      </c>
      <c r="L27" s="4" t="s">
        <v>1525</v>
      </c>
      <c r="M27" s="4" t="s">
        <v>1526</v>
      </c>
      <c r="N27" s="4" t="s">
        <v>8</v>
      </c>
    </row>
    <row r="28" spans="1:14">
      <c r="A28" s="4" t="s">
        <v>1531</v>
      </c>
      <c r="B28" s="4">
        <v>1</v>
      </c>
      <c r="C28" s="4"/>
      <c r="D28" s="4"/>
      <c r="E28" s="4"/>
      <c r="F28" s="4">
        <v>2</v>
      </c>
      <c r="G28" s="4"/>
      <c r="H28" s="4"/>
      <c r="I28" s="4">
        <f t="shared" ref="I28:I33" si="3">SUM(C28:H28)</f>
        <v>2</v>
      </c>
      <c r="J28" s="428" t="s">
        <v>392</v>
      </c>
      <c r="K28" s="148">
        <v>0.44236111111111109</v>
      </c>
      <c r="L28" s="4">
        <v>292744</v>
      </c>
      <c r="M28" s="4">
        <v>6903170</v>
      </c>
      <c r="N28" s="4">
        <v>310</v>
      </c>
    </row>
    <row r="29" spans="1:14">
      <c r="A29" s="4" t="s">
        <v>1531</v>
      </c>
      <c r="B29" s="4">
        <v>2</v>
      </c>
      <c r="C29" s="4"/>
      <c r="D29" s="4"/>
      <c r="E29" s="4"/>
      <c r="F29" s="4">
        <v>2</v>
      </c>
      <c r="G29" s="4"/>
      <c r="H29" s="4"/>
      <c r="I29" s="4">
        <f t="shared" si="3"/>
        <v>2</v>
      </c>
      <c r="J29" s="428" t="s">
        <v>392</v>
      </c>
      <c r="K29" s="148">
        <v>0.5708333333333333</v>
      </c>
      <c r="L29" s="4">
        <v>293475</v>
      </c>
      <c r="M29" s="4">
        <v>6898476</v>
      </c>
      <c r="N29" s="4">
        <v>182</v>
      </c>
    </row>
    <row r="30" spans="1:14">
      <c r="A30" s="4" t="s">
        <v>1532</v>
      </c>
      <c r="B30" s="4">
        <v>1</v>
      </c>
      <c r="C30" s="4"/>
      <c r="D30" s="4"/>
      <c r="E30" s="4"/>
      <c r="F30" s="4">
        <v>5</v>
      </c>
      <c r="G30" s="4"/>
      <c r="H30" s="4"/>
      <c r="I30" s="4">
        <f t="shared" si="3"/>
        <v>5</v>
      </c>
      <c r="J30" s="428" t="s">
        <v>392</v>
      </c>
      <c r="K30" s="148">
        <v>0.46805555555555561</v>
      </c>
      <c r="L30" s="4">
        <v>301073</v>
      </c>
      <c r="M30" s="4">
        <v>6889046</v>
      </c>
      <c r="N30" s="4">
        <v>604</v>
      </c>
    </row>
    <row r="31" spans="1:14">
      <c r="A31" s="4" t="s">
        <v>1532</v>
      </c>
      <c r="B31" s="4">
        <v>2</v>
      </c>
      <c r="C31" s="4">
        <v>1</v>
      </c>
      <c r="D31" s="4">
        <v>6</v>
      </c>
      <c r="E31" s="4">
        <v>3</v>
      </c>
      <c r="F31" s="4"/>
      <c r="G31" s="4"/>
      <c r="H31" s="4"/>
      <c r="I31" s="4">
        <f t="shared" si="3"/>
        <v>10</v>
      </c>
      <c r="J31" s="428" t="s">
        <v>1482</v>
      </c>
      <c r="K31" s="148">
        <v>0.49583333333333329</v>
      </c>
      <c r="L31" s="4">
        <v>300585</v>
      </c>
      <c r="M31" s="4">
        <v>6889349</v>
      </c>
      <c r="N31" s="4">
        <v>666</v>
      </c>
    </row>
    <row r="32" spans="1:14">
      <c r="A32" s="4" t="s">
        <v>1532</v>
      </c>
      <c r="B32" s="4">
        <v>3</v>
      </c>
      <c r="C32" s="4">
        <v>1</v>
      </c>
      <c r="D32" s="4">
        <v>1</v>
      </c>
      <c r="E32" s="4">
        <v>1</v>
      </c>
      <c r="F32" s="4"/>
      <c r="G32" s="4"/>
      <c r="H32" s="4"/>
      <c r="I32" s="4">
        <f t="shared" si="3"/>
        <v>3</v>
      </c>
      <c r="J32" s="428" t="s">
        <v>392</v>
      </c>
      <c r="K32" s="148">
        <v>0.50694444444444442</v>
      </c>
      <c r="L32" s="4">
        <v>300397</v>
      </c>
      <c r="M32" s="4">
        <v>6889336</v>
      </c>
      <c r="N32" s="4">
        <v>687</v>
      </c>
    </row>
    <row r="33" spans="1:14">
      <c r="A33" s="4" t="s">
        <v>1532</v>
      </c>
      <c r="B33" s="4">
        <v>4</v>
      </c>
      <c r="C33" s="4"/>
      <c r="D33" s="4"/>
      <c r="E33" s="4"/>
      <c r="F33" s="4"/>
      <c r="G33" s="4">
        <v>1</v>
      </c>
      <c r="H33" s="4"/>
      <c r="I33" s="4">
        <f t="shared" si="3"/>
        <v>1</v>
      </c>
      <c r="J33" s="428" t="s">
        <v>392</v>
      </c>
      <c r="K33" s="148">
        <v>0.52708333333333335</v>
      </c>
      <c r="L33" s="4">
        <v>300444</v>
      </c>
      <c r="M33" s="4">
        <v>6889711</v>
      </c>
      <c r="N33" s="4">
        <v>691</v>
      </c>
    </row>
    <row r="34" spans="1:14">
      <c r="A34" s="4" t="s">
        <v>1532</v>
      </c>
      <c r="B34" s="4">
        <v>5</v>
      </c>
      <c r="C34" s="4"/>
      <c r="D34" s="4"/>
      <c r="E34" s="4"/>
      <c r="F34" s="4"/>
      <c r="G34" s="4">
        <v>1</v>
      </c>
      <c r="H34" s="4"/>
      <c r="I34" s="4">
        <v>1</v>
      </c>
      <c r="J34" s="428" t="s">
        <v>392</v>
      </c>
      <c r="K34" s="148">
        <v>0.56597222222222221</v>
      </c>
      <c r="L34" s="4">
        <v>299434</v>
      </c>
      <c r="M34" s="4">
        <v>6890013</v>
      </c>
      <c r="N34" s="4">
        <v>656</v>
      </c>
    </row>
    <row r="35" spans="1:14">
      <c r="A35" s="4" t="s">
        <v>1533</v>
      </c>
      <c r="B35" s="4">
        <v>1</v>
      </c>
      <c r="C35" s="4">
        <v>1</v>
      </c>
      <c r="D35" s="4">
        <v>2</v>
      </c>
      <c r="E35" s="4">
        <v>1</v>
      </c>
      <c r="F35" s="4"/>
      <c r="G35" s="4"/>
      <c r="H35" s="4"/>
      <c r="I35" s="4">
        <v>4</v>
      </c>
      <c r="J35" s="428" t="s">
        <v>392</v>
      </c>
      <c r="K35" s="148">
        <v>0.48749999999999999</v>
      </c>
      <c r="L35" s="4">
        <v>257408</v>
      </c>
      <c r="M35" s="4">
        <v>6780860</v>
      </c>
      <c r="N35" s="4">
        <v>539</v>
      </c>
    </row>
    <row r="36" spans="1:14">
      <c r="A36" s="4" t="s">
        <v>1533</v>
      </c>
      <c r="B36" s="4">
        <v>2</v>
      </c>
      <c r="C36" s="4"/>
      <c r="D36" s="4"/>
      <c r="E36" s="4"/>
      <c r="F36" s="4">
        <v>2</v>
      </c>
      <c r="G36" s="4"/>
      <c r="H36" s="4"/>
      <c r="I36" s="4">
        <f t="shared" ref="I36:I43" si="4">SUM(C36:H36)</f>
        <v>2</v>
      </c>
      <c r="J36" s="428" t="s">
        <v>392</v>
      </c>
      <c r="K36" s="148">
        <v>0.49930555555555561</v>
      </c>
      <c r="L36" s="4">
        <v>301247</v>
      </c>
      <c r="M36" s="4">
        <v>6890899</v>
      </c>
      <c r="N36" s="4">
        <v>581</v>
      </c>
    </row>
    <row r="37" spans="1:14">
      <c r="A37" s="4" t="s">
        <v>1533</v>
      </c>
      <c r="B37" s="4">
        <v>3</v>
      </c>
      <c r="C37" s="4"/>
      <c r="D37" s="4"/>
      <c r="E37" s="4"/>
      <c r="F37" s="4">
        <v>3</v>
      </c>
      <c r="G37" s="4"/>
      <c r="H37" s="4"/>
      <c r="I37" s="4">
        <f t="shared" si="4"/>
        <v>3</v>
      </c>
      <c r="J37" s="428" t="s">
        <v>458</v>
      </c>
      <c r="K37" s="148">
        <v>0.50555555555555554</v>
      </c>
      <c r="L37" s="4">
        <v>301016</v>
      </c>
      <c r="M37" s="4">
        <v>6891188</v>
      </c>
      <c r="N37" s="4">
        <v>584</v>
      </c>
    </row>
    <row r="38" spans="1:14">
      <c r="A38" s="4" t="s">
        <v>1533</v>
      </c>
      <c r="B38" s="4">
        <v>4</v>
      </c>
      <c r="C38" s="4"/>
      <c r="D38" s="4"/>
      <c r="E38" s="4"/>
      <c r="F38" s="4">
        <v>3</v>
      </c>
      <c r="G38" s="4"/>
      <c r="H38" s="4"/>
      <c r="I38" s="4">
        <f t="shared" si="4"/>
        <v>3</v>
      </c>
      <c r="J38" s="428" t="s">
        <v>553</v>
      </c>
      <c r="K38" s="148">
        <v>0.60069444444444442</v>
      </c>
      <c r="L38" s="4">
        <v>299080</v>
      </c>
      <c r="M38" s="4">
        <v>6894031</v>
      </c>
      <c r="N38" s="4">
        <v>683</v>
      </c>
    </row>
    <row r="39" spans="1:14">
      <c r="A39" s="4" t="s">
        <v>1533</v>
      </c>
      <c r="B39" s="4">
        <v>5</v>
      </c>
      <c r="C39" s="4"/>
      <c r="D39" s="4"/>
      <c r="E39" s="4"/>
      <c r="F39" s="4">
        <v>2</v>
      </c>
      <c r="G39" s="4"/>
      <c r="H39" s="4"/>
      <c r="I39" s="4">
        <f t="shared" si="4"/>
        <v>2</v>
      </c>
      <c r="J39" s="428" t="s">
        <v>397</v>
      </c>
      <c r="K39" s="148">
        <v>0.60416666666666674</v>
      </c>
      <c r="L39" s="4">
        <v>299080</v>
      </c>
      <c r="M39" s="4">
        <v>6894031</v>
      </c>
      <c r="N39" s="4">
        <v>683</v>
      </c>
    </row>
    <row r="40" spans="1:14" s="86" customFormat="1">
      <c r="A40" s="80"/>
      <c r="B40" s="80"/>
      <c r="C40" s="80"/>
      <c r="D40" s="80"/>
      <c r="E40" s="80"/>
      <c r="F40" s="80"/>
      <c r="G40" s="80"/>
      <c r="H40" s="80"/>
      <c r="I40" s="80">
        <f>SUM(I28:I39)</f>
        <v>38</v>
      </c>
      <c r="J40" s="429"/>
      <c r="K40" s="226"/>
      <c r="L40" s="80"/>
      <c r="M40" s="80"/>
      <c r="N40" s="80"/>
    </row>
    <row r="41" spans="1:14">
      <c r="A41" s="4" t="s">
        <v>1534</v>
      </c>
      <c r="B41" s="4"/>
      <c r="C41" s="4"/>
      <c r="D41" s="4"/>
      <c r="E41" s="4"/>
      <c r="F41" s="4">
        <v>10</v>
      </c>
      <c r="G41" s="4">
        <v>3</v>
      </c>
      <c r="H41" s="4"/>
      <c r="I41" s="4">
        <v>13</v>
      </c>
      <c r="J41" s="428"/>
      <c r="K41" s="148"/>
      <c r="L41" s="4"/>
      <c r="M41" s="4"/>
      <c r="N41" s="4"/>
    </row>
    <row r="42" spans="1:14">
      <c r="A42" s="4" t="s">
        <v>1535</v>
      </c>
      <c r="B42" s="4">
        <v>1</v>
      </c>
      <c r="C42" s="4"/>
      <c r="D42" s="4"/>
      <c r="E42" s="4"/>
      <c r="F42" s="4"/>
      <c r="G42" s="4">
        <v>1</v>
      </c>
      <c r="H42" s="4"/>
      <c r="I42" s="4">
        <f t="shared" si="4"/>
        <v>1</v>
      </c>
      <c r="J42" s="428" t="s">
        <v>553</v>
      </c>
      <c r="K42" s="148">
        <v>45009.532638888886</v>
      </c>
      <c r="L42" s="4">
        <v>305657</v>
      </c>
      <c r="M42" s="4">
        <v>6887332</v>
      </c>
      <c r="N42" s="4">
        <v>260</v>
      </c>
    </row>
    <row r="43" spans="1:14">
      <c r="A43" s="4" t="s">
        <v>1535</v>
      </c>
      <c r="B43" s="4">
        <v>2</v>
      </c>
      <c r="C43" s="4"/>
      <c r="D43" s="4"/>
      <c r="E43" s="4"/>
      <c r="F43" s="4">
        <v>7</v>
      </c>
      <c r="G43" s="4"/>
      <c r="H43" s="4"/>
      <c r="I43" s="4">
        <f t="shared" si="4"/>
        <v>7</v>
      </c>
      <c r="J43" s="428" t="s">
        <v>1536</v>
      </c>
      <c r="K43" s="148">
        <v>45009.534722222219</v>
      </c>
      <c r="L43" s="4">
        <v>305657</v>
      </c>
      <c r="M43" s="4">
        <v>6887332</v>
      </c>
      <c r="N43" s="4">
        <v>260</v>
      </c>
    </row>
    <row r="44" spans="1:14">
      <c r="A44" s="4" t="s">
        <v>1537</v>
      </c>
      <c r="B44" s="4">
        <v>1</v>
      </c>
      <c r="C44" s="4"/>
      <c r="D44" s="4"/>
      <c r="E44" s="4"/>
      <c r="F44" s="4"/>
      <c r="G44" s="4"/>
      <c r="H44" s="4">
        <v>4</v>
      </c>
      <c r="I44" s="4">
        <f t="shared" ref="I44:I49" si="5">SUM(C44:H44)</f>
        <v>4</v>
      </c>
      <c r="J44" s="428" t="s">
        <v>392</v>
      </c>
      <c r="K44" s="148">
        <v>45009.461111111108</v>
      </c>
      <c r="L44" s="4">
        <v>309830</v>
      </c>
      <c r="M44" s="4">
        <v>6890598</v>
      </c>
      <c r="N44" s="4">
        <v>766</v>
      </c>
    </row>
    <row r="45" spans="1:14">
      <c r="A45" s="4" t="s">
        <v>1537</v>
      </c>
      <c r="B45" s="4">
        <v>2</v>
      </c>
      <c r="C45" s="4">
        <v>1</v>
      </c>
      <c r="D45" s="4"/>
      <c r="E45" s="4"/>
      <c r="F45" s="4"/>
      <c r="G45" s="4"/>
      <c r="H45" s="4"/>
      <c r="I45" s="4">
        <f t="shared" si="5"/>
        <v>1</v>
      </c>
      <c r="J45" s="428" t="s">
        <v>392</v>
      </c>
      <c r="K45" s="148">
        <v>45009.461111111108</v>
      </c>
      <c r="L45" s="4">
        <v>309830</v>
      </c>
      <c r="M45" s="4">
        <v>6890598</v>
      </c>
      <c r="N45" s="4">
        <v>766</v>
      </c>
    </row>
    <row r="46" spans="1:14">
      <c r="A46" s="4" t="s">
        <v>1537</v>
      </c>
      <c r="B46" s="4">
        <v>3</v>
      </c>
      <c r="C46" s="4"/>
      <c r="D46" s="4"/>
      <c r="E46" s="4"/>
      <c r="F46" s="4"/>
      <c r="G46" s="4">
        <v>1</v>
      </c>
      <c r="H46" s="4"/>
      <c r="I46" s="4">
        <f t="shared" si="5"/>
        <v>1</v>
      </c>
      <c r="J46" s="428" t="s">
        <v>529</v>
      </c>
      <c r="K46" s="148">
        <v>45009.605555555558</v>
      </c>
      <c r="L46" s="4">
        <v>305483</v>
      </c>
      <c r="M46" s="4">
        <v>6887157</v>
      </c>
      <c r="N46" s="4">
        <v>280</v>
      </c>
    </row>
    <row r="47" spans="1:14">
      <c r="A47" s="4" t="s">
        <v>1537</v>
      </c>
      <c r="B47" s="4">
        <v>4</v>
      </c>
      <c r="C47" s="4"/>
      <c r="D47" s="4"/>
      <c r="E47" s="4"/>
      <c r="F47" s="4">
        <v>4</v>
      </c>
      <c r="G47" s="4"/>
      <c r="H47" s="4"/>
      <c r="I47" s="4">
        <f t="shared" si="5"/>
        <v>4</v>
      </c>
      <c r="J47" s="428" t="s">
        <v>392</v>
      </c>
      <c r="K47" s="148">
        <v>45009.605555555558</v>
      </c>
      <c r="L47" s="4">
        <v>305483</v>
      </c>
      <c r="M47" s="4">
        <v>6887157</v>
      </c>
      <c r="N47" s="4">
        <v>280</v>
      </c>
    </row>
    <row r="48" spans="1:14">
      <c r="A48" s="4" t="s">
        <v>1537</v>
      </c>
      <c r="B48" s="4">
        <v>5</v>
      </c>
      <c r="C48" s="4"/>
      <c r="D48" s="4"/>
      <c r="E48" s="4"/>
      <c r="F48" s="4"/>
      <c r="G48" s="4">
        <v>1</v>
      </c>
      <c r="H48" s="4"/>
      <c r="I48" s="4">
        <f t="shared" si="5"/>
        <v>1</v>
      </c>
      <c r="J48" s="428" t="s">
        <v>529</v>
      </c>
      <c r="K48" s="148">
        <v>45009.605555555558</v>
      </c>
      <c r="L48" s="4">
        <v>305483</v>
      </c>
      <c r="M48" s="4">
        <v>6887157</v>
      </c>
      <c r="N48" s="4">
        <v>280</v>
      </c>
    </row>
    <row r="49" spans="1:14">
      <c r="A49" s="4" t="s">
        <v>1537</v>
      </c>
      <c r="B49" s="4">
        <v>6</v>
      </c>
      <c r="C49" s="4"/>
      <c r="D49" s="4"/>
      <c r="E49" s="4"/>
      <c r="F49" s="4">
        <v>2</v>
      </c>
      <c r="G49" s="4"/>
      <c r="H49" s="4"/>
      <c r="I49" s="4">
        <f t="shared" si="5"/>
        <v>2</v>
      </c>
      <c r="J49" s="428" t="s">
        <v>392</v>
      </c>
      <c r="K49" s="148">
        <v>45009.615972222222</v>
      </c>
      <c r="L49" s="4">
        <v>305289</v>
      </c>
      <c r="M49" s="4">
        <v>6886903</v>
      </c>
      <c r="N49" s="4">
        <v>258</v>
      </c>
    </row>
    <row r="50" spans="1:14">
      <c r="A50" s="4" t="s">
        <v>1538</v>
      </c>
      <c r="B50" s="4">
        <v>1</v>
      </c>
      <c r="C50" s="4"/>
      <c r="D50" s="4"/>
      <c r="E50" s="4"/>
      <c r="F50" s="4">
        <v>2</v>
      </c>
      <c r="G50" s="4"/>
      <c r="H50" s="4"/>
      <c r="I50" s="4">
        <f t="shared" ref="I50:I52" si="6">SUM(C50:H50)</f>
        <v>2</v>
      </c>
      <c r="J50" s="428" t="s">
        <v>565</v>
      </c>
      <c r="K50" s="148">
        <v>45009.434027777781</v>
      </c>
      <c r="L50" s="4">
        <v>291692</v>
      </c>
      <c r="M50" s="4">
        <v>6881171</v>
      </c>
      <c r="N50" s="4">
        <v>410</v>
      </c>
    </row>
    <row r="51" spans="1:14">
      <c r="A51" s="4" t="s">
        <v>1538</v>
      </c>
      <c r="B51" s="4">
        <v>2</v>
      </c>
      <c r="C51" s="4"/>
      <c r="D51" s="4"/>
      <c r="E51" s="4"/>
      <c r="F51" s="4"/>
      <c r="G51" s="4">
        <v>1</v>
      </c>
      <c r="H51" s="4"/>
      <c r="I51" s="4">
        <f t="shared" si="6"/>
        <v>1</v>
      </c>
      <c r="J51" s="428" t="s">
        <v>392</v>
      </c>
      <c r="K51" s="148">
        <v>45009.444444444445</v>
      </c>
      <c r="L51" s="4">
        <v>291411</v>
      </c>
      <c r="M51" s="4">
        <v>6881221</v>
      </c>
      <c r="N51" s="4">
        <v>454</v>
      </c>
    </row>
    <row r="52" spans="1:14">
      <c r="A52" s="4" t="s">
        <v>1538</v>
      </c>
      <c r="B52" s="4">
        <v>3</v>
      </c>
      <c r="C52" s="4"/>
      <c r="D52" s="4"/>
      <c r="E52" s="4"/>
      <c r="F52" s="4"/>
      <c r="G52" s="4">
        <v>2</v>
      </c>
      <c r="H52" s="4"/>
      <c r="I52" s="4">
        <f t="shared" si="6"/>
        <v>2</v>
      </c>
      <c r="J52" s="428" t="s">
        <v>392</v>
      </c>
      <c r="K52" s="148">
        <v>45009.506944444445</v>
      </c>
      <c r="L52" s="4">
        <v>290113</v>
      </c>
      <c r="M52" s="4">
        <v>6882450</v>
      </c>
      <c r="N52" s="4">
        <v>647</v>
      </c>
    </row>
    <row r="53" spans="1:14">
      <c r="A53" s="80"/>
      <c r="B53" s="80"/>
      <c r="C53" s="80"/>
      <c r="D53" s="80"/>
      <c r="E53" s="80"/>
      <c r="F53" s="80"/>
      <c r="G53" s="80"/>
      <c r="H53" s="80"/>
      <c r="I53" s="80">
        <f>SUM(I41:I52)</f>
        <v>39</v>
      </c>
      <c r="J53" s="429"/>
      <c r="K53" s="226"/>
      <c r="L53" s="80"/>
      <c r="M53" s="80"/>
      <c r="N53" s="80"/>
    </row>
    <row r="54" spans="1:14">
      <c r="A54" s="4" t="s">
        <v>1516</v>
      </c>
      <c r="B54" s="4">
        <v>1</v>
      </c>
      <c r="C54" s="4"/>
      <c r="D54" s="4"/>
      <c r="E54" s="4"/>
      <c r="F54" s="4">
        <v>2</v>
      </c>
      <c r="G54" s="4"/>
      <c r="H54" s="4"/>
      <c r="I54" s="4">
        <f t="shared" ref="I54:I75" si="7">SUM(C54:H54)</f>
        <v>2</v>
      </c>
      <c r="J54" s="428" t="s">
        <v>397</v>
      </c>
      <c r="K54" s="148">
        <v>0.41527777777777769</v>
      </c>
      <c r="L54" s="4">
        <v>301328</v>
      </c>
      <c r="M54" s="4">
        <v>6876082</v>
      </c>
      <c r="N54" s="4">
        <v>334</v>
      </c>
    </row>
    <row r="55" spans="1:14">
      <c r="A55" s="4" t="s">
        <v>1516</v>
      </c>
      <c r="B55" s="4">
        <v>2</v>
      </c>
      <c r="C55" s="4"/>
      <c r="D55" s="4"/>
      <c r="E55" s="4"/>
      <c r="F55" s="4">
        <v>5</v>
      </c>
      <c r="G55" s="4"/>
      <c r="H55" s="4"/>
      <c r="I55" s="4">
        <f t="shared" si="7"/>
        <v>5</v>
      </c>
      <c r="J55" s="428" t="s">
        <v>397</v>
      </c>
      <c r="K55" s="148">
        <v>0.42499999999999999</v>
      </c>
      <c r="L55" s="4">
        <v>301394</v>
      </c>
      <c r="M55" s="4">
        <v>6876270</v>
      </c>
      <c r="N55" s="4">
        <v>330</v>
      </c>
    </row>
    <row r="56" spans="1:14">
      <c r="A56" s="4" t="s">
        <v>1516</v>
      </c>
      <c r="B56" s="4">
        <v>3</v>
      </c>
      <c r="C56" s="4"/>
      <c r="D56" s="4"/>
      <c r="E56" s="4"/>
      <c r="F56" s="4"/>
      <c r="G56" s="4">
        <v>1</v>
      </c>
      <c r="H56" s="4"/>
      <c r="I56" s="4">
        <f t="shared" si="7"/>
        <v>1</v>
      </c>
      <c r="J56" s="428" t="s">
        <v>392</v>
      </c>
      <c r="K56" s="148">
        <v>0.44791666666666657</v>
      </c>
      <c r="L56" s="4">
        <v>301868</v>
      </c>
      <c r="M56" s="4">
        <v>6877096</v>
      </c>
      <c r="N56" s="4">
        <v>321</v>
      </c>
    </row>
    <row r="57" spans="1:14">
      <c r="A57" s="4" t="s">
        <v>1516</v>
      </c>
      <c r="B57" s="4">
        <v>4</v>
      </c>
      <c r="C57" s="4"/>
      <c r="D57" s="4"/>
      <c r="E57" s="4"/>
      <c r="F57" s="4">
        <v>6</v>
      </c>
      <c r="G57" s="4"/>
      <c r="H57" s="4"/>
      <c r="I57" s="4">
        <f t="shared" si="7"/>
        <v>6</v>
      </c>
      <c r="J57" s="428" t="s">
        <v>392</v>
      </c>
      <c r="K57" s="148">
        <v>0.57499999999999996</v>
      </c>
      <c r="L57" s="4">
        <v>303611</v>
      </c>
      <c r="M57" s="4">
        <v>6881007</v>
      </c>
      <c r="N57" s="4">
        <v>422</v>
      </c>
    </row>
    <row r="58" spans="1:14">
      <c r="A58" s="4" t="s">
        <v>1516</v>
      </c>
      <c r="B58" s="4">
        <v>5</v>
      </c>
      <c r="C58" s="4"/>
      <c r="D58" s="4"/>
      <c r="E58" s="4"/>
      <c r="F58" s="4">
        <v>3</v>
      </c>
      <c r="G58" s="4"/>
      <c r="H58" s="4"/>
      <c r="I58" s="4">
        <f t="shared" si="7"/>
        <v>3</v>
      </c>
      <c r="J58" s="428" t="s">
        <v>397</v>
      </c>
      <c r="K58" s="148">
        <v>0.57847222222222228</v>
      </c>
      <c r="L58" s="4">
        <v>303611</v>
      </c>
      <c r="M58" s="4">
        <v>6881007</v>
      </c>
      <c r="N58" s="4">
        <v>422</v>
      </c>
    </row>
    <row r="59" spans="1:14">
      <c r="A59" s="4" t="s">
        <v>1516</v>
      </c>
      <c r="B59" s="4">
        <v>6</v>
      </c>
      <c r="C59" s="4"/>
      <c r="D59" s="4"/>
      <c r="E59" s="4"/>
      <c r="F59" s="4"/>
      <c r="G59" s="4">
        <v>1</v>
      </c>
      <c r="H59" s="4"/>
      <c r="I59" s="4">
        <f t="shared" si="7"/>
        <v>1</v>
      </c>
      <c r="J59" s="428" t="s">
        <v>392</v>
      </c>
      <c r="K59" s="148">
        <v>0.59583333333333333</v>
      </c>
      <c r="L59" s="4">
        <v>303870</v>
      </c>
      <c r="M59" s="4">
        <v>6881405</v>
      </c>
      <c r="N59" s="4">
        <v>479</v>
      </c>
    </row>
    <row r="60" spans="1:14">
      <c r="A60" s="4" t="s">
        <v>1516</v>
      </c>
      <c r="B60" s="4">
        <v>7</v>
      </c>
      <c r="C60" s="4"/>
      <c r="D60" s="4"/>
      <c r="E60" s="4"/>
      <c r="F60" s="4">
        <v>7</v>
      </c>
      <c r="G60" s="4"/>
      <c r="H60" s="4"/>
      <c r="I60" s="4">
        <f t="shared" si="7"/>
        <v>7</v>
      </c>
      <c r="J60" s="428" t="s">
        <v>553</v>
      </c>
      <c r="K60" s="148">
        <v>0.60555555555555562</v>
      </c>
      <c r="L60" s="4">
        <v>303997</v>
      </c>
      <c r="M60" s="4">
        <v>6881390</v>
      </c>
      <c r="N60" s="4">
        <v>498</v>
      </c>
    </row>
    <row r="61" spans="1:14">
      <c r="A61" s="4" t="s">
        <v>1516</v>
      </c>
      <c r="B61" s="4">
        <v>8</v>
      </c>
      <c r="C61" s="4"/>
      <c r="D61" s="4"/>
      <c r="E61" s="4"/>
      <c r="F61" s="4">
        <v>6</v>
      </c>
      <c r="G61" s="4"/>
      <c r="H61" s="4"/>
      <c r="I61" s="4">
        <f t="shared" si="7"/>
        <v>6</v>
      </c>
      <c r="J61" s="428" t="s">
        <v>392</v>
      </c>
      <c r="K61" s="148">
        <v>0.63194444444444442</v>
      </c>
      <c r="L61" s="4">
        <v>304457</v>
      </c>
      <c r="M61" s="4">
        <v>6882201</v>
      </c>
      <c r="N61" s="4">
        <v>547</v>
      </c>
    </row>
    <row r="62" spans="1:14">
      <c r="A62" s="4" t="s">
        <v>1516</v>
      </c>
      <c r="B62" s="4">
        <v>9</v>
      </c>
      <c r="C62" s="4"/>
      <c r="D62" s="4"/>
      <c r="E62" s="4"/>
      <c r="F62" s="4">
        <v>8</v>
      </c>
      <c r="G62" s="4"/>
      <c r="H62" s="4"/>
      <c r="I62" s="4">
        <f t="shared" si="7"/>
        <v>8</v>
      </c>
      <c r="J62" s="428" t="s">
        <v>390</v>
      </c>
      <c r="K62" s="148">
        <v>0.66666666666666674</v>
      </c>
      <c r="L62" s="4">
        <v>300948</v>
      </c>
      <c r="M62" s="4">
        <v>6884360</v>
      </c>
      <c r="N62" s="4">
        <v>148</v>
      </c>
    </row>
    <row r="63" spans="1:14">
      <c r="A63" s="4" t="s">
        <v>1539</v>
      </c>
      <c r="B63" s="4">
        <v>1</v>
      </c>
      <c r="C63" s="4"/>
      <c r="D63" s="4"/>
      <c r="E63" s="4"/>
      <c r="F63" s="4"/>
      <c r="G63" s="4">
        <v>1</v>
      </c>
      <c r="H63" s="4"/>
      <c r="I63" s="4">
        <f t="shared" si="7"/>
        <v>1</v>
      </c>
      <c r="J63" s="428" t="s">
        <v>610</v>
      </c>
      <c r="K63" s="148">
        <v>0.41319444444444442</v>
      </c>
      <c r="L63" s="4">
        <v>303895</v>
      </c>
      <c r="M63" s="4">
        <v>6874678</v>
      </c>
      <c r="N63" s="4">
        <v>445</v>
      </c>
    </row>
    <row r="64" spans="1:14">
      <c r="A64" s="4" t="s">
        <v>1539</v>
      </c>
      <c r="B64" s="4">
        <v>2</v>
      </c>
      <c r="C64" s="4"/>
      <c r="D64" s="4"/>
      <c r="E64" s="4"/>
      <c r="F64" s="4"/>
      <c r="G64" s="4">
        <v>1</v>
      </c>
      <c r="H64" s="4"/>
      <c r="I64" s="4">
        <f t="shared" si="7"/>
        <v>1</v>
      </c>
      <c r="J64" s="428" t="s">
        <v>392</v>
      </c>
      <c r="K64" s="148">
        <v>0.42847222222222231</v>
      </c>
      <c r="L64" s="4">
        <v>304365</v>
      </c>
      <c r="M64" s="4">
        <v>6875510</v>
      </c>
      <c r="N64" s="4">
        <v>478</v>
      </c>
    </row>
    <row r="65" spans="1:14">
      <c r="A65" s="4" t="s">
        <v>1539</v>
      </c>
      <c r="B65" s="4">
        <v>3</v>
      </c>
      <c r="C65" s="4"/>
      <c r="D65" s="4"/>
      <c r="E65" s="4"/>
      <c r="F65" s="4"/>
      <c r="G65" s="4">
        <v>1</v>
      </c>
      <c r="H65" s="4"/>
      <c r="I65" s="4">
        <f t="shared" si="7"/>
        <v>1</v>
      </c>
      <c r="J65" s="428" t="s">
        <v>392</v>
      </c>
      <c r="K65" s="148">
        <v>0.42847222222222231</v>
      </c>
      <c r="L65" s="4">
        <v>304365</v>
      </c>
      <c r="M65" s="4">
        <v>6875510</v>
      </c>
      <c r="N65" s="4">
        <v>478</v>
      </c>
    </row>
    <row r="66" spans="1:14">
      <c r="A66" s="4" t="s">
        <v>1539</v>
      </c>
      <c r="B66" s="4">
        <v>4</v>
      </c>
      <c r="C66" s="4"/>
      <c r="D66" s="4"/>
      <c r="E66" s="4"/>
      <c r="F66" s="4"/>
      <c r="G66" s="4">
        <v>1</v>
      </c>
      <c r="H66" s="4"/>
      <c r="I66" s="4">
        <f t="shared" si="7"/>
        <v>1</v>
      </c>
      <c r="J66" s="428" t="s">
        <v>392</v>
      </c>
      <c r="K66" s="148">
        <v>0.42847222222222231</v>
      </c>
      <c r="L66" s="4">
        <v>304365</v>
      </c>
      <c r="M66" s="4">
        <v>6875510</v>
      </c>
      <c r="N66" s="4">
        <v>478</v>
      </c>
    </row>
    <row r="67" spans="1:14">
      <c r="A67" s="4" t="s">
        <v>1539</v>
      </c>
      <c r="B67" s="4">
        <v>5</v>
      </c>
      <c r="C67" s="4"/>
      <c r="D67" s="4"/>
      <c r="E67" s="4"/>
      <c r="F67" s="4"/>
      <c r="G67" s="4"/>
      <c r="H67" s="4">
        <v>4</v>
      </c>
      <c r="I67" s="4">
        <f t="shared" si="7"/>
        <v>4</v>
      </c>
      <c r="J67" s="428" t="s">
        <v>400</v>
      </c>
      <c r="K67" s="148">
        <v>0.44166666666666671</v>
      </c>
      <c r="L67" s="4">
        <v>304610</v>
      </c>
      <c r="M67" s="4">
        <v>6875832</v>
      </c>
      <c r="N67" s="4">
        <v>524</v>
      </c>
    </row>
    <row r="68" spans="1:14">
      <c r="A68" s="4" t="s">
        <v>1539</v>
      </c>
      <c r="B68" s="4">
        <v>6</v>
      </c>
      <c r="C68" s="4"/>
      <c r="D68" s="4"/>
      <c r="E68" s="4"/>
      <c r="F68" s="4"/>
      <c r="G68" s="4">
        <v>1</v>
      </c>
      <c r="H68" s="4"/>
      <c r="I68" s="4">
        <f t="shared" si="7"/>
        <v>1</v>
      </c>
      <c r="J68" s="428" t="s">
        <v>392</v>
      </c>
      <c r="K68" s="148">
        <v>0.45208333333333328</v>
      </c>
      <c r="L68" s="4">
        <v>304821</v>
      </c>
      <c r="M68" s="4">
        <v>6876072</v>
      </c>
      <c r="N68" s="4">
        <v>549</v>
      </c>
    </row>
    <row r="69" spans="1:14">
      <c r="A69" s="4" t="s">
        <v>1539</v>
      </c>
      <c r="B69" s="4">
        <v>7</v>
      </c>
      <c r="C69" s="4"/>
      <c r="D69" s="4"/>
      <c r="E69" s="4"/>
      <c r="F69" s="4"/>
      <c r="G69" s="4"/>
      <c r="H69" s="4">
        <v>3</v>
      </c>
      <c r="I69" s="4">
        <f t="shared" si="7"/>
        <v>3</v>
      </c>
      <c r="J69" s="428" t="s">
        <v>400</v>
      </c>
      <c r="K69" s="148">
        <v>0.45833333333333343</v>
      </c>
      <c r="L69" s="4">
        <v>305126</v>
      </c>
      <c r="M69" s="4">
        <v>6876344</v>
      </c>
      <c r="N69" s="4">
        <v>555</v>
      </c>
    </row>
    <row r="70" spans="1:14">
      <c r="A70" s="4" t="s">
        <v>1539</v>
      </c>
      <c r="B70" s="4">
        <v>8</v>
      </c>
      <c r="C70" s="4"/>
      <c r="D70" s="4"/>
      <c r="E70" s="4"/>
      <c r="F70" s="4"/>
      <c r="G70" s="4">
        <v>1</v>
      </c>
      <c r="H70" s="4"/>
      <c r="I70" s="4">
        <f t="shared" si="7"/>
        <v>1</v>
      </c>
      <c r="J70" s="428" t="s">
        <v>397</v>
      </c>
      <c r="K70" s="148">
        <v>0.46527777777777779</v>
      </c>
      <c r="L70" s="4">
        <v>305366</v>
      </c>
      <c r="M70" s="4">
        <v>6876586</v>
      </c>
      <c r="N70" s="4">
        <v>518</v>
      </c>
    </row>
    <row r="71" spans="1:14">
      <c r="A71" s="4" t="s">
        <v>1539</v>
      </c>
      <c r="B71" s="4">
        <v>9</v>
      </c>
      <c r="C71" s="4"/>
      <c r="D71" s="4"/>
      <c r="E71" s="4"/>
      <c r="F71" s="4">
        <v>2</v>
      </c>
      <c r="G71" s="4"/>
      <c r="H71" s="4"/>
      <c r="I71" s="4">
        <f t="shared" si="7"/>
        <v>2</v>
      </c>
      <c r="J71" s="428" t="s">
        <v>392</v>
      </c>
      <c r="K71" s="148">
        <v>0.46527777777777779</v>
      </c>
      <c r="L71" s="4">
        <v>305366</v>
      </c>
      <c r="M71" s="4">
        <v>6876586</v>
      </c>
      <c r="N71" s="4">
        <v>518</v>
      </c>
    </row>
    <row r="72" spans="1:14">
      <c r="A72" s="4" t="s">
        <v>1539</v>
      </c>
      <c r="B72" s="4">
        <v>10</v>
      </c>
      <c r="C72" s="4"/>
      <c r="D72" s="4"/>
      <c r="E72" s="4"/>
      <c r="F72" s="4"/>
      <c r="G72" s="4">
        <v>1</v>
      </c>
      <c r="H72" s="4"/>
      <c r="I72" s="4">
        <f t="shared" si="7"/>
        <v>1</v>
      </c>
      <c r="J72" s="428" t="s">
        <v>392</v>
      </c>
      <c r="K72" s="148">
        <v>0.51388888888888884</v>
      </c>
      <c r="L72" s="4">
        <v>306466</v>
      </c>
      <c r="M72" s="4">
        <v>6876970</v>
      </c>
      <c r="N72" s="4">
        <v>486</v>
      </c>
    </row>
    <row r="73" spans="1:14">
      <c r="A73" s="4" t="s">
        <v>1539</v>
      </c>
      <c r="B73" s="4">
        <v>11</v>
      </c>
      <c r="C73" s="4"/>
      <c r="D73" s="4"/>
      <c r="E73" s="4"/>
      <c r="F73" s="4"/>
      <c r="G73" s="4">
        <v>1</v>
      </c>
      <c r="H73" s="4"/>
      <c r="I73" s="4">
        <f t="shared" si="7"/>
        <v>1</v>
      </c>
      <c r="J73" s="428" t="s">
        <v>392</v>
      </c>
      <c r="K73" s="148">
        <v>0.52916666666666667</v>
      </c>
      <c r="L73" s="4">
        <v>306986</v>
      </c>
      <c r="M73" s="4">
        <v>6877045</v>
      </c>
      <c r="N73" s="4">
        <v>526</v>
      </c>
    </row>
    <row r="74" spans="1:14">
      <c r="A74" s="4" t="s">
        <v>1539</v>
      </c>
      <c r="B74" s="4">
        <v>12</v>
      </c>
      <c r="C74" s="4"/>
      <c r="D74" s="4"/>
      <c r="E74" s="4"/>
      <c r="F74" s="4">
        <v>5</v>
      </c>
      <c r="G74" s="4"/>
      <c r="H74" s="4"/>
      <c r="I74" s="4">
        <f t="shared" si="7"/>
        <v>5</v>
      </c>
      <c r="J74" s="428" t="s">
        <v>392</v>
      </c>
      <c r="K74" s="148">
        <v>0.54861111111111116</v>
      </c>
      <c r="L74" s="4">
        <v>307836</v>
      </c>
      <c r="M74" s="4">
        <v>6877746</v>
      </c>
      <c r="N74" s="4">
        <v>607</v>
      </c>
    </row>
    <row r="75" spans="1:14">
      <c r="A75" s="4" t="s">
        <v>1539</v>
      </c>
      <c r="B75" s="4">
        <v>13</v>
      </c>
      <c r="C75" s="4"/>
      <c r="D75" s="4"/>
      <c r="E75" s="4"/>
      <c r="F75" s="4"/>
      <c r="G75" s="4">
        <v>1</v>
      </c>
      <c r="H75" s="4"/>
      <c r="I75" s="4">
        <f t="shared" si="7"/>
        <v>1</v>
      </c>
      <c r="J75" s="428" t="s">
        <v>397</v>
      </c>
      <c r="K75" s="148">
        <v>0.58819444444444446</v>
      </c>
      <c r="L75" s="4">
        <v>309605</v>
      </c>
      <c r="M75" s="4">
        <v>6881423</v>
      </c>
      <c r="N75" s="4">
        <v>425</v>
      </c>
    </row>
    <row r="76" spans="1:14">
      <c r="A76" s="4" t="s">
        <v>1540</v>
      </c>
      <c r="B76" s="4">
        <v>1</v>
      </c>
      <c r="C76" s="4"/>
      <c r="D76" s="4"/>
      <c r="E76" s="4"/>
      <c r="F76" s="4"/>
      <c r="G76" s="4">
        <v>1</v>
      </c>
      <c r="H76" s="4"/>
      <c r="I76" s="4">
        <f t="shared" ref="I76" si="8">SUM(C76:H76)</f>
        <v>1</v>
      </c>
      <c r="J76" s="428" t="s">
        <v>392</v>
      </c>
      <c r="K76" s="148">
        <v>0.42083333333333328</v>
      </c>
      <c r="L76" s="4">
        <v>288256</v>
      </c>
      <c r="M76" s="4">
        <v>6880386</v>
      </c>
      <c r="N76" s="4">
        <v>800</v>
      </c>
    </row>
    <row r="77" spans="1:14">
      <c r="A77" s="4" t="s">
        <v>1540</v>
      </c>
      <c r="B77" s="4">
        <v>2</v>
      </c>
      <c r="C77" s="4"/>
      <c r="D77" s="4"/>
      <c r="E77" s="4"/>
      <c r="F77" s="4">
        <v>7</v>
      </c>
      <c r="G77" s="4"/>
      <c r="H77" s="4"/>
      <c r="I77" s="4">
        <v>7</v>
      </c>
      <c r="J77" s="428" t="s">
        <v>1541</v>
      </c>
      <c r="K77" s="148">
        <v>0.45833333333333343</v>
      </c>
      <c r="L77" s="4">
        <v>307053</v>
      </c>
      <c r="M77" s="4">
        <v>6873548</v>
      </c>
      <c r="N77" s="4">
        <v>843</v>
      </c>
    </row>
    <row r="78" spans="1:14">
      <c r="A78" s="4" t="s">
        <v>1540</v>
      </c>
      <c r="B78" s="4">
        <v>3</v>
      </c>
      <c r="C78" s="4"/>
      <c r="D78" s="4"/>
      <c r="E78" s="4"/>
      <c r="F78" s="4">
        <v>11</v>
      </c>
      <c r="G78" s="4"/>
      <c r="H78" s="4"/>
      <c r="I78" s="4">
        <f t="shared" ref="I78:I86" si="9">SUM(C78:H78)</f>
        <v>11</v>
      </c>
      <c r="J78" s="428" t="s">
        <v>1541</v>
      </c>
      <c r="K78" s="148">
        <v>0.45972222222222231</v>
      </c>
      <c r="L78" s="4">
        <v>307053</v>
      </c>
      <c r="M78" s="4">
        <v>6873548</v>
      </c>
      <c r="N78" s="4">
        <v>843</v>
      </c>
    </row>
    <row r="79" spans="1:14">
      <c r="A79" s="4" t="s">
        <v>1540</v>
      </c>
      <c r="B79" s="4">
        <v>4</v>
      </c>
      <c r="C79" s="4"/>
      <c r="D79" s="4"/>
      <c r="E79" s="4"/>
      <c r="F79" s="4">
        <v>4</v>
      </c>
      <c r="G79" s="4"/>
      <c r="H79" s="4"/>
      <c r="I79" s="4">
        <f t="shared" si="9"/>
        <v>4</v>
      </c>
      <c r="J79" s="428" t="s">
        <v>553</v>
      </c>
      <c r="K79" s="148">
        <v>0.48611111111111122</v>
      </c>
      <c r="L79" s="4">
        <v>307491</v>
      </c>
      <c r="M79" s="4">
        <v>6874488</v>
      </c>
      <c r="N79" s="4">
        <v>807</v>
      </c>
    </row>
    <row r="80" spans="1:14">
      <c r="A80" s="4" t="s">
        <v>1540</v>
      </c>
      <c r="B80" s="4">
        <v>5</v>
      </c>
      <c r="C80" s="4">
        <v>1</v>
      </c>
      <c r="D80" s="4">
        <v>5</v>
      </c>
      <c r="E80" s="4"/>
      <c r="F80" s="4"/>
      <c r="G80" s="4"/>
      <c r="H80" s="4"/>
      <c r="I80" s="4">
        <f t="shared" si="9"/>
        <v>6</v>
      </c>
      <c r="J80" s="428" t="s">
        <v>553</v>
      </c>
      <c r="K80" s="148">
        <v>0.52986111111111112</v>
      </c>
      <c r="L80" s="4">
        <v>307699</v>
      </c>
      <c r="M80" s="4">
        <v>6875980</v>
      </c>
      <c r="N80" s="4">
        <v>587</v>
      </c>
    </row>
    <row r="81" spans="1:14">
      <c r="A81" s="4" t="s">
        <v>1540</v>
      </c>
      <c r="B81" s="4">
        <v>6</v>
      </c>
      <c r="C81" s="4"/>
      <c r="D81" s="4"/>
      <c r="E81" s="4"/>
      <c r="F81" s="4">
        <v>4</v>
      </c>
      <c r="G81" s="4"/>
      <c r="H81" s="4"/>
      <c r="I81" s="4">
        <f t="shared" si="9"/>
        <v>4</v>
      </c>
      <c r="J81" s="428" t="s">
        <v>553</v>
      </c>
      <c r="K81" s="148">
        <v>0.53402777777777777</v>
      </c>
      <c r="L81" s="4">
        <v>307848</v>
      </c>
      <c r="M81" s="4">
        <v>6876025</v>
      </c>
      <c r="N81" s="4">
        <v>574</v>
      </c>
    </row>
    <row r="82" spans="1:14">
      <c r="A82" s="4" t="s">
        <v>1540</v>
      </c>
      <c r="B82" s="4">
        <v>7</v>
      </c>
      <c r="C82" s="4"/>
      <c r="D82" s="4"/>
      <c r="E82" s="4"/>
      <c r="F82" s="4">
        <v>5</v>
      </c>
      <c r="G82" s="4"/>
      <c r="H82" s="4"/>
      <c r="I82" s="4">
        <f t="shared" si="9"/>
        <v>5</v>
      </c>
      <c r="J82" s="428" t="s">
        <v>503</v>
      </c>
      <c r="K82" s="148">
        <v>0.54374999999999996</v>
      </c>
      <c r="L82" s="4">
        <v>308494</v>
      </c>
      <c r="M82" s="4">
        <v>6876072</v>
      </c>
      <c r="N82" s="4">
        <v>529</v>
      </c>
    </row>
    <row r="83" spans="1:14">
      <c r="A83" s="4" t="s">
        <v>1540</v>
      </c>
      <c r="B83" s="4">
        <v>8</v>
      </c>
      <c r="C83" s="4"/>
      <c r="D83" s="4"/>
      <c r="E83" s="4"/>
      <c r="F83" s="4"/>
      <c r="G83" s="4">
        <v>1</v>
      </c>
      <c r="H83" s="4"/>
      <c r="I83" s="4">
        <f t="shared" si="9"/>
        <v>1</v>
      </c>
      <c r="J83" s="428" t="s">
        <v>392</v>
      </c>
      <c r="K83" s="148">
        <v>0.54513888888888884</v>
      </c>
      <c r="L83" s="4">
        <v>308494</v>
      </c>
      <c r="M83" s="4">
        <v>6876072</v>
      </c>
      <c r="N83" s="4">
        <v>529</v>
      </c>
    </row>
    <row r="84" spans="1:14">
      <c r="A84" s="4" t="s">
        <v>1540</v>
      </c>
      <c r="B84" s="4">
        <v>9</v>
      </c>
      <c r="C84" s="4"/>
      <c r="D84" s="4"/>
      <c r="E84" s="4"/>
      <c r="F84" s="4">
        <v>2</v>
      </c>
      <c r="G84" s="4"/>
      <c r="H84" s="4"/>
      <c r="I84" s="4">
        <f t="shared" si="9"/>
        <v>2</v>
      </c>
      <c r="J84" s="428" t="s">
        <v>392</v>
      </c>
      <c r="K84" s="148">
        <v>0.56111111111111112</v>
      </c>
      <c r="L84" s="4">
        <v>309466</v>
      </c>
      <c r="M84" s="4">
        <v>6876396</v>
      </c>
      <c r="N84" s="4">
        <v>480</v>
      </c>
    </row>
    <row r="85" spans="1:14">
      <c r="A85" s="4" t="s">
        <v>1540</v>
      </c>
      <c r="B85" s="4">
        <v>10</v>
      </c>
      <c r="C85" s="4"/>
      <c r="D85" s="4"/>
      <c r="E85" s="4"/>
      <c r="F85" s="4">
        <v>7</v>
      </c>
      <c r="G85" s="4"/>
      <c r="H85" s="4"/>
      <c r="I85" s="4">
        <f t="shared" si="9"/>
        <v>7</v>
      </c>
      <c r="J85" s="428" t="s">
        <v>553</v>
      </c>
      <c r="K85" s="148">
        <v>0.56736111111111109</v>
      </c>
      <c r="L85" s="4">
        <v>309600</v>
      </c>
      <c r="M85" s="4">
        <v>6876762</v>
      </c>
      <c r="N85" s="4">
        <v>438</v>
      </c>
    </row>
    <row r="86" spans="1:14">
      <c r="A86" s="4" t="s">
        <v>1540</v>
      </c>
      <c r="B86" s="4">
        <v>11</v>
      </c>
      <c r="C86" s="4"/>
      <c r="D86" s="4"/>
      <c r="E86" s="4"/>
      <c r="F86" s="4"/>
      <c r="G86" s="4">
        <v>1</v>
      </c>
      <c r="H86" s="4"/>
      <c r="I86" s="4">
        <f t="shared" si="9"/>
        <v>1</v>
      </c>
      <c r="J86" s="428" t="s">
        <v>1482</v>
      </c>
      <c r="K86" s="148">
        <v>0.5854166666666667</v>
      </c>
      <c r="L86" s="4">
        <v>310771</v>
      </c>
      <c r="M86" s="4">
        <v>6877381</v>
      </c>
      <c r="N86" s="4">
        <v>438</v>
      </c>
    </row>
    <row r="87" spans="1:14">
      <c r="A87" s="4" t="s">
        <v>1542</v>
      </c>
      <c r="B87" s="4">
        <v>1</v>
      </c>
      <c r="C87" s="4"/>
      <c r="D87" s="4"/>
      <c r="E87" s="4"/>
      <c r="F87" s="4">
        <v>1</v>
      </c>
      <c r="G87" s="4"/>
      <c r="H87" s="4"/>
      <c r="I87" s="4">
        <f t="shared" ref="I87:I96" si="10">SUM(C87:H87)</f>
        <v>1</v>
      </c>
      <c r="J87" s="428" t="s">
        <v>392</v>
      </c>
      <c r="K87" s="148">
        <v>0.4243055555555556</v>
      </c>
      <c r="L87" s="4">
        <v>288251</v>
      </c>
      <c r="M87" s="4">
        <v>6880404</v>
      </c>
      <c r="N87" s="4">
        <v>29</v>
      </c>
    </row>
    <row r="88" spans="1:14">
      <c r="A88" s="4" t="s">
        <v>1542</v>
      </c>
      <c r="B88" s="4">
        <v>2</v>
      </c>
      <c r="C88" s="4"/>
      <c r="D88" s="4"/>
      <c r="E88" s="4"/>
      <c r="F88" s="4"/>
      <c r="G88" s="4">
        <v>1</v>
      </c>
      <c r="H88" s="4"/>
      <c r="I88" s="4">
        <f t="shared" si="10"/>
        <v>1</v>
      </c>
      <c r="J88" s="428" t="s">
        <v>392</v>
      </c>
      <c r="K88" s="148">
        <v>0.46527777777777779</v>
      </c>
      <c r="L88" s="4">
        <v>288251</v>
      </c>
      <c r="M88" s="4">
        <v>6880404</v>
      </c>
      <c r="N88" s="4">
        <v>29</v>
      </c>
    </row>
    <row r="89" spans="1:14">
      <c r="A89" s="4" t="s">
        <v>1542</v>
      </c>
      <c r="B89" s="4">
        <v>3</v>
      </c>
      <c r="C89" s="4"/>
      <c r="D89" s="4"/>
      <c r="E89" s="4"/>
      <c r="F89" s="4">
        <v>3</v>
      </c>
      <c r="G89" s="4"/>
      <c r="H89" s="4"/>
      <c r="I89" s="4">
        <f t="shared" si="10"/>
        <v>3</v>
      </c>
      <c r="J89" s="428" t="s">
        <v>392</v>
      </c>
      <c r="K89" s="148">
        <v>0.46875</v>
      </c>
      <c r="L89" s="4">
        <v>288251</v>
      </c>
      <c r="M89" s="4">
        <v>6880404</v>
      </c>
      <c r="N89" s="4">
        <v>29</v>
      </c>
    </row>
    <row r="90" spans="1:14">
      <c r="A90" s="4" t="s">
        <v>1542</v>
      </c>
      <c r="B90" s="4">
        <v>4</v>
      </c>
      <c r="C90" s="4"/>
      <c r="D90" s="4"/>
      <c r="E90" s="4"/>
      <c r="F90" s="4"/>
      <c r="G90" s="4">
        <v>3</v>
      </c>
      <c r="H90" s="4"/>
      <c r="I90" s="4">
        <f t="shared" si="10"/>
        <v>3</v>
      </c>
      <c r="J90" s="428" t="s">
        <v>390</v>
      </c>
      <c r="K90" s="148">
        <v>0.48263888888888878</v>
      </c>
      <c r="L90" s="4">
        <v>304563</v>
      </c>
      <c r="M90" s="4">
        <v>6871853</v>
      </c>
      <c r="N90" s="4">
        <v>530</v>
      </c>
    </row>
    <row r="91" spans="1:14">
      <c r="A91" s="4" t="s">
        <v>1542</v>
      </c>
      <c r="B91" s="4">
        <v>5</v>
      </c>
      <c r="C91" s="4"/>
      <c r="D91" s="4"/>
      <c r="E91" s="4"/>
      <c r="F91" s="4"/>
      <c r="G91" s="4">
        <v>1</v>
      </c>
      <c r="H91" s="4"/>
      <c r="I91" s="4">
        <f t="shared" si="10"/>
        <v>1</v>
      </c>
      <c r="J91" s="428" t="s">
        <v>392</v>
      </c>
      <c r="K91" s="148">
        <v>0.52708333333333335</v>
      </c>
      <c r="L91" s="4">
        <v>302678</v>
      </c>
      <c r="M91" s="4">
        <v>6872384</v>
      </c>
      <c r="N91" s="4">
        <v>431</v>
      </c>
    </row>
    <row r="92" spans="1:14">
      <c r="A92" s="4" t="s">
        <v>1542</v>
      </c>
      <c r="B92" s="4">
        <v>6</v>
      </c>
      <c r="C92" s="4"/>
      <c r="D92" s="4"/>
      <c r="E92" s="4"/>
      <c r="F92" s="4"/>
      <c r="G92" s="4">
        <v>1</v>
      </c>
      <c r="H92" s="4"/>
      <c r="I92" s="4">
        <f t="shared" si="10"/>
        <v>1</v>
      </c>
      <c r="J92" s="428" t="s">
        <v>392</v>
      </c>
      <c r="K92" s="148">
        <v>0.52777777777777779</v>
      </c>
      <c r="L92" s="4">
        <v>302678</v>
      </c>
      <c r="M92" s="4">
        <v>6872384</v>
      </c>
      <c r="N92" s="4">
        <v>431</v>
      </c>
    </row>
    <row r="93" spans="1:14">
      <c r="A93" s="4" t="s">
        <v>1542</v>
      </c>
      <c r="B93" s="4">
        <v>7</v>
      </c>
      <c r="C93" s="4"/>
      <c r="D93" s="4"/>
      <c r="E93" s="4"/>
      <c r="F93" s="4"/>
      <c r="G93" s="4">
        <v>1</v>
      </c>
      <c r="H93" s="4"/>
      <c r="I93" s="4">
        <f t="shared" si="10"/>
        <v>1</v>
      </c>
      <c r="J93" s="428" t="s">
        <v>390</v>
      </c>
      <c r="K93" s="148">
        <v>0.61250000000000004</v>
      </c>
      <c r="L93" s="4">
        <v>301680</v>
      </c>
      <c r="M93" s="4">
        <v>6873988</v>
      </c>
      <c r="N93" s="4">
        <v>383</v>
      </c>
    </row>
    <row r="94" spans="1:14">
      <c r="A94" s="4" t="s">
        <v>1542</v>
      </c>
      <c r="B94" s="4">
        <v>8</v>
      </c>
      <c r="C94" s="4"/>
      <c r="D94" s="4"/>
      <c r="E94" s="4"/>
      <c r="F94" s="4"/>
      <c r="G94" s="4">
        <v>1</v>
      </c>
      <c r="H94" s="4"/>
      <c r="I94" s="4">
        <f t="shared" si="10"/>
        <v>1</v>
      </c>
      <c r="J94" s="428" t="s">
        <v>392</v>
      </c>
      <c r="K94" s="148">
        <v>0.61805555555555558</v>
      </c>
      <c r="L94" s="4">
        <v>301428</v>
      </c>
      <c r="M94" s="4">
        <v>6874018</v>
      </c>
      <c r="N94" s="4">
        <v>381</v>
      </c>
    </row>
    <row r="95" spans="1:14">
      <c r="A95" s="4" t="s">
        <v>1542</v>
      </c>
      <c r="B95" s="4">
        <v>9</v>
      </c>
      <c r="C95" s="4"/>
      <c r="D95" s="4"/>
      <c r="E95" s="4"/>
      <c r="F95" s="4">
        <v>7</v>
      </c>
      <c r="G95" s="4"/>
      <c r="H95" s="4"/>
      <c r="I95" s="4">
        <f t="shared" si="10"/>
        <v>7</v>
      </c>
      <c r="J95" s="428" t="s">
        <v>400</v>
      </c>
      <c r="K95" s="148">
        <v>0.61180555555555549</v>
      </c>
      <c r="L95" s="4">
        <v>299743</v>
      </c>
      <c r="M95" s="4">
        <v>6874105</v>
      </c>
      <c r="N95" s="4">
        <v>322</v>
      </c>
    </row>
    <row r="96" spans="1:14">
      <c r="A96" s="4" t="s">
        <v>1542</v>
      </c>
      <c r="B96" s="4">
        <v>10</v>
      </c>
      <c r="C96" s="4"/>
      <c r="D96" s="4"/>
      <c r="E96" s="4"/>
      <c r="F96" s="4"/>
      <c r="G96" s="4">
        <v>1</v>
      </c>
      <c r="H96" s="4"/>
      <c r="I96" s="4">
        <f t="shared" si="10"/>
        <v>1</v>
      </c>
      <c r="J96" s="428" t="s">
        <v>400</v>
      </c>
      <c r="K96" s="148">
        <v>0.62152777777777779</v>
      </c>
      <c r="L96" s="4">
        <v>299202</v>
      </c>
      <c r="M96" s="4">
        <v>6874143</v>
      </c>
      <c r="N96" s="4">
        <v>323</v>
      </c>
    </row>
    <row r="97" spans="1:14">
      <c r="A97" s="80"/>
      <c r="B97" s="80"/>
      <c r="C97" s="80"/>
      <c r="D97" s="80"/>
      <c r="E97" s="80"/>
      <c r="F97" s="80"/>
      <c r="G97" s="80"/>
      <c r="H97" s="80"/>
      <c r="I97" s="80">
        <f>SUM(I54:I96)</f>
        <v>131</v>
      </c>
      <c r="J97" s="429"/>
      <c r="K97" s="226"/>
      <c r="L97" s="80"/>
      <c r="M97" s="80"/>
      <c r="N97" s="80"/>
    </row>
    <row r="98" spans="1:14">
      <c r="A98" s="4" t="s">
        <v>184</v>
      </c>
      <c r="B98" s="4">
        <v>1</v>
      </c>
      <c r="C98" s="4"/>
      <c r="D98" s="4"/>
      <c r="E98" s="4"/>
      <c r="F98" s="4">
        <v>3</v>
      </c>
      <c r="G98" s="4"/>
      <c r="H98" s="4"/>
      <c r="I98" s="4">
        <v>3</v>
      </c>
      <c r="J98" s="4" t="s">
        <v>423</v>
      </c>
      <c r="K98" s="148">
        <v>0.43263888888888885</v>
      </c>
      <c r="L98" s="4">
        <v>297134</v>
      </c>
      <c r="M98" s="4">
        <v>6879087</v>
      </c>
      <c r="N98" s="4">
        <v>204</v>
      </c>
    </row>
    <row r="99" spans="1:14">
      <c r="A99" s="4" t="s">
        <v>184</v>
      </c>
      <c r="B99" s="4">
        <v>2</v>
      </c>
      <c r="C99" s="4"/>
      <c r="D99" s="4"/>
      <c r="E99" s="4"/>
      <c r="F99" s="4"/>
      <c r="G99" s="4"/>
      <c r="H99" s="4">
        <v>21</v>
      </c>
      <c r="I99" s="4">
        <v>21</v>
      </c>
      <c r="J99" s="4" t="s">
        <v>397</v>
      </c>
      <c r="K99" s="148">
        <v>0.5444444444444444</v>
      </c>
      <c r="L99" s="4">
        <v>292831</v>
      </c>
      <c r="M99" s="4">
        <v>6878062</v>
      </c>
      <c r="N99" s="4">
        <v>269</v>
      </c>
    </row>
    <row r="100" spans="1:14">
      <c r="A100" s="4" t="s">
        <v>184</v>
      </c>
      <c r="B100" s="4">
        <v>3</v>
      </c>
      <c r="C100" s="4"/>
      <c r="D100" s="4"/>
      <c r="E100" s="4"/>
      <c r="F100" s="4"/>
      <c r="G100" s="4">
        <v>1</v>
      </c>
      <c r="H100" s="4"/>
      <c r="I100" s="4">
        <v>1</v>
      </c>
      <c r="J100" s="4" t="s">
        <v>392</v>
      </c>
      <c r="K100" s="148">
        <v>0.57638888888888895</v>
      </c>
      <c r="L100" s="4">
        <v>291638</v>
      </c>
      <c r="M100" s="4">
        <v>6877750</v>
      </c>
      <c r="N100" s="4">
        <v>228</v>
      </c>
    </row>
    <row r="101" spans="1:14">
      <c r="A101" s="4" t="s">
        <v>1543</v>
      </c>
      <c r="B101" s="4">
        <v>1</v>
      </c>
      <c r="C101" s="4"/>
      <c r="D101" s="4"/>
      <c r="E101" s="4"/>
      <c r="F101" s="4"/>
      <c r="G101" s="4">
        <v>1</v>
      </c>
      <c r="H101" s="4"/>
      <c r="I101" s="4">
        <f t="shared" ref="I101:I103" si="11">SUM(C101:H101)</f>
        <v>1</v>
      </c>
      <c r="J101" s="428" t="s">
        <v>427</v>
      </c>
      <c r="K101" s="148">
        <v>45009.431944444441</v>
      </c>
      <c r="L101" s="4">
        <v>309709</v>
      </c>
      <c r="M101" s="4">
        <v>6888341</v>
      </c>
      <c r="N101" s="4">
        <v>219</v>
      </c>
    </row>
    <row r="102" spans="1:14">
      <c r="A102" s="4" t="s">
        <v>1543</v>
      </c>
      <c r="B102" s="4">
        <v>2</v>
      </c>
      <c r="C102" s="4"/>
      <c r="D102" s="4"/>
      <c r="E102" s="4"/>
      <c r="F102" s="4"/>
      <c r="G102" s="4">
        <v>1</v>
      </c>
      <c r="H102" s="4"/>
      <c r="I102" s="4">
        <f t="shared" si="11"/>
        <v>1</v>
      </c>
      <c r="J102" s="428" t="s">
        <v>565</v>
      </c>
      <c r="K102" s="148">
        <v>45009.454861111109</v>
      </c>
      <c r="L102" s="4">
        <v>295242</v>
      </c>
      <c r="M102" s="4">
        <v>6880829</v>
      </c>
      <c r="N102" s="4">
        <v>239</v>
      </c>
    </row>
    <row r="103" spans="1:14">
      <c r="A103" s="4" t="s">
        <v>1543</v>
      </c>
      <c r="B103" s="4">
        <v>3</v>
      </c>
      <c r="C103" s="4"/>
      <c r="D103" s="4"/>
      <c r="E103" s="4"/>
      <c r="F103" s="4"/>
      <c r="G103" s="4">
        <v>1</v>
      </c>
      <c r="H103" s="4"/>
      <c r="I103" s="4">
        <f t="shared" si="11"/>
        <v>1</v>
      </c>
      <c r="J103" s="428" t="s">
        <v>392</v>
      </c>
      <c r="K103" s="148">
        <v>45009.527777777781</v>
      </c>
      <c r="L103" s="4">
        <v>292606</v>
      </c>
      <c r="M103" s="4">
        <v>6880572</v>
      </c>
      <c r="N103" s="4">
        <v>307</v>
      </c>
    </row>
    <row r="104" spans="1:14">
      <c r="A104" s="4" t="s">
        <v>1544</v>
      </c>
      <c r="B104" s="4">
        <v>1</v>
      </c>
      <c r="C104" s="4"/>
      <c r="D104" s="4"/>
      <c r="E104" s="4"/>
      <c r="F104" s="4">
        <v>3</v>
      </c>
      <c r="G104" s="4"/>
      <c r="H104" s="4"/>
      <c r="I104" s="4">
        <f t="shared" ref="I104:I121" si="12">SUM(C104:H104)</f>
        <v>3</v>
      </c>
      <c r="J104" s="428" t="s">
        <v>400</v>
      </c>
      <c r="K104" s="148">
        <v>45009.454861111109</v>
      </c>
      <c r="L104" s="4">
        <v>296885</v>
      </c>
      <c r="M104" s="4">
        <v>6875225</v>
      </c>
      <c r="N104" s="4">
        <v>293</v>
      </c>
    </row>
    <row r="105" spans="1:14">
      <c r="A105" s="4" t="s">
        <v>1544</v>
      </c>
      <c r="B105" s="4">
        <v>2</v>
      </c>
      <c r="C105" s="4"/>
      <c r="D105" s="4"/>
      <c r="E105" s="4"/>
      <c r="F105" s="4"/>
      <c r="G105" s="4">
        <v>1</v>
      </c>
      <c r="H105" s="4"/>
      <c r="I105" s="4">
        <f t="shared" si="12"/>
        <v>1</v>
      </c>
      <c r="J105" s="428" t="s">
        <v>392</v>
      </c>
      <c r="K105" s="148">
        <v>45009.475694444445</v>
      </c>
      <c r="L105" s="4">
        <v>296264</v>
      </c>
      <c r="M105" s="4">
        <v>6875141</v>
      </c>
      <c r="N105" s="4">
        <v>254</v>
      </c>
    </row>
    <row r="106" spans="1:14">
      <c r="A106" s="4" t="s">
        <v>1544</v>
      </c>
      <c r="B106" s="4">
        <v>3</v>
      </c>
      <c r="C106" s="4"/>
      <c r="D106" s="4"/>
      <c r="E106" s="4"/>
      <c r="F106" s="4"/>
      <c r="G106" s="4">
        <v>1</v>
      </c>
      <c r="H106" s="4"/>
      <c r="I106" s="4">
        <f t="shared" si="12"/>
        <v>1</v>
      </c>
      <c r="J106" s="428" t="s">
        <v>392</v>
      </c>
      <c r="K106" s="148">
        <v>45009.488194444442</v>
      </c>
      <c r="L106" s="4">
        <v>295955</v>
      </c>
      <c r="M106" s="4">
        <v>6874915</v>
      </c>
      <c r="N106" s="4">
        <v>334</v>
      </c>
    </row>
    <row r="107" spans="1:14">
      <c r="A107" s="4" t="s">
        <v>1544</v>
      </c>
      <c r="B107" s="4">
        <v>4</v>
      </c>
      <c r="C107" s="4"/>
      <c r="D107" s="4"/>
      <c r="E107" s="4"/>
      <c r="F107" s="4"/>
      <c r="G107" s="4">
        <v>1</v>
      </c>
      <c r="H107" s="4"/>
      <c r="I107" s="4">
        <f t="shared" si="12"/>
        <v>1</v>
      </c>
      <c r="J107" s="428" t="s">
        <v>392</v>
      </c>
      <c r="K107" s="148">
        <v>45009.5</v>
      </c>
      <c r="L107" s="4">
        <v>295622</v>
      </c>
      <c r="M107" s="4">
        <v>6875147</v>
      </c>
      <c r="N107" s="4">
        <v>328</v>
      </c>
    </row>
    <row r="108" spans="1:14">
      <c r="A108" s="4" t="s">
        <v>1544</v>
      </c>
      <c r="B108" s="4">
        <v>5</v>
      </c>
      <c r="C108" s="4"/>
      <c r="D108" s="4"/>
      <c r="E108" s="4"/>
      <c r="F108" s="4"/>
      <c r="G108" s="4">
        <v>1</v>
      </c>
      <c r="H108" s="4"/>
      <c r="I108" s="4">
        <f t="shared" si="12"/>
        <v>1</v>
      </c>
      <c r="J108" s="428" t="s">
        <v>390</v>
      </c>
      <c r="K108" s="148">
        <v>45009.520833333336</v>
      </c>
      <c r="L108" s="4">
        <v>295125</v>
      </c>
      <c r="M108" s="4">
        <v>6875249</v>
      </c>
      <c r="N108" s="4">
        <v>393</v>
      </c>
    </row>
    <row r="109" spans="1:14">
      <c r="A109" s="4" t="s">
        <v>1544</v>
      </c>
      <c r="B109" s="4">
        <v>6</v>
      </c>
      <c r="C109" s="4"/>
      <c r="D109" s="4"/>
      <c r="E109" s="4"/>
      <c r="F109" s="4"/>
      <c r="G109" s="4">
        <v>1</v>
      </c>
      <c r="H109" s="4"/>
      <c r="I109" s="4">
        <f t="shared" si="12"/>
        <v>1</v>
      </c>
      <c r="J109" s="428" t="s">
        <v>397</v>
      </c>
      <c r="K109" s="148">
        <v>45009.529166666667</v>
      </c>
      <c r="L109" s="4">
        <v>294830</v>
      </c>
      <c r="M109" s="4">
        <v>6875172</v>
      </c>
      <c r="N109" s="4">
        <v>397</v>
      </c>
    </row>
    <row r="110" spans="1:14">
      <c r="A110" s="4" t="s">
        <v>1544</v>
      </c>
      <c r="B110" s="4">
        <v>7</v>
      </c>
      <c r="C110" s="4"/>
      <c r="D110" s="4"/>
      <c r="E110" s="4"/>
      <c r="F110" s="4"/>
      <c r="G110" s="4">
        <v>1</v>
      </c>
      <c r="H110" s="4"/>
      <c r="I110" s="4">
        <f t="shared" si="12"/>
        <v>1</v>
      </c>
      <c r="J110" s="428" t="s">
        <v>390</v>
      </c>
      <c r="K110" s="148">
        <v>45009.544444444444</v>
      </c>
      <c r="L110" s="4">
        <v>294449</v>
      </c>
      <c r="M110" s="4">
        <v>6875000</v>
      </c>
      <c r="N110" s="4">
        <v>389</v>
      </c>
    </row>
    <row r="111" spans="1:14">
      <c r="A111" s="4" t="s">
        <v>1544</v>
      </c>
      <c r="B111" s="4">
        <v>8</v>
      </c>
      <c r="C111" s="4"/>
      <c r="D111" s="4"/>
      <c r="E111" s="4"/>
      <c r="F111" s="4"/>
      <c r="G111" s="4">
        <v>1</v>
      </c>
      <c r="H111" s="4"/>
      <c r="I111" s="4">
        <f t="shared" si="12"/>
        <v>1</v>
      </c>
      <c r="J111" s="428" t="s">
        <v>400</v>
      </c>
      <c r="K111" s="148">
        <v>45009.604166666664</v>
      </c>
      <c r="L111" s="4">
        <v>293151</v>
      </c>
      <c r="M111" s="4">
        <v>6877250</v>
      </c>
      <c r="N111" s="4">
        <v>303</v>
      </c>
    </row>
    <row r="112" spans="1:14">
      <c r="A112" s="4" t="s">
        <v>1545</v>
      </c>
      <c r="B112" s="4">
        <v>1</v>
      </c>
      <c r="C112" s="4"/>
      <c r="D112" s="4"/>
      <c r="E112" s="4"/>
      <c r="F112" s="4"/>
      <c r="G112" s="4">
        <v>1</v>
      </c>
      <c r="H112" s="4"/>
      <c r="I112" s="4">
        <f t="shared" si="12"/>
        <v>1</v>
      </c>
      <c r="J112" s="428" t="s">
        <v>392</v>
      </c>
      <c r="K112" s="148">
        <v>45009.461111111108</v>
      </c>
      <c r="L112" s="4">
        <v>295854</v>
      </c>
      <c r="M112" s="4">
        <v>6872363</v>
      </c>
      <c r="N112" s="4">
        <v>422</v>
      </c>
    </row>
    <row r="113" spans="1:14">
      <c r="A113" s="4" t="s">
        <v>1545</v>
      </c>
      <c r="B113" s="4">
        <v>2</v>
      </c>
      <c r="C113" s="4"/>
      <c r="D113" s="4"/>
      <c r="E113" s="4"/>
      <c r="F113" s="4"/>
      <c r="G113" s="4">
        <v>1</v>
      </c>
      <c r="H113" s="4"/>
      <c r="I113" s="4">
        <f t="shared" si="12"/>
        <v>1</v>
      </c>
      <c r="J113" s="428" t="s">
        <v>397</v>
      </c>
      <c r="K113" s="148">
        <v>45009.498611111114</v>
      </c>
      <c r="L113" s="4">
        <v>294086</v>
      </c>
      <c r="M113" s="4">
        <v>6872629</v>
      </c>
      <c r="N113" s="4">
        <v>537</v>
      </c>
    </row>
    <row r="114" spans="1:14">
      <c r="A114" s="4" t="s">
        <v>1545</v>
      </c>
      <c r="B114" s="4">
        <v>3</v>
      </c>
      <c r="C114" s="4"/>
      <c r="D114" s="4"/>
      <c r="E114" s="4"/>
      <c r="F114" s="4"/>
      <c r="G114" s="4">
        <v>1</v>
      </c>
      <c r="H114" s="4"/>
      <c r="I114" s="4">
        <f t="shared" si="12"/>
        <v>1</v>
      </c>
      <c r="J114" s="428" t="s">
        <v>392</v>
      </c>
      <c r="K114" s="148">
        <v>45009.523611111108</v>
      </c>
      <c r="L114" s="4">
        <v>294037</v>
      </c>
      <c r="M114" s="4">
        <v>6872943</v>
      </c>
      <c r="N114" s="4">
        <v>566</v>
      </c>
    </row>
    <row r="115" spans="1:14">
      <c r="A115" s="4" t="s">
        <v>1545</v>
      </c>
      <c r="B115" s="4">
        <v>4</v>
      </c>
      <c r="C115" s="4"/>
      <c r="D115" s="4"/>
      <c r="E115" s="4"/>
      <c r="F115" s="4"/>
      <c r="G115" s="4">
        <v>1</v>
      </c>
      <c r="H115" s="4"/>
      <c r="I115" s="4">
        <f t="shared" si="12"/>
        <v>1</v>
      </c>
      <c r="J115" s="428" t="s">
        <v>392</v>
      </c>
      <c r="K115" s="148">
        <v>45009.544444444444</v>
      </c>
      <c r="L115" s="4">
        <v>293942</v>
      </c>
      <c r="M115" s="4">
        <v>6873891</v>
      </c>
      <c r="N115" s="4">
        <v>455</v>
      </c>
    </row>
    <row r="116" spans="1:14">
      <c r="A116" s="4" t="s">
        <v>1545</v>
      </c>
      <c r="B116" s="4">
        <v>5</v>
      </c>
      <c r="C116" s="4"/>
      <c r="D116" s="4"/>
      <c r="E116" s="4"/>
      <c r="F116" s="4">
        <v>4</v>
      </c>
      <c r="G116" s="4"/>
      <c r="H116" s="4"/>
      <c r="I116" s="4">
        <f t="shared" si="12"/>
        <v>4</v>
      </c>
      <c r="J116" s="428" t="s">
        <v>392</v>
      </c>
      <c r="K116" s="148">
        <v>45009.598611111112</v>
      </c>
      <c r="L116" s="4">
        <v>293174</v>
      </c>
      <c r="M116" s="4">
        <v>6876880</v>
      </c>
      <c r="N116" s="4">
        <v>297</v>
      </c>
    </row>
    <row r="117" spans="1:14">
      <c r="A117" s="4" t="s">
        <v>1545</v>
      </c>
      <c r="B117" s="4">
        <v>6</v>
      </c>
      <c r="C117" s="4"/>
      <c r="D117" s="4"/>
      <c r="E117" s="4"/>
      <c r="F117" s="4"/>
      <c r="G117" s="4">
        <v>1</v>
      </c>
      <c r="H117" s="4"/>
      <c r="I117" s="4">
        <f t="shared" si="12"/>
        <v>1</v>
      </c>
      <c r="J117" s="428" t="s">
        <v>392</v>
      </c>
      <c r="K117" s="148">
        <v>45009.613888888889</v>
      </c>
      <c r="L117" s="4">
        <v>293097</v>
      </c>
      <c r="M117" s="4">
        <v>6877325</v>
      </c>
      <c r="N117" s="4">
        <v>325</v>
      </c>
    </row>
    <row r="118" spans="1:14">
      <c r="A118" s="4" t="s">
        <v>1545</v>
      </c>
      <c r="B118" s="4">
        <v>7</v>
      </c>
      <c r="C118" s="4"/>
      <c r="D118" s="4"/>
      <c r="E118" s="4"/>
      <c r="F118" s="4">
        <v>15</v>
      </c>
      <c r="G118" s="4"/>
      <c r="H118" s="4"/>
      <c r="I118" s="4">
        <f t="shared" si="12"/>
        <v>15</v>
      </c>
      <c r="J118" s="428" t="s">
        <v>397</v>
      </c>
      <c r="K118" s="148">
        <v>45009.613888888889</v>
      </c>
      <c r="L118" s="4">
        <v>293097</v>
      </c>
      <c r="M118" s="4">
        <v>6877325</v>
      </c>
      <c r="N118" s="4">
        <v>325</v>
      </c>
    </row>
    <row r="119" spans="1:14">
      <c r="A119" s="4" t="s">
        <v>1545</v>
      </c>
      <c r="B119" s="4">
        <v>8</v>
      </c>
      <c r="C119" s="4"/>
      <c r="D119" s="4"/>
      <c r="E119" s="4"/>
      <c r="F119" s="4"/>
      <c r="G119" s="4">
        <v>1</v>
      </c>
      <c r="H119" s="4"/>
      <c r="I119" s="4">
        <f t="shared" si="12"/>
        <v>1</v>
      </c>
      <c r="J119" s="428" t="s">
        <v>397</v>
      </c>
      <c r="K119" s="148">
        <v>45009.631249999999</v>
      </c>
      <c r="L119" s="4">
        <v>293283</v>
      </c>
      <c r="M119" s="4">
        <v>6878202</v>
      </c>
      <c r="N119" s="4">
        <v>279</v>
      </c>
    </row>
    <row r="120" spans="1:14">
      <c r="A120" s="4" t="s">
        <v>1545</v>
      </c>
      <c r="B120" s="4">
        <v>9</v>
      </c>
      <c r="C120" s="4"/>
      <c r="D120" s="4"/>
      <c r="E120" s="4"/>
      <c r="F120" s="4"/>
      <c r="G120" s="4">
        <v>1</v>
      </c>
      <c r="H120" s="4"/>
      <c r="I120" s="4">
        <f t="shared" si="12"/>
        <v>1</v>
      </c>
      <c r="J120" s="428" t="s">
        <v>397</v>
      </c>
      <c r="K120" s="148">
        <v>45009.563194444447</v>
      </c>
      <c r="L120" s="4">
        <v>292908</v>
      </c>
      <c r="M120" s="4">
        <v>6877658</v>
      </c>
      <c r="N120" s="4">
        <v>303</v>
      </c>
    </row>
    <row r="121" spans="1:14">
      <c r="A121" s="4" t="s">
        <v>1545</v>
      </c>
      <c r="B121" s="4">
        <v>10</v>
      </c>
      <c r="C121" s="4"/>
      <c r="D121" s="4"/>
      <c r="E121" s="4"/>
      <c r="F121" s="4"/>
      <c r="G121" s="4">
        <v>1</v>
      </c>
      <c r="H121" s="4"/>
      <c r="I121" s="4">
        <f t="shared" si="12"/>
        <v>1</v>
      </c>
      <c r="J121" s="428" t="s">
        <v>392</v>
      </c>
      <c r="K121" s="148">
        <v>45009.430555555555</v>
      </c>
      <c r="L121" s="4">
        <v>297694</v>
      </c>
      <c r="M121" s="4">
        <v>6874106</v>
      </c>
      <c r="N121" s="4">
        <v>316</v>
      </c>
    </row>
    <row r="122" spans="1:14" s="86" customFormat="1">
      <c r="A122" s="80"/>
      <c r="B122" s="80"/>
      <c r="C122" s="80"/>
      <c r="D122" s="80"/>
      <c r="E122" s="80"/>
      <c r="F122" s="80"/>
      <c r="G122" s="80"/>
      <c r="H122" s="80"/>
      <c r="I122" s="80">
        <f>SUM(I98:I121)</f>
        <v>65</v>
      </c>
      <c r="J122" s="429"/>
      <c r="K122" s="226"/>
      <c r="L122" s="80"/>
      <c r="M122" s="80"/>
      <c r="N122" s="80"/>
    </row>
    <row r="123" spans="1:14">
      <c r="A123" s="4"/>
      <c r="B123" s="4"/>
      <c r="C123" s="4">
        <f t="shared" ref="C123:H123" si="13">SUM(C28:C121)</f>
        <v>5</v>
      </c>
      <c r="D123" s="4">
        <f t="shared" si="13"/>
        <v>14</v>
      </c>
      <c r="E123" s="4">
        <f t="shared" si="13"/>
        <v>5</v>
      </c>
      <c r="F123" s="4">
        <f t="shared" si="13"/>
        <v>164</v>
      </c>
      <c r="G123" s="4">
        <f t="shared" si="13"/>
        <v>53</v>
      </c>
      <c r="H123" s="4">
        <f t="shared" si="13"/>
        <v>32</v>
      </c>
      <c r="I123" s="4">
        <f>I122+I97+I53+I40</f>
        <v>273</v>
      </c>
      <c r="J123" s="4"/>
      <c r="K123" s="4"/>
      <c r="L123" s="4"/>
      <c r="M123" s="4"/>
      <c r="N123" s="4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V151"/>
  <sheetViews>
    <sheetView zoomScale="80" zoomScaleNormal="80" workbookViewId="0">
      <pane ySplit="1" topLeftCell="A110" activePane="bottomLeft" state="frozen"/>
      <selection pane="bottomLeft" activeCell="W138" sqref="W138"/>
    </sheetView>
  </sheetViews>
  <sheetFormatPr defaultColWidth="10.7109375" defaultRowHeight="15"/>
  <cols>
    <col min="1" max="1" width="14.140625" bestFit="1" customWidth="1"/>
    <col min="2" max="2" width="8.28515625" bestFit="1" customWidth="1"/>
    <col min="3" max="3" width="14.140625" customWidth="1"/>
    <col min="4" max="4" width="13.28515625" bestFit="1" customWidth="1"/>
    <col min="5" max="5" width="13.28515625" customWidth="1"/>
    <col min="12" max="12" width="15.28515625" bestFit="1" customWidth="1"/>
    <col min="14" max="14" width="16.28515625" bestFit="1" customWidth="1"/>
    <col min="20" max="20" width="12" bestFit="1" customWidth="1"/>
  </cols>
  <sheetData>
    <row r="1" spans="1:22">
      <c r="A1" s="4" t="s">
        <v>1546</v>
      </c>
      <c r="B1" s="4" t="s">
        <v>1547</v>
      </c>
      <c r="C1" s="4" t="s">
        <v>1</v>
      </c>
      <c r="D1" s="426" t="s">
        <v>4</v>
      </c>
      <c r="E1" s="426" t="s">
        <v>5</v>
      </c>
      <c r="F1" s="426" t="s">
        <v>1505</v>
      </c>
      <c r="G1" s="426" t="s">
        <v>9</v>
      </c>
      <c r="H1" s="426" t="s">
        <v>10</v>
      </c>
      <c r="I1" s="426" t="s">
        <v>1506</v>
      </c>
      <c r="J1" s="426" t="s">
        <v>1507</v>
      </c>
      <c r="K1" s="426" t="s">
        <v>1508</v>
      </c>
      <c r="L1" s="426" t="s">
        <v>1509</v>
      </c>
      <c r="M1" s="426" t="s">
        <v>559</v>
      </c>
      <c r="N1" s="426" t="s">
        <v>560</v>
      </c>
      <c r="O1" s="4" t="s">
        <v>1374</v>
      </c>
      <c r="P1" s="426" t="s">
        <v>1525</v>
      </c>
      <c r="Q1" s="426" t="s">
        <v>1526</v>
      </c>
      <c r="R1" s="426" t="s">
        <v>8</v>
      </c>
      <c r="S1" s="426" t="s">
        <v>1378</v>
      </c>
      <c r="T1" s="426" t="s">
        <v>1548</v>
      </c>
      <c r="U1" s="426" t="s">
        <v>1527</v>
      </c>
    </row>
    <row r="2" spans="1:22">
      <c r="A2" s="4" t="s">
        <v>17</v>
      </c>
      <c r="B2" s="4" t="s">
        <v>562</v>
      </c>
      <c r="C2" s="6">
        <v>45165</v>
      </c>
      <c r="D2" s="426" t="s">
        <v>1236</v>
      </c>
      <c r="E2" s="426" t="s">
        <v>892</v>
      </c>
      <c r="F2" s="4">
        <v>1</v>
      </c>
      <c r="G2" s="4">
        <v>1</v>
      </c>
      <c r="H2" s="4">
        <v>7</v>
      </c>
      <c r="I2" s="4">
        <v>2</v>
      </c>
      <c r="J2" s="4"/>
      <c r="K2" s="4"/>
      <c r="L2" s="4"/>
      <c r="M2" s="4">
        <f>G2+H2+I2+J2+K2+L2</f>
        <v>10</v>
      </c>
      <c r="N2" s="428" t="s">
        <v>390</v>
      </c>
      <c r="O2" s="148">
        <v>0.45069444444444445</v>
      </c>
      <c r="P2" s="4">
        <v>293485</v>
      </c>
      <c r="Q2" s="4">
        <v>6856269</v>
      </c>
      <c r="R2" s="4">
        <v>310</v>
      </c>
      <c r="S2" s="4">
        <v>602</v>
      </c>
      <c r="T2" s="4">
        <v>215</v>
      </c>
      <c r="U2" s="4">
        <v>170</v>
      </c>
    </row>
    <row r="3" spans="1:22">
      <c r="A3" s="4" t="s">
        <v>17</v>
      </c>
      <c r="B3" s="4" t="s">
        <v>562</v>
      </c>
      <c r="C3" s="6">
        <v>45165</v>
      </c>
      <c r="D3" s="426" t="s">
        <v>1236</v>
      </c>
      <c r="E3" s="426" t="s">
        <v>892</v>
      </c>
      <c r="F3" s="4">
        <v>2</v>
      </c>
      <c r="G3" s="4">
        <v>1</v>
      </c>
      <c r="H3" s="4">
        <v>1</v>
      </c>
      <c r="I3" s="4">
        <v>1</v>
      </c>
      <c r="J3" s="4"/>
      <c r="K3" s="4"/>
      <c r="L3" s="4"/>
      <c r="M3" s="4">
        <f t="shared" ref="M3:M32" si="0">G3+H3+I3+J3+K3+L3</f>
        <v>3</v>
      </c>
      <c r="N3" s="428" t="s">
        <v>397</v>
      </c>
      <c r="O3" s="148">
        <v>0.47569444444444442</v>
      </c>
      <c r="P3" s="4">
        <v>297545</v>
      </c>
      <c r="Q3" s="4">
        <v>6857415</v>
      </c>
      <c r="R3" s="4">
        <v>343</v>
      </c>
      <c r="S3" s="4">
        <v>319</v>
      </c>
      <c r="T3" s="4">
        <v>330</v>
      </c>
      <c r="U3" s="4">
        <v>340</v>
      </c>
    </row>
    <row r="4" spans="1:22">
      <c r="A4" s="4" t="s">
        <v>17</v>
      </c>
      <c r="B4" s="4" t="s">
        <v>562</v>
      </c>
      <c r="C4" s="6">
        <v>45165</v>
      </c>
      <c r="D4" s="426" t="s">
        <v>1236</v>
      </c>
      <c r="E4" s="426" t="s">
        <v>892</v>
      </c>
      <c r="F4" s="4">
        <v>3</v>
      </c>
      <c r="G4" s="4"/>
      <c r="H4" s="4"/>
      <c r="I4" s="4"/>
      <c r="J4" s="4">
        <v>2</v>
      </c>
      <c r="K4" s="4"/>
      <c r="L4" s="4"/>
      <c r="M4" s="4">
        <f t="shared" si="0"/>
        <v>2</v>
      </c>
      <c r="N4" s="428" t="s">
        <v>400</v>
      </c>
      <c r="O4" s="148">
        <v>0.51597222222222217</v>
      </c>
      <c r="P4" s="4">
        <v>293545</v>
      </c>
      <c r="Q4" s="4">
        <v>6861003</v>
      </c>
      <c r="R4" s="4">
        <v>87</v>
      </c>
      <c r="S4" s="4">
        <v>600</v>
      </c>
      <c r="T4" s="4">
        <v>120</v>
      </c>
      <c r="U4" s="4">
        <v>122</v>
      </c>
    </row>
    <row r="5" spans="1:22">
      <c r="A5" s="4" t="s">
        <v>17</v>
      </c>
      <c r="B5" s="4" t="s">
        <v>562</v>
      </c>
      <c r="C5" s="6">
        <v>45165</v>
      </c>
      <c r="D5" s="426" t="s">
        <v>1236</v>
      </c>
      <c r="E5" s="426" t="s">
        <v>892</v>
      </c>
      <c r="F5" s="4">
        <v>4</v>
      </c>
      <c r="G5" s="4"/>
      <c r="H5" s="4"/>
      <c r="I5" s="4"/>
      <c r="J5" s="4">
        <v>8</v>
      </c>
      <c r="K5" s="4"/>
      <c r="L5" s="4"/>
      <c r="M5" s="4">
        <f t="shared" si="0"/>
        <v>8</v>
      </c>
      <c r="N5" s="428" t="s">
        <v>400</v>
      </c>
      <c r="O5" s="148">
        <v>0.51736111111111105</v>
      </c>
      <c r="P5" s="4">
        <v>293545</v>
      </c>
      <c r="Q5" s="4">
        <v>6861003</v>
      </c>
      <c r="R5" s="4">
        <v>87</v>
      </c>
      <c r="S5" s="4">
        <v>600</v>
      </c>
      <c r="T5" s="4">
        <v>120</v>
      </c>
      <c r="U5" s="4">
        <v>122</v>
      </c>
    </row>
    <row r="6" spans="1:22">
      <c r="A6" s="4" t="s">
        <v>17</v>
      </c>
      <c r="B6" s="4" t="s">
        <v>562</v>
      </c>
      <c r="C6" s="6">
        <v>45165</v>
      </c>
      <c r="D6" s="426" t="s">
        <v>1236</v>
      </c>
      <c r="E6" s="426" t="s">
        <v>892</v>
      </c>
      <c r="F6" s="4">
        <v>5</v>
      </c>
      <c r="G6" s="4"/>
      <c r="H6" s="4"/>
      <c r="I6" s="4"/>
      <c r="J6" s="4"/>
      <c r="K6" s="4">
        <v>1</v>
      </c>
      <c r="L6" s="4"/>
      <c r="M6" s="4">
        <f t="shared" si="0"/>
        <v>1</v>
      </c>
      <c r="N6" s="428" t="s">
        <v>397</v>
      </c>
      <c r="O6" s="148">
        <v>0.52361111111111114</v>
      </c>
      <c r="P6" s="4">
        <v>296775</v>
      </c>
      <c r="Q6" s="4">
        <v>6861266</v>
      </c>
      <c r="R6" s="4">
        <v>130</v>
      </c>
      <c r="S6" s="4">
        <v>225</v>
      </c>
      <c r="T6" s="4">
        <v>330</v>
      </c>
      <c r="U6" s="4">
        <v>100</v>
      </c>
    </row>
    <row r="7" spans="1:22">
      <c r="A7" s="4" t="s">
        <v>17</v>
      </c>
      <c r="B7" s="4" t="s">
        <v>562</v>
      </c>
      <c r="C7" s="6">
        <v>45165</v>
      </c>
      <c r="D7" s="426" t="s">
        <v>1236</v>
      </c>
      <c r="E7" s="426" t="s">
        <v>892</v>
      </c>
      <c r="F7" s="4">
        <v>6</v>
      </c>
      <c r="G7" s="4">
        <v>1</v>
      </c>
      <c r="H7" s="4">
        <v>3</v>
      </c>
      <c r="I7" s="4">
        <v>1</v>
      </c>
      <c r="J7" s="4"/>
      <c r="K7" s="4"/>
      <c r="L7" s="4"/>
      <c r="M7" s="4">
        <f t="shared" si="0"/>
        <v>5</v>
      </c>
      <c r="N7" s="428" t="s">
        <v>503</v>
      </c>
      <c r="O7" s="148">
        <v>0.52916666666666667</v>
      </c>
      <c r="P7" s="4">
        <v>298565</v>
      </c>
      <c r="Q7" s="4">
        <v>6861337</v>
      </c>
      <c r="R7" s="4">
        <v>152</v>
      </c>
      <c r="S7" s="4">
        <v>254</v>
      </c>
      <c r="T7" s="4">
        <v>230</v>
      </c>
      <c r="U7" s="4">
        <v>275</v>
      </c>
    </row>
    <row r="8" spans="1:22">
      <c r="A8" s="4" t="s">
        <v>17</v>
      </c>
      <c r="B8" s="4" t="s">
        <v>562</v>
      </c>
      <c r="C8" s="6">
        <v>45165</v>
      </c>
      <c r="D8" s="426" t="s">
        <v>1236</v>
      </c>
      <c r="E8" s="426" t="s">
        <v>892</v>
      </c>
      <c r="F8" s="4">
        <v>7</v>
      </c>
      <c r="G8" s="4"/>
      <c r="H8" s="4"/>
      <c r="I8" s="4"/>
      <c r="J8" s="4">
        <v>4</v>
      </c>
      <c r="K8" s="4"/>
      <c r="L8" s="4"/>
      <c r="M8" s="4">
        <f t="shared" si="0"/>
        <v>4</v>
      </c>
      <c r="N8" s="428" t="s">
        <v>400</v>
      </c>
      <c r="O8" s="148">
        <v>0.53263888888888888</v>
      </c>
      <c r="P8" s="4">
        <v>300145</v>
      </c>
      <c r="Q8" s="4">
        <v>6861937</v>
      </c>
      <c r="R8" s="4">
        <v>180</v>
      </c>
      <c r="S8" s="4">
        <v>335</v>
      </c>
      <c r="T8" s="4">
        <v>190</v>
      </c>
      <c r="U8" s="4">
        <v>275</v>
      </c>
    </row>
    <row r="9" spans="1:22">
      <c r="A9" s="4" t="s">
        <v>17</v>
      </c>
      <c r="B9" s="4" t="s">
        <v>562</v>
      </c>
      <c r="C9" s="6">
        <v>45165</v>
      </c>
      <c r="D9" s="426" t="s">
        <v>1236</v>
      </c>
      <c r="E9" s="426" t="s">
        <v>892</v>
      </c>
      <c r="F9" s="4">
        <v>8</v>
      </c>
      <c r="G9" s="4">
        <v>1</v>
      </c>
      <c r="H9" s="4">
        <v>4</v>
      </c>
      <c r="I9" s="4">
        <v>2</v>
      </c>
      <c r="J9" s="4"/>
      <c r="K9" s="4"/>
      <c r="L9" s="4"/>
      <c r="M9" s="4">
        <f t="shared" si="0"/>
        <v>7</v>
      </c>
      <c r="N9" s="428" t="s">
        <v>390</v>
      </c>
      <c r="O9" s="148">
        <v>0.53263888888888888</v>
      </c>
      <c r="P9" s="4">
        <v>300145</v>
      </c>
      <c r="Q9" s="4">
        <v>6861937</v>
      </c>
      <c r="R9" s="4">
        <v>180</v>
      </c>
      <c r="S9" s="4">
        <v>335</v>
      </c>
      <c r="T9" s="4">
        <v>190</v>
      </c>
      <c r="U9" s="4">
        <v>270</v>
      </c>
      <c r="V9" s="86">
        <f>SUM(M2:M9)</f>
        <v>40</v>
      </c>
    </row>
    <row r="10" spans="1:22">
      <c r="A10" s="4" t="s">
        <v>17</v>
      </c>
      <c r="B10" s="4" t="s">
        <v>562</v>
      </c>
      <c r="C10" s="6">
        <v>45166</v>
      </c>
      <c r="D10" s="4" t="s">
        <v>1528</v>
      </c>
      <c r="E10" s="426" t="s">
        <v>892</v>
      </c>
      <c r="F10" s="4">
        <v>1</v>
      </c>
      <c r="G10" s="4"/>
      <c r="H10" s="4"/>
      <c r="I10" s="4"/>
      <c r="J10" s="4">
        <v>2</v>
      </c>
      <c r="K10" s="4"/>
      <c r="L10" s="4"/>
      <c r="M10" s="4">
        <f t="shared" si="0"/>
        <v>2</v>
      </c>
      <c r="N10" s="428" t="s">
        <v>496</v>
      </c>
      <c r="O10" s="148">
        <v>0.46597222222222223</v>
      </c>
      <c r="P10" s="4">
        <v>249986</v>
      </c>
      <c r="Q10" s="4">
        <v>6786400</v>
      </c>
      <c r="R10" s="4">
        <v>726</v>
      </c>
      <c r="S10" s="4">
        <v>115</v>
      </c>
      <c r="T10" s="4">
        <v>320</v>
      </c>
      <c r="U10" s="4">
        <v>180</v>
      </c>
    </row>
    <row r="11" spans="1:22">
      <c r="A11" s="4" t="s">
        <v>17</v>
      </c>
      <c r="B11" s="4" t="s">
        <v>562</v>
      </c>
      <c r="C11" s="6">
        <v>45166</v>
      </c>
      <c r="D11" s="4" t="s">
        <v>1528</v>
      </c>
      <c r="E11" s="426" t="s">
        <v>892</v>
      </c>
      <c r="F11" s="4">
        <v>2</v>
      </c>
      <c r="G11" s="4"/>
      <c r="H11" s="4"/>
      <c r="I11" s="4"/>
      <c r="J11" s="4"/>
      <c r="K11" s="4">
        <v>1</v>
      </c>
      <c r="L11" s="4"/>
      <c r="M11" s="4">
        <f t="shared" si="0"/>
        <v>1</v>
      </c>
      <c r="N11" s="428" t="s">
        <v>390</v>
      </c>
      <c r="O11" s="148">
        <v>0.54097222222222219</v>
      </c>
      <c r="P11" s="4">
        <v>317117</v>
      </c>
      <c r="Q11" s="4">
        <v>6865663</v>
      </c>
      <c r="R11" s="4">
        <v>470</v>
      </c>
      <c r="S11" s="4">
        <v>156</v>
      </c>
      <c r="T11" s="4">
        <v>280</v>
      </c>
      <c r="U11" s="4">
        <v>170</v>
      </c>
    </row>
    <row r="12" spans="1:22">
      <c r="A12" s="4" t="s">
        <v>17</v>
      </c>
      <c r="B12" s="4" t="s">
        <v>562</v>
      </c>
      <c r="C12" s="6">
        <v>45166</v>
      </c>
      <c r="D12" s="4" t="s">
        <v>1528</v>
      </c>
      <c r="E12" s="426" t="s">
        <v>892</v>
      </c>
      <c r="F12" s="4">
        <v>3</v>
      </c>
      <c r="G12" s="4"/>
      <c r="H12" s="4"/>
      <c r="I12" s="4"/>
      <c r="J12" s="4">
        <v>24</v>
      </c>
      <c r="K12" s="4"/>
      <c r="L12" s="4"/>
      <c r="M12" s="4">
        <f t="shared" si="0"/>
        <v>24</v>
      </c>
      <c r="N12" s="428" t="s">
        <v>1060</v>
      </c>
      <c r="O12" s="148">
        <v>0.55138888888888882</v>
      </c>
      <c r="P12" s="4">
        <v>318307</v>
      </c>
      <c r="Q12" s="4">
        <v>6864904</v>
      </c>
      <c r="R12" s="4">
        <v>480</v>
      </c>
      <c r="S12" s="4">
        <v>340</v>
      </c>
      <c r="T12" s="4">
        <v>220</v>
      </c>
      <c r="U12" s="4">
        <v>75</v>
      </c>
    </row>
    <row r="13" spans="1:22">
      <c r="A13" s="4" t="s">
        <v>17</v>
      </c>
      <c r="B13" s="4" t="s">
        <v>562</v>
      </c>
      <c r="C13" s="6">
        <v>45166</v>
      </c>
      <c r="D13" s="4" t="s">
        <v>1528</v>
      </c>
      <c r="E13" s="426" t="s">
        <v>892</v>
      </c>
      <c r="F13" s="4">
        <v>4</v>
      </c>
      <c r="G13" s="4"/>
      <c r="H13" s="4"/>
      <c r="I13" s="4"/>
      <c r="J13" s="4">
        <v>4</v>
      </c>
      <c r="K13" s="4"/>
      <c r="L13" s="4"/>
      <c r="M13" s="4">
        <f t="shared" si="0"/>
        <v>4</v>
      </c>
      <c r="N13" s="428" t="s">
        <v>390</v>
      </c>
      <c r="O13" s="148">
        <v>0.57986111111111105</v>
      </c>
      <c r="P13" s="4">
        <v>317854</v>
      </c>
      <c r="Q13" s="4">
        <v>6868412</v>
      </c>
      <c r="R13" s="4">
        <v>409</v>
      </c>
      <c r="S13" s="4">
        <v>183</v>
      </c>
      <c r="T13" s="4">
        <v>310</v>
      </c>
      <c r="U13" s="4">
        <v>180</v>
      </c>
    </row>
    <row r="14" spans="1:22">
      <c r="A14" s="4" t="s">
        <v>17</v>
      </c>
      <c r="B14" s="4" t="s">
        <v>562</v>
      </c>
      <c r="C14" s="6">
        <v>45166</v>
      </c>
      <c r="D14" s="4" t="s">
        <v>1528</v>
      </c>
      <c r="E14" s="426" t="s">
        <v>892</v>
      </c>
      <c r="F14" s="4">
        <v>5</v>
      </c>
      <c r="G14" s="4"/>
      <c r="H14" s="4"/>
      <c r="I14" s="4"/>
      <c r="J14" s="4">
        <v>3</v>
      </c>
      <c r="K14" s="4"/>
      <c r="L14" s="4"/>
      <c r="M14" s="4">
        <f t="shared" si="0"/>
        <v>3</v>
      </c>
      <c r="N14" s="4" t="s">
        <v>390</v>
      </c>
      <c r="O14" s="148">
        <v>0.5854166666666667</v>
      </c>
      <c r="P14" s="4">
        <v>318120</v>
      </c>
      <c r="Q14" s="4">
        <v>6868874</v>
      </c>
      <c r="R14" s="4">
        <v>410</v>
      </c>
      <c r="S14" s="4">
        <v>223</v>
      </c>
      <c r="T14" s="4">
        <v>290</v>
      </c>
      <c r="U14" s="4">
        <v>180</v>
      </c>
    </row>
    <row r="15" spans="1:22">
      <c r="A15" s="4" t="s">
        <v>17</v>
      </c>
      <c r="B15" s="4" t="s">
        <v>562</v>
      </c>
      <c r="C15" s="6">
        <v>45166</v>
      </c>
      <c r="D15" s="4" t="s">
        <v>1528</v>
      </c>
      <c r="E15" s="426" t="s">
        <v>892</v>
      </c>
      <c r="F15" s="4">
        <v>6</v>
      </c>
      <c r="G15" s="4">
        <v>1</v>
      </c>
      <c r="H15" s="4">
        <v>2</v>
      </c>
      <c r="I15" s="4">
        <v>1</v>
      </c>
      <c r="J15" s="4"/>
      <c r="K15" s="4"/>
      <c r="L15" s="4"/>
      <c r="M15" s="4">
        <f t="shared" si="0"/>
        <v>4</v>
      </c>
      <c r="N15" s="428" t="s">
        <v>1060</v>
      </c>
      <c r="O15" s="148">
        <v>0.59513888888888888</v>
      </c>
      <c r="P15" s="4">
        <v>318152</v>
      </c>
      <c r="Q15" s="4">
        <v>6870879</v>
      </c>
      <c r="R15" s="4">
        <v>438</v>
      </c>
      <c r="S15" s="4">
        <v>354</v>
      </c>
      <c r="T15" s="4">
        <v>265</v>
      </c>
      <c r="U15" s="4">
        <v>60</v>
      </c>
    </row>
    <row r="16" spans="1:22">
      <c r="A16" s="4" t="s">
        <v>17</v>
      </c>
      <c r="B16" s="4" t="s">
        <v>562</v>
      </c>
      <c r="C16" s="6">
        <v>45166</v>
      </c>
      <c r="D16" s="4" t="s">
        <v>1528</v>
      </c>
      <c r="E16" s="426" t="s">
        <v>892</v>
      </c>
      <c r="F16" s="4">
        <v>7</v>
      </c>
      <c r="G16" s="4"/>
      <c r="H16" s="4"/>
      <c r="I16" s="4"/>
      <c r="J16" s="4"/>
      <c r="K16" s="4">
        <v>1</v>
      </c>
      <c r="L16" s="4"/>
      <c r="M16" s="4">
        <f t="shared" si="0"/>
        <v>1</v>
      </c>
      <c r="N16" s="428" t="s">
        <v>397</v>
      </c>
      <c r="O16" s="148">
        <v>0.59791666666666665</v>
      </c>
      <c r="P16" s="4">
        <v>318174</v>
      </c>
      <c r="Q16" s="4">
        <v>6871399</v>
      </c>
      <c r="R16" s="4">
        <v>397</v>
      </c>
      <c r="S16" s="4">
        <v>216</v>
      </c>
      <c r="T16" s="4">
        <v>220</v>
      </c>
      <c r="U16" s="4">
        <v>55</v>
      </c>
    </row>
    <row r="17" spans="1:22">
      <c r="A17" s="4" t="s">
        <v>17</v>
      </c>
      <c r="B17" s="4" t="s">
        <v>562</v>
      </c>
      <c r="C17" s="6">
        <v>45166</v>
      </c>
      <c r="D17" s="4" t="s">
        <v>1528</v>
      </c>
      <c r="E17" s="426" t="s">
        <v>892</v>
      </c>
      <c r="F17" s="4">
        <v>8</v>
      </c>
      <c r="G17" s="4"/>
      <c r="H17" s="4"/>
      <c r="I17" s="4"/>
      <c r="J17" s="4"/>
      <c r="K17" s="4">
        <v>1</v>
      </c>
      <c r="L17" s="4"/>
      <c r="M17" s="4">
        <f t="shared" si="0"/>
        <v>1</v>
      </c>
      <c r="N17" s="428" t="s">
        <v>1060</v>
      </c>
      <c r="O17" s="148">
        <v>0.60347222222222219</v>
      </c>
      <c r="P17" s="4">
        <v>317948</v>
      </c>
      <c r="Q17" s="4">
        <v>6873033</v>
      </c>
      <c r="R17" s="4">
        <v>340</v>
      </c>
      <c r="S17" s="4">
        <v>365</v>
      </c>
      <c r="T17" s="4">
        <v>259</v>
      </c>
      <c r="U17" s="4">
        <v>179</v>
      </c>
    </row>
    <row r="18" spans="1:22">
      <c r="A18" s="4" t="s">
        <v>17</v>
      </c>
      <c r="B18" s="4" t="s">
        <v>562</v>
      </c>
      <c r="C18" s="6">
        <v>45166</v>
      </c>
      <c r="D18" s="4" t="s">
        <v>1528</v>
      </c>
      <c r="E18" s="426" t="s">
        <v>892</v>
      </c>
      <c r="F18" s="4">
        <v>9</v>
      </c>
      <c r="G18" s="4">
        <v>1</v>
      </c>
      <c r="H18" s="4">
        <v>7</v>
      </c>
      <c r="I18" s="4">
        <v>2</v>
      </c>
      <c r="J18" s="4"/>
      <c r="K18" s="4"/>
      <c r="L18" s="4"/>
      <c r="M18" s="4">
        <f t="shared" si="0"/>
        <v>10</v>
      </c>
      <c r="N18" s="428" t="s">
        <v>1060</v>
      </c>
      <c r="O18" s="148">
        <v>0.6166666666666667</v>
      </c>
      <c r="P18" s="4">
        <v>315125</v>
      </c>
      <c r="Q18" s="4">
        <v>6876622</v>
      </c>
      <c r="R18" s="4">
        <v>309</v>
      </c>
      <c r="S18" s="4">
        <v>251</v>
      </c>
      <c r="T18" s="4">
        <v>352</v>
      </c>
      <c r="U18" s="4">
        <v>330</v>
      </c>
    </row>
    <row r="19" spans="1:22">
      <c r="A19" s="4" t="s">
        <v>17</v>
      </c>
      <c r="B19" s="4" t="s">
        <v>562</v>
      </c>
      <c r="C19" s="6">
        <v>45166</v>
      </c>
      <c r="D19" s="4" t="s">
        <v>1528</v>
      </c>
      <c r="E19" s="426" t="s">
        <v>892</v>
      </c>
      <c r="F19" s="4">
        <v>10</v>
      </c>
      <c r="G19" s="4">
        <v>1</v>
      </c>
      <c r="H19" s="4">
        <v>6</v>
      </c>
      <c r="I19" s="4">
        <v>2</v>
      </c>
      <c r="J19" s="4"/>
      <c r="K19" s="4"/>
      <c r="L19" s="4"/>
      <c r="M19" s="4">
        <f t="shared" si="0"/>
        <v>9</v>
      </c>
      <c r="N19" s="428" t="s">
        <v>390</v>
      </c>
      <c r="O19" s="148">
        <v>0.63055555555555554</v>
      </c>
      <c r="P19" s="4">
        <v>312636</v>
      </c>
      <c r="Q19" s="4">
        <v>6875901</v>
      </c>
      <c r="R19" s="4">
        <v>400</v>
      </c>
      <c r="S19" s="4">
        <v>237</v>
      </c>
      <c r="T19" s="4">
        <v>300</v>
      </c>
      <c r="U19" s="4">
        <v>135</v>
      </c>
      <c r="V19" s="86">
        <f>SUM(M10:M19)</f>
        <v>59</v>
      </c>
    </row>
    <row r="20" spans="1:22">
      <c r="A20" s="4" t="s">
        <v>17</v>
      </c>
      <c r="B20" s="4" t="s">
        <v>562</v>
      </c>
      <c r="C20" s="6">
        <v>45166</v>
      </c>
      <c r="D20" s="4" t="s">
        <v>1529</v>
      </c>
      <c r="E20" s="426" t="s">
        <v>892</v>
      </c>
      <c r="F20" s="4">
        <v>1</v>
      </c>
      <c r="G20" s="4">
        <v>1</v>
      </c>
      <c r="H20" s="4">
        <v>1</v>
      </c>
      <c r="I20" s="4">
        <v>1</v>
      </c>
      <c r="J20" s="4"/>
      <c r="K20" s="4"/>
      <c r="L20" s="4"/>
      <c r="M20" s="4">
        <f t="shared" si="0"/>
        <v>3</v>
      </c>
      <c r="N20" s="428" t="s">
        <v>390</v>
      </c>
      <c r="O20" s="148">
        <v>0.55277777777777781</v>
      </c>
      <c r="P20" s="4">
        <v>318413</v>
      </c>
      <c r="Q20" s="4">
        <v>6896663</v>
      </c>
      <c r="R20" s="4">
        <v>446</v>
      </c>
      <c r="S20" s="4">
        <v>110</v>
      </c>
      <c r="T20" s="4">
        <v>134</v>
      </c>
      <c r="U20" s="4">
        <v>65</v>
      </c>
    </row>
    <row r="21" spans="1:22">
      <c r="A21" s="4" t="s">
        <v>17</v>
      </c>
      <c r="B21" s="4" t="s">
        <v>562</v>
      </c>
      <c r="C21" s="6">
        <v>45166</v>
      </c>
      <c r="D21" s="4" t="s">
        <v>1529</v>
      </c>
      <c r="E21" s="426" t="s">
        <v>892</v>
      </c>
      <c r="F21" s="4">
        <v>2</v>
      </c>
      <c r="G21" s="4">
        <v>1</v>
      </c>
      <c r="H21" s="4">
        <v>5</v>
      </c>
      <c r="I21" s="4">
        <v>4</v>
      </c>
      <c r="J21" s="4"/>
      <c r="K21" s="4"/>
      <c r="L21" s="4"/>
      <c r="M21" s="4">
        <f t="shared" si="0"/>
        <v>10</v>
      </c>
      <c r="N21" s="428" t="s">
        <v>1060</v>
      </c>
      <c r="O21" s="148">
        <v>0.56388888888888888</v>
      </c>
      <c r="P21" s="4">
        <v>321747</v>
      </c>
      <c r="Q21" s="4">
        <v>6897038</v>
      </c>
      <c r="R21" s="4">
        <v>386</v>
      </c>
      <c r="S21" s="4">
        <v>435</v>
      </c>
      <c r="T21" s="4">
        <v>105</v>
      </c>
      <c r="U21" s="4">
        <v>123</v>
      </c>
    </row>
    <row r="22" spans="1:22">
      <c r="A22" s="4" t="s">
        <v>17</v>
      </c>
      <c r="B22" s="4" t="s">
        <v>562</v>
      </c>
      <c r="C22" s="6">
        <v>45166</v>
      </c>
      <c r="D22" s="4" t="s">
        <v>1529</v>
      </c>
      <c r="E22" s="426" t="s">
        <v>892</v>
      </c>
      <c r="F22" s="4">
        <v>3</v>
      </c>
      <c r="G22" s="4"/>
      <c r="H22" s="4"/>
      <c r="I22" s="4"/>
      <c r="J22" s="4"/>
      <c r="K22" s="4">
        <v>1</v>
      </c>
      <c r="L22" s="4"/>
      <c r="M22" s="4">
        <f t="shared" si="0"/>
        <v>1</v>
      </c>
      <c r="N22" s="428" t="s">
        <v>400</v>
      </c>
      <c r="O22" s="148">
        <v>0.58333333333333337</v>
      </c>
      <c r="P22" s="4">
        <v>319158</v>
      </c>
      <c r="Q22" s="4">
        <v>6902266</v>
      </c>
      <c r="R22" s="4">
        <v>321</v>
      </c>
      <c r="S22" s="4">
        <v>193</v>
      </c>
      <c r="T22" s="4">
        <v>108</v>
      </c>
      <c r="U22" s="4">
        <v>79</v>
      </c>
    </row>
    <row r="23" spans="1:22">
      <c r="A23" s="4" t="s">
        <v>17</v>
      </c>
      <c r="B23" s="4" t="s">
        <v>562</v>
      </c>
      <c r="C23" s="6">
        <v>45166</v>
      </c>
      <c r="D23" s="4" t="s">
        <v>1529</v>
      </c>
      <c r="E23" s="426" t="s">
        <v>892</v>
      </c>
      <c r="F23" s="4">
        <v>4</v>
      </c>
      <c r="G23" s="4">
        <v>1</v>
      </c>
      <c r="H23" s="4">
        <v>2</v>
      </c>
      <c r="I23" s="4">
        <v>2</v>
      </c>
      <c r="J23" s="4"/>
      <c r="K23" s="4"/>
      <c r="L23" s="4"/>
      <c r="M23" s="4">
        <f t="shared" si="0"/>
        <v>5</v>
      </c>
      <c r="N23" s="428" t="s">
        <v>400</v>
      </c>
      <c r="O23" s="148">
        <v>0.58750000000000002</v>
      </c>
      <c r="P23" s="4">
        <v>319742</v>
      </c>
      <c r="Q23" s="4">
        <v>6903905</v>
      </c>
      <c r="R23" s="4">
        <v>314</v>
      </c>
      <c r="S23" s="4">
        <v>433</v>
      </c>
      <c r="T23" s="4">
        <v>155</v>
      </c>
      <c r="U23" s="4">
        <v>290</v>
      </c>
    </row>
    <row r="24" spans="1:22">
      <c r="A24" s="4" t="s">
        <v>17</v>
      </c>
      <c r="B24" s="4" t="s">
        <v>562</v>
      </c>
      <c r="C24" s="6">
        <v>45166</v>
      </c>
      <c r="D24" s="4" t="s">
        <v>1529</v>
      </c>
      <c r="E24" s="426" t="s">
        <v>892</v>
      </c>
      <c r="F24" s="4">
        <v>5</v>
      </c>
      <c r="G24" s="4">
        <v>1</v>
      </c>
      <c r="H24" s="4">
        <v>5</v>
      </c>
      <c r="I24" s="4">
        <v>5</v>
      </c>
      <c r="J24" s="4"/>
      <c r="K24" s="4"/>
      <c r="L24" s="4"/>
      <c r="M24" s="4">
        <f t="shared" si="0"/>
        <v>11</v>
      </c>
      <c r="N24" s="428" t="s">
        <v>400</v>
      </c>
      <c r="O24" s="148">
        <v>0.60138888888888886</v>
      </c>
      <c r="P24" s="4">
        <v>314446</v>
      </c>
      <c r="Q24" s="4">
        <v>6899202</v>
      </c>
      <c r="R24" s="4">
        <v>401</v>
      </c>
      <c r="S24" s="4">
        <v>360</v>
      </c>
      <c r="T24" s="4">
        <v>123</v>
      </c>
      <c r="U24" s="4">
        <v>187</v>
      </c>
    </row>
    <row r="25" spans="1:22">
      <c r="A25" s="4" t="s">
        <v>17</v>
      </c>
      <c r="B25" s="4" t="s">
        <v>562</v>
      </c>
      <c r="C25" s="6">
        <v>45166</v>
      </c>
      <c r="D25" s="4" t="s">
        <v>1529</v>
      </c>
      <c r="E25" s="426" t="s">
        <v>892</v>
      </c>
      <c r="F25" s="4">
        <v>6</v>
      </c>
      <c r="G25" s="4"/>
      <c r="H25" s="4"/>
      <c r="I25" s="4"/>
      <c r="J25" s="4">
        <v>2</v>
      </c>
      <c r="K25" s="4"/>
      <c r="L25" s="4"/>
      <c r="M25" s="4">
        <f t="shared" si="0"/>
        <v>2</v>
      </c>
      <c r="N25" s="428" t="s">
        <v>390</v>
      </c>
      <c r="O25" s="148">
        <v>0.6069444444444444</v>
      </c>
      <c r="P25" s="4">
        <v>313230</v>
      </c>
      <c r="Q25" s="4">
        <v>6898532</v>
      </c>
      <c r="R25" s="4">
        <v>441</v>
      </c>
      <c r="S25" s="4">
        <v>354</v>
      </c>
      <c r="T25" s="4">
        <v>314</v>
      </c>
      <c r="U25" s="4">
        <v>209</v>
      </c>
    </row>
    <row r="26" spans="1:22">
      <c r="A26" s="4" t="s">
        <v>17</v>
      </c>
      <c r="B26" s="4" t="s">
        <v>562</v>
      </c>
      <c r="C26" s="6">
        <v>45166</v>
      </c>
      <c r="D26" s="4" t="s">
        <v>1529</v>
      </c>
      <c r="E26" s="426" t="s">
        <v>892</v>
      </c>
      <c r="F26" s="4">
        <v>7</v>
      </c>
      <c r="G26" s="4">
        <v>1</v>
      </c>
      <c r="H26" s="4">
        <v>2</v>
      </c>
      <c r="I26" s="4">
        <v>2</v>
      </c>
      <c r="J26" s="4"/>
      <c r="K26" s="4"/>
      <c r="L26" s="4"/>
      <c r="M26" s="4">
        <f t="shared" si="0"/>
        <v>5</v>
      </c>
      <c r="N26" s="428" t="s">
        <v>400</v>
      </c>
      <c r="O26" s="148">
        <v>0.61527777777777781</v>
      </c>
      <c r="P26" s="4">
        <v>309781</v>
      </c>
      <c r="Q26" s="4">
        <v>6895270</v>
      </c>
      <c r="R26" s="4">
        <v>599</v>
      </c>
      <c r="S26" s="4">
        <v>552</v>
      </c>
      <c r="T26" s="4">
        <v>146</v>
      </c>
      <c r="U26" s="4">
        <v>189</v>
      </c>
    </row>
    <row r="27" spans="1:22">
      <c r="A27" s="4" t="s">
        <v>17</v>
      </c>
      <c r="B27" s="4" t="s">
        <v>562</v>
      </c>
      <c r="C27" s="6">
        <v>45166</v>
      </c>
      <c r="D27" s="4" t="s">
        <v>1529</v>
      </c>
      <c r="E27" s="426" t="s">
        <v>892</v>
      </c>
      <c r="F27" s="4">
        <v>8</v>
      </c>
      <c r="G27" s="4">
        <v>1</v>
      </c>
      <c r="H27" s="4">
        <v>5</v>
      </c>
      <c r="I27" s="4">
        <v>3</v>
      </c>
      <c r="J27" s="4"/>
      <c r="K27" s="4"/>
      <c r="L27" s="4"/>
      <c r="M27" s="4">
        <f t="shared" si="0"/>
        <v>9</v>
      </c>
      <c r="N27" s="428" t="s">
        <v>496</v>
      </c>
      <c r="O27" s="148">
        <v>0.6381944444444444</v>
      </c>
      <c r="P27" s="4">
        <v>311906</v>
      </c>
      <c r="Q27" s="4">
        <v>6900177</v>
      </c>
      <c r="R27" s="4">
        <v>419</v>
      </c>
      <c r="S27" s="4">
        <v>464</v>
      </c>
      <c r="T27" s="4">
        <v>132</v>
      </c>
      <c r="U27" s="4">
        <v>89</v>
      </c>
    </row>
    <row r="28" spans="1:22">
      <c r="A28" s="4" t="s">
        <v>17</v>
      </c>
      <c r="B28" s="4" t="s">
        <v>562</v>
      </c>
      <c r="C28" s="6">
        <v>45166</v>
      </c>
      <c r="D28" s="4" t="s">
        <v>1529</v>
      </c>
      <c r="E28" s="426" t="s">
        <v>892</v>
      </c>
      <c r="F28" s="4">
        <v>9</v>
      </c>
      <c r="G28" s="4">
        <v>1</v>
      </c>
      <c r="H28" s="4">
        <v>4</v>
      </c>
      <c r="I28" s="4">
        <v>3</v>
      </c>
      <c r="J28" s="4"/>
      <c r="K28" s="4"/>
      <c r="L28" s="4"/>
      <c r="M28" s="4">
        <f t="shared" si="0"/>
        <v>8</v>
      </c>
      <c r="N28" s="428" t="s">
        <v>397</v>
      </c>
      <c r="O28" s="148">
        <v>0.64166666666666672</v>
      </c>
      <c r="P28" s="4">
        <v>312300</v>
      </c>
      <c r="Q28" s="4">
        <v>6900852</v>
      </c>
      <c r="R28" s="4">
        <v>398</v>
      </c>
      <c r="S28" s="4">
        <v>713</v>
      </c>
      <c r="T28" s="4">
        <v>10</v>
      </c>
      <c r="U28" s="4">
        <v>76</v>
      </c>
    </row>
    <row r="29" spans="1:22">
      <c r="A29" s="4" t="s">
        <v>17</v>
      </c>
      <c r="B29" s="4" t="s">
        <v>562</v>
      </c>
      <c r="C29" s="6">
        <v>45166</v>
      </c>
      <c r="D29" s="4" t="s">
        <v>1529</v>
      </c>
      <c r="E29" s="426" t="s">
        <v>892</v>
      </c>
      <c r="F29" s="4">
        <v>10</v>
      </c>
      <c r="G29" s="4">
        <v>1</v>
      </c>
      <c r="H29" s="4">
        <v>1</v>
      </c>
      <c r="I29" s="4">
        <v>1</v>
      </c>
      <c r="J29" s="4"/>
      <c r="K29" s="4"/>
      <c r="L29" s="4"/>
      <c r="M29" s="4">
        <f t="shared" si="0"/>
        <v>3</v>
      </c>
      <c r="N29" s="428" t="s">
        <v>400</v>
      </c>
      <c r="O29" s="148">
        <v>0.64444444444444449</v>
      </c>
      <c r="P29" s="4">
        <v>312636</v>
      </c>
      <c r="Q29" s="4">
        <v>6901699</v>
      </c>
      <c r="R29" s="4">
        <v>377</v>
      </c>
      <c r="S29" s="4">
        <v>575</v>
      </c>
      <c r="T29" s="4">
        <v>322</v>
      </c>
      <c r="U29" s="4">
        <v>76</v>
      </c>
    </row>
    <row r="30" spans="1:22">
      <c r="A30" s="4" t="s">
        <v>17</v>
      </c>
      <c r="B30" s="4" t="s">
        <v>562</v>
      </c>
      <c r="C30" s="6">
        <v>45166</v>
      </c>
      <c r="D30" s="4" t="s">
        <v>1529</v>
      </c>
      <c r="E30" s="426" t="s">
        <v>892</v>
      </c>
      <c r="F30" s="4">
        <v>11</v>
      </c>
      <c r="G30" s="4"/>
      <c r="H30" s="4"/>
      <c r="I30" s="4"/>
      <c r="J30" s="4"/>
      <c r="K30" s="4">
        <v>1</v>
      </c>
      <c r="L30" s="4"/>
      <c r="M30" s="4">
        <f t="shared" si="0"/>
        <v>1</v>
      </c>
      <c r="N30" s="428" t="s">
        <v>400</v>
      </c>
      <c r="O30" s="148">
        <v>0.65208333333333335</v>
      </c>
      <c r="P30" s="4">
        <v>313143</v>
      </c>
      <c r="Q30" s="4">
        <v>6905103</v>
      </c>
      <c r="R30" s="4">
        <v>308</v>
      </c>
      <c r="S30" s="4">
        <v>266</v>
      </c>
      <c r="T30" s="4">
        <v>303</v>
      </c>
      <c r="U30" s="4">
        <v>67</v>
      </c>
    </row>
    <row r="31" spans="1:22">
      <c r="A31" s="4" t="s">
        <v>17</v>
      </c>
      <c r="B31" s="4" t="s">
        <v>562</v>
      </c>
      <c r="C31" s="6">
        <v>45166</v>
      </c>
      <c r="D31" s="4" t="s">
        <v>1529</v>
      </c>
      <c r="E31" s="426" t="s">
        <v>892</v>
      </c>
      <c r="F31" s="4">
        <v>12</v>
      </c>
      <c r="G31" s="4">
        <v>1</v>
      </c>
      <c r="H31" s="4">
        <v>6</v>
      </c>
      <c r="I31" s="4">
        <v>3</v>
      </c>
      <c r="J31" s="4"/>
      <c r="K31" s="4"/>
      <c r="L31" s="4"/>
      <c r="M31" s="4">
        <f t="shared" si="0"/>
        <v>10</v>
      </c>
      <c r="N31" s="428" t="s">
        <v>400</v>
      </c>
      <c r="O31" s="148">
        <v>0.65555555555555556</v>
      </c>
      <c r="P31" s="4">
        <v>313074</v>
      </c>
      <c r="Q31" s="4">
        <v>6906087</v>
      </c>
      <c r="R31" s="4">
        <v>295</v>
      </c>
      <c r="S31" s="4">
        <v>60</v>
      </c>
      <c r="T31" s="4">
        <v>81</v>
      </c>
      <c r="U31" s="4">
        <v>81</v>
      </c>
    </row>
    <row r="32" spans="1:22">
      <c r="A32" s="4" t="s">
        <v>17</v>
      </c>
      <c r="B32" s="4" t="s">
        <v>562</v>
      </c>
      <c r="C32" s="6">
        <v>45166</v>
      </c>
      <c r="D32" s="4" t="s">
        <v>1529</v>
      </c>
      <c r="E32" s="426" t="s">
        <v>892</v>
      </c>
      <c r="F32" s="4">
        <v>13</v>
      </c>
      <c r="G32" s="4"/>
      <c r="H32" s="4"/>
      <c r="I32" s="4"/>
      <c r="J32" s="4"/>
      <c r="K32" s="4">
        <v>1</v>
      </c>
      <c r="L32" s="4"/>
      <c r="M32" s="4">
        <f t="shared" si="0"/>
        <v>1</v>
      </c>
      <c r="N32" s="428" t="s">
        <v>390</v>
      </c>
      <c r="O32" s="148">
        <v>0.6958333333333333</v>
      </c>
      <c r="P32" s="4">
        <v>304110</v>
      </c>
      <c r="Q32" s="4">
        <v>6904040</v>
      </c>
      <c r="R32" s="4">
        <v>427</v>
      </c>
      <c r="S32" s="4" t="s">
        <v>1549</v>
      </c>
      <c r="T32" s="4">
        <v>187</v>
      </c>
      <c r="U32" s="4">
        <v>301</v>
      </c>
      <c r="V32" s="86">
        <f>SUM(M20:M32)</f>
        <v>69</v>
      </c>
    </row>
    <row r="33" spans="1:22">
      <c r="A33" s="706" t="s">
        <v>1530</v>
      </c>
      <c r="B33" s="707"/>
      <c r="C33" s="707"/>
      <c r="D33" s="707"/>
      <c r="E33" s="707"/>
      <c r="F33" s="708"/>
      <c r="G33" s="173">
        <f>SUM(G2:G32)</f>
        <v>16</v>
      </c>
      <c r="H33" s="173">
        <f t="shared" ref="H33:M33" si="1">SUM(H2:H32)</f>
        <v>61</v>
      </c>
      <c r="I33" s="173">
        <f t="shared" si="1"/>
        <v>35</v>
      </c>
      <c r="J33" s="173">
        <f t="shared" si="1"/>
        <v>49</v>
      </c>
      <c r="K33" s="173">
        <f t="shared" si="1"/>
        <v>7</v>
      </c>
      <c r="L33" s="173">
        <f t="shared" si="1"/>
        <v>0</v>
      </c>
      <c r="M33" s="173">
        <f t="shared" si="1"/>
        <v>168</v>
      </c>
      <c r="N33" s="80"/>
      <c r="O33" s="80"/>
      <c r="P33" s="80"/>
      <c r="Q33" s="80"/>
      <c r="R33" s="80"/>
      <c r="S33" s="80"/>
      <c r="T33" s="80"/>
      <c r="U33" s="80"/>
      <c r="V33" s="89">
        <f>V9+V19+V32</f>
        <v>168</v>
      </c>
    </row>
    <row r="34" spans="1:22">
      <c r="A34" s="4" t="s">
        <v>17</v>
      </c>
      <c r="B34" s="4" t="s">
        <v>562</v>
      </c>
      <c r="C34" s="6">
        <v>45167</v>
      </c>
      <c r="D34" s="4" t="s">
        <v>1531</v>
      </c>
      <c r="E34" s="4" t="s">
        <v>892</v>
      </c>
      <c r="F34" s="4">
        <v>1</v>
      </c>
      <c r="G34" s="4"/>
      <c r="H34" s="4"/>
      <c r="I34" s="4"/>
      <c r="J34" s="4"/>
      <c r="K34" s="4">
        <v>1</v>
      </c>
      <c r="L34" s="4"/>
      <c r="M34" s="4">
        <f>SUM(G34:L34)</f>
        <v>1</v>
      </c>
      <c r="N34" s="4" t="s">
        <v>610</v>
      </c>
      <c r="O34" s="148">
        <v>0.54861111111111105</v>
      </c>
      <c r="P34" s="4">
        <v>293455</v>
      </c>
      <c r="Q34" s="4">
        <v>6898657</v>
      </c>
      <c r="R34" s="4">
        <v>202</v>
      </c>
      <c r="S34" s="4">
        <v>382</v>
      </c>
      <c r="T34" s="4" t="s">
        <v>1459</v>
      </c>
      <c r="U34" s="4" t="s">
        <v>1459</v>
      </c>
    </row>
    <row r="35" spans="1:22">
      <c r="A35" s="4" t="s">
        <v>17</v>
      </c>
      <c r="B35" s="4" t="s">
        <v>562</v>
      </c>
      <c r="C35" s="6">
        <v>45167</v>
      </c>
      <c r="D35" s="4" t="s">
        <v>49</v>
      </c>
      <c r="E35" s="4">
        <v>2</v>
      </c>
      <c r="F35" s="4">
        <v>1</v>
      </c>
      <c r="G35" s="4"/>
      <c r="H35" s="4"/>
      <c r="I35" s="4"/>
      <c r="J35" s="4"/>
      <c r="K35" s="4">
        <v>1</v>
      </c>
      <c r="L35" s="4"/>
      <c r="M35" s="4">
        <f t="shared" ref="M35:M98" si="2">SUM(G35:L35)</f>
        <v>1</v>
      </c>
      <c r="N35" s="428" t="s">
        <v>392</v>
      </c>
      <c r="O35" s="148">
        <v>0.44722222222222219</v>
      </c>
      <c r="P35" s="4">
        <v>294151</v>
      </c>
      <c r="Q35" s="4">
        <v>6896318</v>
      </c>
      <c r="R35" s="4">
        <v>185</v>
      </c>
      <c r="S35" s="4">
        <v>502</v>
      </c>
      <c r="T35" s="4">
        <v>240</v>
      </c>
      <c r="U35" s="4">
        <v>170</v>
      </c>
    </row>
    <row r="36" spans="1:22">
      <c r="A36" s="4" t="s">
        <v>17</v>
      </c>
      <c r="B36" s="4" t="s">
        <v>562</v>
      </c>
      <c r="C36" s="6">
        <v>45167</v>
      </c>
      <c r="D36" s="4" t="s">
        <v>49</v>
      </c>
      <c r="E36" s="4">
        <v>2</v>
      </c>
      <c r="F36" s="4">
        <v>2</v>
      </c>
      <c r="G36" s="4"/>
      <c r="H36" s="4"/>
      <c r="I36" s="4"/>
      <c r="J36" s="4">
        <v>3</v>
      </c>
      <c r="K36" s="4"/>
      <c r="L36" s="4"/>
      <c r="M36" s="4">
        <f t="shared" si="2"/>
        <v>3</v>
      </c>
      <c r="N36" s="428" t="s">
        <v>400</v>
      </c>
      <c r="O36" s="148">
        <v>0.45416666666666666</v>
      </c>
      <c r="P36" s="4">
        <v>294151</v>
      </c>
      <c r="Q36" s="4">
        <v>6896318</v>
      </c>
      <c r="R36" s="4">
        <v>185</v>
      </c>
      <c r="S36" s="4">
        <v>500</v>
      </c>
      <c r="T36" s="4">
        <v>170</v>
      </c>
      <c r="U36" s="4">
        <v>170</v>
      </c>
    </row>
    <row r="37" spans="1:22">
      <c r="A37" s="4" t="s">
        <v>17</v>
      </c>
      <c r="B37" s="4" t="s">
        <v>562</v>
      </c>
      <c r="C37" s="6">
        <v>45167</v>
      </c>
      <c r="D37" s="4" t="s">
        <v>49</v>
      </c>
      <c r="E37" s="4">
        <v>2</v>
      </c>
      <c r="F37" s="4">
        <v>3</v>
      </c>
      <c r="G37" s="4"/>
      <c r="H37" s="4"/>
      <c r="I37" s="4"/>
      <c r="J37" s="4"/>
      <c r="K37" s="4">
        <v>1</v>
      </c>
      <c r="L37" s="4"/>
      <c r="M37" s="4">
        <f t="shared" si="2"/>
        <v>1</v>
      </c>
      <c r="N37" s="428" t="s">
        <v>392</v>
      </c>
      <c r="O37" s="148">
        <v>0.4680555555555555</v>
      </c>
      <c r="P37" s="4">
        <v>294349</v>
      </c>
      <c r="Q37" s="4">
        <v>6895612</v>
      </c>
      <c r="R37" s="4">
        <v>194</v>
      </c>
      <c r="S37" s="4">
        <v>409</v>
      </c>
      <c r="T37" s="4">
        <v>120</v>
      </c>
      <c r="U37" s="4">
        <v>150</v>
      </c>
    </row>
    <row r="38" spans="1:22">
      <c r="A38" s="4" t="s">
        <v>17</v>
      </c>
      <c r="B38" s="4" t="s">
        <v>562</v>
      </c>
      <c r="C38" s="6">
        <v>45167</v>
      </c>
      <c r="D38" s="4" t="s">
        <v>49</v>
      </c>
      <c r="E38" s="4">
        <v>2</v>
      </c>
      <c r="F38" s="4">
        <v>4</v>
      </c>
      <c r="G38" s="4"/>
      <c r="H38" s="4"/>
      <c r="I38" s="4"/>
      <c r="J38" s="4"/>
      <c r="K38" s="4">
        <v>1</v>
      </c>
      <c r="L38" s="4"/>
      <c r="M38" s="4">
        <f t="shared" si="2"/>
        <v>1</v>
      </c>
      <c r="N38" s="428" t="s">
        <v>392</v>
      </c>
      <c r="O38" s="148">
        <v>0.5</v>
      </c>
      <c r="P38" s="4">
        <v>295151</v>
      </c>
      <c r="Q38" s="4">
        <v>6894081</v>
      </c>
      <c r="R38" s="4">
        <v>257</v>
      </c>
      <c r="S38" s="4">
        <v>147</v>
      </c>
      <c r="T38" s="4">
        <v>90</v>
      </c>
      <c r="U38" s="4">
        <v>155</v>
      </c>
    </row>
    <row r="39" spans="1:22">
      <c r="A39" s="4" t="s">
        <v>17</v>
      </c>
      <c r="B39" s="4" t="s">
        <v>562</v>
      </c>
      <c r="C39" s="6">
        <v>45167</v>
      </c>
      <c r="D39" s="4" t="s">
        <v>49</v>
      </c>
      <c r="E39" s="4">
        <v>2</v>
      </c>
      <c r="F39" s="4">
        <v>5</v>
      </c>
      <c r="G39" s="4"/>
      <c r="H39" s="4"/>
      <c r="I39" s="4"/>
      <c r="J39" s="4"/>
      <c r="K39" s="4">
        <v>1</v>
      </c>
      <c r="L39" s="4"/>
      <c r="M39" s="4">
        <f t="shared" si="2"/>
        <v>1</v>
      </c>
      <c r="N39" s="428" t="s">
        <v>392</v>
      </c>
      <c r="O39" s="148">
        <v>0.59791666666666665</v>
      </c>
      <c r="P39" s="4">
        <v>295133</v>
      </c>
      <c r="Q39" s="4">
        <v>6888578</v>
      </c>
      <c r="R39" s="4">
        <v>146</v>
      </c>
      <c r="S39" s="4">
        <v>194</v>
      </c>
      <c r="T39" s="4">
        <v>175</v>
      </c>
      <c r="U39" s="4">
        <v>170</v>
      </c>
    </row>
    <row r="40" spans="1:22">
      <c r="A40" s="4" t="s">
        <v>17</v>
      </c>
      <c r="B40" s="4" t="s">
        <v>562</v>
      </c>
      <c r="C40" s="6">
        <v>45167</v>
      </c>
      <c r="D40" s="4" t="s">
        <v>1550</v>
      </c>
      <c r="E40" s="4">
        <v>3</v>
      </c>
      <c r="F40" s="4">
        <v>1</v>
      </c>
      <c r="G40" s="4"/>
      <c r="H40" s="4"/>
      <c r="I40" s="4"/>
      <c r="J40" s="4"/>
      <c r="K40" s="4">
        <v>1</v>
      </c>
      <c r="L40" s="4"/>
      <c r="M40" s="4">
        <f t="shared" si="2"/>
        <v>1</v>
      </c>
      <c r="N40" s="428" t="s">
        <v>1060</v>
      </c>
      <c r="O40" s="148">
        <v>0.375</v>
      </c>
      <c r="P40" s="4">
        <v>302500</v>
      </c>
      <c r="Q40" s="4">
        <v>6889189</v>
      </c>
      <c r="R40" s="4">
        <v>411</v>
      </c>
      <c r="S40" s="4" t="s">
        <v>1549</v>
      </c>
      <c r="T40" s="4"/>
      <c r="U40" s="4"/>
    </row>
    <row r="41" spans="1:22">
      <c r="A41" s="4" t="s">
        <v>17</v>
      </c>
      <c r="B41" s="4" t="s">
        <v>562</v>
      </c>
      <c r="C41" s="6">
        <v>45167</v>
      </c>
      <c r="D41" s="4" t="s">
        <v>1550</v>
      </c>
      <c r="E41" s="4">
        <v>3</v>
      </c>
      <c r="F41" s="4">
        <v>2</v>
      </c>
      <c r="G41" s="4">
        <v>1</v>
      </c>
      <c r="H41" s="4">
        <v>2</v>
      </c>
      <c r="I41" s="4">
        <v>2</v>
      </c>
      <c r="J41" s="4"/>
      <c r="K41" s="4"/>
      <c r="L41" s="4"/>
      <c r="M41" s="4">
        <f t="shared" si="2"/>
        <v>5</v>
      </c>
      <c r="N41" s="428" t="s">
        <v>392</v>
      </c>
      <c r="O41" s="148">
        <v>0.41666666666666669</v>
      </c>
      <c r="P41" s="4">
        <v>301668</v>
      </c>
      <c r="Q41" s="4">
        <v>6888841</v>
      </c>
      <c r="R41" s="4">
        <v>498</v>
      </c>
      <c r="S41" s="4">
        <v>220</v>
      </c>
      <c r="T41" s="4">
        <v>260</v>
      </c>
      <c r="U41" s="4">
        <v>210</v>
      </c>
    </row>
    <row r="42" spans="1:22">
      <c r="A42" s="4" t="s">
        <v>17</v>
      </c>
      <c r="B42" s="4" t="s">
        <v>562</v>
      </c>
      <c r="C42" s="6">
        <v>45167</v>
      </c>
      <c r="D42" s="4" t="s">
        <v>1550</v>
      </c>
      <c r="E42" s="4">
        <v>3</v>
      </c>
      <c r="F42" s="4">
        <v>3</v>
      </c>
      <c r="G42" s="4"/>
      <c r="H42" s="4"/>
      <c r="I42" s="4"/>
      <c r="J42" s="4"/>
      <c r="K42" s="4"/>
      <c r="L42" s="4">
        <v>2</v>
      </c>
      <c r="M42" s="4">
        <f t="shared" si="2"/>
        <v>2</v>
      </c>
      <c r="N42" s="428" t="s">
        <v>400</v>
      </c>
      <c r="O42" s="148">
        <v>0.5180555555555556</v>
      </c>
      <c r="P42" s="4">
        <v>300106</v>
      </c>
      <c r="Q42" s="4">
        <v>6890106</v>
      </c>
      <c r="R42" s="4">
        <v>726</v>
      </c>
      <c r="S42" s="4" t="s">
        <v>1549</v>
      </c>
      <c r="T42" s="4">
        <v>60</v>
      </c>
      <c r="U42" s="4">
        <v>210</v>
      </c>
    </row>
    <row r="43" spans="1:22">
      <c r="A43" s="4" t="s">
        <v>17</v>
      </c>
      <c r="B43" s="4" t="s">
        <v>562</v>
      </c>
      <c r="C43" s="6">
        <v>45167</v>
      </c>
      <c r="D43" s="4" t="s">
        <v>1551</v>
      </c>
      <c r="E43" s="4">
        <v>4</v>
      </c>
      <c r="F43" s="4">
        <v>1</v>
      </c>
      <c r="G43" s="4">
        <v>1</v>
      </c>
      <c r="H43" s="4">
        <v>1</v>
      </c>
      <c r="I43" s="4">
        <v>1</v>
      </c>
      <c r="J43" s="4"/>
      <c r="K43" s="4"/>
      <c r="L43" s="4"/>
      <c r="M43" s="4">
        <f t="shared" si="2"/>
        <v>3</v>
      </c>
      <c r="N43" s="4" t="s">
        <v>565</v>
      </c>
      <c r="O43" s="148">
        <v>0.51736111111111105</v>
      </c>
      <c r="P43" s="4">
        <v>299842</v>
      </c>
      <c r="Q43" s="4">
        <v>6892469</v>
      </c>
      <c r="R43" s="4">
        <v>833</v>
      </c>
      <c r="S43" s="4">
        <v>295</v>
      </c>
      <c r="T43" s="4">
        <v>330</v>
      </c>
      <c r="U43" s="4">
        <v>352</v>
      </c>
    </row>
    <row r="44" spans="1:22">
      <c r="A44" s="4" t="s">
        <v>17</v>
      </c>
      <c r="B44" s="4" t="s">
        <v>562</v>
      </c>
      <c r="C44" s="6">
        <v>45167</v>
      </c>
      <c r="D44" s="4" t="s">
        <v>1551</v>
      </c>
      <c r="E44" s="4">
        <v>4</v>
      </c>
      <c r="F44" s="4">
        <v>2</v>
      </c>
      <c r="G44" s="4"/>
      <c r="H44" s="4"/>
      <c r="I44" s="4"/>
      <c r="J44" s="4"/>
      <c r="K44" s="4">
        <v>1</v>
      </c>
      <c r="L44" s="4"/>
      <c r="M44" s="4">
        <f t="shared" si="2"/>
        <v>1</v>
      </c>
      <c r="N44" s="4" t="s">
        <v>392</v>
      </c>
      <c r="O44" s="148">
        <v>0.57638888888888895</v>
      </c>
      <c r="P44" s="4">
        <v>299280</v>
      </c>
      <c r="Q44" s="4">
        <v>6893757</v>
      </c>
      <c r="R44" s="4">
        <v>685</v>
      </c>
      <c r="S44" s="4">
        <v>302</v>
      </c>
      <c r="T44" s="4">
        <v>318</v>
      </c>
      <c r="U44" s="4">
        <v>10</v>
      </c>
    </row>
    <row r="45" spans="1:22">
      <c r="A45" s="4" t="s">
        <v>17</v>
      </c>
      <c r="B45" s="4" t="s">
        <v>562</v>
      </c>
      <c r="C45" s="6">
        <v>45167</v>
      </c>
      <c r="D45" s="4" t="s">
        <v>1551</v>
      </c>
      <c r="E45" s="4">
        <v>4</v>
      </c>
      <c r="F45" s="4">
        <v>3</v>
      </c>
      <c r="G45" s="4"/>
      <c r="H45" s="4"/>
      <c r="I45" s="4"/>
      <c r="J45" s="4"/>
      <c r="K45" s="4">
        <v>1</v>
      </c>
      <c r="L45" s="4"/>
      <c r="M45" s="4">
        <f t="shared" si="2"/>
        <v>1</v>
      </c>
      <c r="N45" s="4" t="s">
        <v>392</v>
      </c>
      <c r="O45" s="148">
        <v>0.6333333333333333</v>
      </c>
      <c r="P45" s="4">
        <v>297126</v>
      </c>
      <c r="Q45" s="4">
        <v>6895327</v>
      </c>
      <c r="R45" s="4">
        <v>470</v>
      </c>
      <c r="S45" s="4">
        <v>241</v>
      </c>
      <c r="T45" s="4">
        <v>195</v>
      </c>
      <c r="U45" s="4">
        <v>278</v>
      </c>
    </row>
    <row r="46" spans="1:22">
      <c r="A46" s="4" t="s">
        <v>17</v>
      </c>
      <c r="B46" s="4" t="s">
        <v>562</v>
      </c>
      <c r="C46" s="6">
        <v>45167</v>
      </c>
      <c r="D46" s="4" t="s">
        <v>1551</v>
      </c>
      <c r="E46" s="4">
        <v>4</v>
      </c>
      <c r="F46" s="4">
        <v>4</v>
      </c>
      <c r="G46" s="4"/>
      <c r="H46" s="4"/>
      <c r="I46" s="4"/>
      <c r="J46" s="4">
        <v>2</v>
      </c>
      <c r="K46" s="4"/>
      <c r="L46" s="4"/>
      <c r="M46" s="4">
        <f t="shared" si="2"/>
        <v>2</v>
      </c>
      <c r="N46" s="4" t="s">
        <v>503</v>
      </c>
      <c r="O46" s="148">
        <v>0.65277777777777779</v>
      </c>
      <c r="P46" s="4">
        <v>296482</v>
      </c>
      <c r="Q46" s="4">
        <v>6895886</v>
      </c>
      <c r="R46" s="4">
        <v>423</v>
      </c>
      <c r="S46" s="4">
        <v>177</v>
      </c>
      <c r="T46" s="4">
        <v>125</v>
      </c>
      <c r="U46" s="4">
        <v>350</v>
      </c>
      <c r="V46" s="86">
        <f>SUM(M34:M46)</f>
        <v>23</v>
      </c>
    </row>
    <row r="47" spans="1:22">
      <c r="A47" s="4" t="s">
        <v>17</v>
      </c>
      <c r="B47" s="4" t="s">
        <v>562</v>
      </c>
      <c r="C47" s="6">
        <v>45168</v>
      </c>
      <c r="D47" s="4" t="s">
        <v>31</v>
      </c>
      <c r="E47" s="4">
        <v>1</v>
      </c>
      <c r="F47" s="4">
        <v>1</v>
      </c>
      <c r="G47" s="4">
        <v>1</v>
      </c>
      <c r="H47" s="4">
        <v>8</v>
      </c>
      <c r="I47" s="4">
        <v>2</v>
      </c>
      <c r="J47" s="4"/>
      <c r="K47" s="4"/>
      <c r="L47" s="4"/>
      <c r="M47" s="4">
        <f t="shared" si="2"/>
        <v>11</v>
      </c>
      <c r="N47" s="4" t="s">
        <v>390</v>
      </c>
      <c r="O47" s="148">
        <v>0.44236111111111115</v>
      </c>
      <c r="P47" s="4">
        <v>288252</v>
      </c>
      <c r="Q47" s="4">
        <v>6880404</v>
      </c>
      <c r="R47" s="4">
        <v>146</v>
      </c>
      <c r="S47" s="4">
        <v>1000</v>
      </c>
      <c r="T47" s="4">
        <v>290</v>
      </c>
      <c r="U47" s="4">
        <v>340</v>
      </c>
    </row>
    <row r="48" spans="1:22">
      <c r="A48" s="4" t="s">
        <v>17</v>
      </c>
      <c r="B48" s="4" t="s">
        <v>562</v>
      </c>
      <c r="C48" s="6">
        <v>45168</v>
      </c>
      <c r="D48" s="4" t="s">
        <v>31</v>
      </c>
      <c r="E48" s="4">
        <v>1</v>
      </c>
      <c r="F48" s="4">
        <v>2</v>
      </c>
      <c r="G48" s="4">
        <v>1</v>
      </c>
      <c r="H48" s="4">
        <v>3</v>
      </c>
      <c r="I48" s="4">
        <v>1</v>
      </c>
      <c r="J48" s="4"/>
      <c r="K48" s="4"/>
      <c r="L48" s="4"/>
      <c r="M48" s="4">
        <f t="shared" si="2"/>
        <v>5</v>
      </c>
      <c r="N48" s="4" t="s">
        <v>390</v>
      </c>
      <c r="O48" s="148">
        <v>0.49791666666666662</v>
      </c>
      <c r="P48" s="4">
        <v>309617</v>
      </c>
      <c r="Q48" s="4">
        <v>6887542</v>
      </c>
      <c r="R48" s="4">
        <v>606</v>
      </c>
      <c r="S48" s="4">
        <v>331</v>
      </c>
      <c r="T48" s="4">
        <v>300</v>
      </c>
      <c r="U48" s="4">
        <v>210</v>
      </c>
    </row>
    <row r="49" spans="1:22">
      <c r="A49" s="4" t="s">
        <v>17</v>
      </c>
      <c r="B49" s="4" t="s">
        <v>562</v>
      </c>
      <c r="C49" s="6">
        <v>45168</v>
      </c>
      <c r="D49" s="4" t="s">
        <v>31</v>
      </c>
      <c r="E49" s="4">
        <v>1</v>
      </c>
      <c r="F49" s="4">
        <v>3</v>
      </c>
      <c r="G49" s="4">
        <v>1</v>
      </c>
      <c r="H49" s="4">
        <v>2</v>
      </c>
      <c r="I49" s="4">
        <v>1</v>
      </c>
      <c r="J49" s="4"/>
      <c r="K49" s="4"/>
      <c r="L49" s="4"/>
      <c r="M49" s="4">
        <f t="shared" si="2"/>
        <v>4</v>
      </c>
      <c r="N49" s="4" t="s">
        <v>397</v>
      </c>
      <c r="O49" s="148">
        <v>0.55694444444444446</v>
      </c>
      <c r="P49" s="4">
        <v>308375</v>
      </c>
      <c r="Q49" s="4">
        <v>6884929</v>
      </c>
      <c r="R49" s="4">
        <v>196</v>
      </c>
      <c r="S49" s="4">
        <v>216</v>
      </c>
      <c r="T49" s="4">
        <v>320</v>
      </c>
      <c r="U49" s="4">
        <v>270</v>
      </c>
    </row>
    <row r="50" spans="1:22">
      <c r="A50" s="4" t="s">
        <v>17</v>
      </c>
      <c r="B50" s="4" t="s">
        <v>562</v>
      </c>
      <c r="C50" s="6">
        <v>45168</v>
      </c>
      <c r="D50" s="4" t="s">
        <v>31</v>
      </c>
      <c r="E50" s="4">
        <v>1</v>
      </c>
      <c r="F50" s="4">
        <v>4</v>
      </c>
      <c r="G50" s="4"/>
      <c r="H50" s="4"/>
      <c r="I50" s="4"/>
      <c r="J50" s="4"/>
      <c r="K50" s="4">
        <v>1</v>
      </c>
      <c r="L50" s="4"/>
      <c r="M50" s="4">
        <f t="shared" si="2"/>
        <v>1</v>
      </c>
      <c r="N50" s="4" t="s">
        <v>390</v>
      </c>
      <c r="O50" s="148">
        <v>0.56388888888888888</v>
      </c>
      <c r="P50" s="4">
        <v>299487</v>
      </c>
      <c r="Q50" s="4">
        <v>6883517</v>
      </c>
      <c r="R50" s="4">
        <v>135</v>
      </c>
      <c r="S50" s="4">
        <v>38</v>
      </c>
      <c r="T50" s="4">
        <v>330</v>
      </c>
      <c r="U50" s="4">
        <v>250</v>
      </c>
    </row>
    <row r="51" spans="1:22">
      <c r="A51" s="4" t="s">
        <v>17</v>
      </c>
      <c r="B51" s="4" t="s">
        <v>562</v>
      </c>
      <c r="C51" s="6">
        <v>45168</v>
      </c>
      <c r="D51" s="4" t="s">
        <v>31</v>
      </c>
      <c r="E51" s="4">
        <v>2</v>
      </c>
      <c r="F51" s="4">
        <v>1</v>
      </c>
      <c r="G51" s="4"/>
      <c r="H51" s="4"/>
      <c r="I51" s="4"/>
      <c r="J51" s="4">
        <v>1</v>
      </c>
      <c r="K51" s="4"/>
      <c r="L51" s="4"/>
      <c r="M51" s="4">
        <f t="shared" si="2"/>
        <v>1</v>
      </c>
      <c r="N51" s="4" t="s">
        <v>565</v>
      </c>
      <c r="O51" s="148">
        <v>0.40972222222222227</v>
      </c>
      <c r="P51" s="4">
        <v>310151</v>
      </c>
      <c r="Q51" s="4">
        <v>6889293</v>
      </c>
      <c r="R51" s="4">
        <v>618</v>
      </c>
      <c r="S51" s="4">
        <v>420</v>
      </c>
      <c r="T51" s="4">
        <v>190</v>
      </c>
      <c r="U51" s="4">
        <v>50</v>
      </c>
    </row>
    <row r="52" spans="1:22">
      <c r="A52" s="4" t="s">
        <v>17</v>
      </c>
      <c r="B52" s="4" t="s">
        <v>562</v>
      </c>
      <c r="C52" s="6">
        <v>45168</v>
      </c>
      <c r="D52" s="4" t="s">
        <v>31</v>
      </c>
      <c r="E52" s="4">
        <v>2</v>
      </c>
      <c r="F52" s="4">
        <v>2</v>
      </c>
      <c r="G52" s="4"/>
      <c r="H52" s="4"/>
      <c r="I52" s="4"/>
      <c r="J52" s="4"/>
      <c r="K52" s="4"/>
      <c r="L52" s="4">
        <v>3</v>
      </c>
      <c r="M52" s="4">
        <f t="shared" si="2"/>
        <v>3</v>
      </c>
      <c r="N52" s="4" t="s">
        <v>458</v>
      </c>
      <c r="O52" s="148">
        <v>0.47222222222222227</v>
      </c>
      <c r="P52" s="4">
        <v>307823</v>
      </c>
      <c r="Q52" s="4">
        <v>6887315</v>
      </c>
      <c r="R52" s="4">
        <v>511</v>
      </c>
      <c r="S52" s="4">
        <v>695</v>
      </c>
      <c r="T52" s="4">
        <v>250</v>
      </c>
      <c r="U52" s="4">
        <v>80</v>
      </c>
    </row>
    <row r="53" spans="1:22">
      <c r="A53" s="4" t="s">
        <v>17</v>
      </c>
      <c r="B53" s="4" t="s">
        <v>562</v>
      </c>
      <c r="C53" s="6">
        <v>45168</v>
      </c>
      <c r="D53" s="4" t="s">
        <v>31</v>
      </c>
      <c r="E53" s="4">
        <v>3</v>
      </c>
      <c r="F53" s="4">
        <v>1</v>
      </c>
      <c r="G53" s="4"/>
      <c r="H53" s="4"/>
      <c r="I53" s="4"/>
      <c r="J53" s="4">
        <v>2</v>
      </c>
      <c r="K53" s="4"/>
      <c r="L53" s="4"/>
      <c r="M53" s="4">
        <f t="shared" si="2"/>
        <v>2</v>
      </c>
      <c r="N53" s="4" t="s">
        <v>1060</v>
      </c>
      <c r="O53" s="148">
        <v>0.56944444444444442</v>
      </c>
      <c r="P53" s="4">
        <v>306779</v>
      </c>
      <c r="Q53" s="4">
        <v>6888211</v>
      </c>
      <c r="R53" s="4">
        <v>385</v>
      </c>
      <c r="S53" s="4">
        <v>534</v>
      </c>
      <c r="T53" s="4">
        <v>275</v>
      </c>
      <c r="U53" s="4">
        <v>233</v>
      </c>
    </row>
    <row r="54" spans="1:22">
      <c r="A54" s="4" t="s">
        <v>17</v>
      </c>
      <c r="B54" s="4" t="s">
        <v>562</v>
      </c>
      <c r="C54" s="6">
        <v>45168</v>
      </c>
      <c r="D54" s="4" t="s">
        <v>31</v>
      </c>
      <c r="E54" s="4">
        <v>3</v>
      </c>
      <c r="F54" s="4">
        <v>2</v>
      </c>
      <c r="G54" s="4"/>
      <c r="H54" s="4"/>
      <c r="I54" s="4"/>
      <c r="J54" s="4"/>
      <c r="K54" s="4">
        <v>1</v>
      </c>
      <c r="L54" s="4"/>
      <c r="M54" s="4">
        <f t="shared" si="2"/>
        <v>1</v>
      </c>
      <c r="N54" s="4" t="s">
        <v>392</v>
      </c>
      <c r="O54" s="148">
        <v>0.57291666666666663</v>
      </c>
      <c r="P54" s="4">
        <v>306729</v>
      </c>
      <c r="Q54" s="4">
        <v>6888163</v>
      </c>
      <c r="R54" s="4">
        <v>384</v>
      </c>
      <c r="S54" s="4">
        <v>567</v>
      </c>
      <c r="T54" s="4">
        <v>303</v>
      </c>
      <c r="U54" s="4">
        <v>234</v>
      </c>
    </row>
    <row r="55" spans="1:22">
      <c r="A55" s="4" t="s">
        <v>17</v>
      </c>
      <c r="B55" s="4" t="s">
        <v>562</v>
      </c>
      <c r="C55" s="6">
        <v>45168</v>
      </c>
      <c r="D55" s="4" t="s">
        <v>1538</v>
      </c>
      <c r="E55" s="4" t="s">
        <v>892</v>
      </c>
      <c r="F55" s="4">
        <v>1</v>
      </c>
      <c r="G55" s="4">
        <v>1</v>
      </c>
      <c r="H55" s="4">
        <v>2</v>
      </c>
      <c r="I55" s="4">
        <v>2</v>
      </c>
      <c r="J55" s="4"/>
      <c r="K55" s="4"/>
      <c r="L55" s="4"/>
      <c r="M55" s="4">
        <f t="shared" si="2"/>
        <v>5</v>
      </c>
      <c r="N55" s="4" t="s">
        <v>390</v>
      </c>
      <c r="O55" s="148">
        <v>0.39930555555555558</v>
      </c>
      <c r="P55" s="4">
        <v>295771</v>
      </c>
      <c r="Q55" s="4">
        <v>6080263</v>
      </c>
      <c r="R55" s="4">
        <v>193</v>
      </c>
      <c r="S55" s="4" t="s">
        <v>1459</v>
      </c>
      <c r="T55" s="4" t="s">
        <v>1459</v>
      </c>
      <c r="U55" s="4" t="s">
        <v>1459</v>
      </c>
    </row>
    <row r="56" spans="1:22">
      <c r="A56" s="4" t="s">
        <v>17</v>
      </c>
      <c r="B56" s="4" t="s">
        <v>562</v>
      </c>
      <c r="C56" s="6">
        <v>45168</v>
      </c>
      <c r="D56" s="4" t="s">
        <v>1538</v>
      </c>
      <c r="E56" s="4" t="s">
        <v>892</v>
      </c>
      <c r="F56" s="4">
        <v>2</v>
      </c>
      <c r="G56" s="4">
        <v>1</v>
      </c>
      <c r="H56" s="4">
        <v>4</v>
      </c>
      <c r="I56" s="4">
        <v>1</v>
      </c>
      <c r="J56" s="4"/>
      <c r="K56" s="4"/>
      <c r="L56" s="4"/>
      <c r="M56" s="4">
        <f t="shared" si="2"/>
        <v>6</v>
      </c>
      <c r="N56" s="4" t="s">
        <v>390</v>
      </c>
      <c r="O56" s="148">
        <v>0.40416666666666662</v>
      </c>
      <c r="P56" s="4">
        <v>294636</v>
      </c>
      <c r="Q56" s="4">
        <v>6879811</v>
      </c>
      <c r="R56" s="4">
        <v>247</v>
      </c>
      <c r="S56" s="4" t="s">
        <v>1459</v>
      </c>
      <c r="T56" s="4" t="s">
        <v>1459</v>
      </c>
      <c r="U56" s="4" t="s">
        <v>1459</v>
      </c>
    </row>
    <row r="57" spans="1:22">
      <c r="A57" s="4" t="s">
        <v>17</v>
      </c>
      <c r="B57" s="4" t="s">
        <v>562</v>
      </c>
      <c r="C57" s="6">
        <v>45168</v>
      </c>
      <c r="D57" s="4" t="s">
        <v>1538</v>
      </c>
      <c r="E57" s="4" t="s">
        <v>892</v>
      </c>
      <c r="F57" s="4">
        <v>3</v>
      </c>
      <c r="G57" s="4"/>
      <c r="H57" s="4"/>
      <c r="I57" s="4"/>
      <c r="J57" s="4">
        <v>3</v>
      </c>
      <c r="K57" s="4"/>
      <c r="L57" s="4"/>
      <c r="M57" s="4">
        <f t="shared" si="2"/>
        <v>3</v>
      </c>
      <c r="N57" s="4" t="s">
        <v>390</v>
      </c>
      <c r="O57" s="148">
        <v>0.40763888888888888</v>
      </c>
      <c r="P57" s="4">
        <v>293162</v>
      </c>
      <c r="Q57" s="4">
        <v>6880340</v>
      </c>
      <c r="R57" s="4">
        <v>279</v>
      </c>
      <c r="S57" s="4" t="s">
        <v>1459</v>
      </c>
      <c r="T57" s="4" t="s">
        <v>1459</v>
      </c>
      <c r="U57" s="4" t="s">
        <v>1459</v>
      </c>
    </row>
    <row r="58" spans="1:22">
      <c r="A58" s="4" t="s">
        <v>17</v>
      </c>
      <c r="B58" s="4" t="s">
        <v>562</v>
      </c>
      <c r="C58" s="6">
        <v>45168</v>
      </c>
      <c r="D58" s="4" t="s">
        <v>1538</v>
      </c>
      <c r="E58" s="4" t="s">
        <v>892</v>
      </c>
      <c r="F58" s="4">
        <v>4</v>
      </c>
      <c r="G58" s="4"/>
      <c r="H58" s="4"/>
      <c r="I58" s="4"/>
      <c r="J58" s="4">
        <v>2</v>
      </c>
      <c r="K58" s="4"/>
      <c r="L58" s="4"/>
      <c r="M58" s="4">
        <f t="shared" si="2"/>
        <v>2</v>
      </c>
      <c r="N58" s="4" t="s">
        <v>390</v>
      </c>
      <c r="O58" s="148">
        <v>0.42430555555555555</v>
      </c>
      <c r="P58" s="4">
        <v>291743</v>
      </c>
      <c r="Q58" s="4">
        <v>6881149</v>
      </c>
      <c r="R58" s="4">
        <v>413</v>
      </c>
      <c r="S58" s="4" t="s">
        <v>1459</v>
      </c>
      <c r="T58" s="4" t="s">
        <v>1459</v>
      </c>
      <c r="U58" s="4" t="s">
        <v>1459</v>
      </c>
    </row>
    <row r="59" spans="1:22">
      <c r="A59" s="4" t="s">
        <v>17</v>
      </c>
      <c r="B59" s="4" t="s">
        <v>562</v>
      </c>
      <c r="C59" s="6">
        <v>45168</v>
      </c>
      <c r="D59" s="4" t="s">
        <v>1538</v>
      </c>
      <c r="E59" s="4" t="s">
        <v>892</v>
      </c>
      <c r="F59" s="4">
        <v>5</v>
      </c>
      <c r="G59" s="4"/>
      <c r="H59" s="4"/>
      <c r="I59" s="4"/>
      <c r="J59" s="4">
        <v>2</v>
      </c>
      <c r="K59" s="4"/>
      <c r="L59" s="4"/>
      <c r="M59" s="4">
        <f t="shared" si="2"/>
        <v>2</v>
      </c>
      <c r="N59" s="4" t="s">
        <v>531</v>
      </c>
      <c r="O59" s="148">
        <v>0.43611111111111112</v>
      </c>
      <c r="P59" s="4">
        <v>291424</v>
      </c>
      <c r="Q59" s="4">
        <v>6881220</v>
      </c>
      <c r="R59" s="4">
        <v>465</v>
      </c>
      <c r="S59" s="4" t="s">
        <v>1459</v>
      </c>
      <c r="T59" s="4" t="s">
        <v>1459</v>
      </c>
      <c r="U59" s="4" t="s">
        <v>1459</v>
      </c>
    </row>
    <row r="60" spans="1:22">
      <c r="A60" s="4" t="s">
        <v>17</v>
      </c>
      <c r="B60" s="4" t="s">
        <v>562</v>
      </c>
      <c r="C60" s="6">
        <v>45168</v>
      </c>
      <c r="D60" s="4" t="s">
        <v>1538</v>
      </c>
      <c r="E60" s="4" t="s">
        <v>892</v>
      </c>
      <c r="F60" s="4">
        <v>6</v>
      </c>
      <c r="G60" s="4"/>
      <c r="H60" s="4"/>
      <c r="I60" s="4"/>
      <c r="J60" s="4"/>
      <c r="K60" s="4">
        <v>1</v>
      </c>
      <c r="L60" s="4"/>
      <c r="M60" s="4">
        <f t="shared" si="2"/>
        <v>1</v>
      </c>
      <c r="N60" s="4" t="s">
        <v>392</v>
      </c>
      <c r="O60" s="148">
        <v>0.46875</v>
      </c>
      <c r="P60" s="4">
        <v>291494</v>
      </c>
      <c r="Q60" s="4">
        <v>6882099</v>
      </c>
      <c r="R60" s="4">
        <v>502</v>
      </c>
      <c r="S60" s="4">
        <v>246</v>
      </c>
      <c r="T60" s="4">
        <v>90</v>
      </c>
      <c r="U60" s="4">
        <v>60</v>
      </c>
    </row>
    <row r="61" spans="1:22">
      <c r="A61" s="4" t="s">
        <v>17</v>
      </c>
      <c r="B61" s="4" t="s">
        <v>562</v>
      </c>
      <c r="C61" s="6">
        <v>45168</v>
      </c>
      <c r="D61" s="4" t="s">
        <v>1538</v>
      </c>
      <c r="E61" s="4" t="s">
        <v>892</v>
      </c>
      <c r="F61" s="4">
        <v>7</v>
      </c>
      <c r="G61" s="4">
        <v>1</v>
      </c>
      <c r="H61" s="4">
        <v>6</v>
      </c>
      <c r="I61" s="4">
        <v>3</v>
      </c>
      <c r="J61" s="4"/>
      <c r="K61" s="4"/>
      <c r="L61" s="4"/>
      <c r="M61" s="4">
        <f t="shared" si="2"/>
        <v>10</v>
      </c>
      <c r="N61" s="4" t="s">
        <v>390</v>
      </c>
      <c r="O61" s="148">
        <v>0.48819444444444443</v>
      </c>
      <c r="P61" s="4">
        <v>291563</v>
      </c>
      <c r="Q61" s="4">
        <v>6882649</v>
      </c>
      <c r="R61" s="4">
        <v>455</v>
      </c>
      <c r="S61" s="4">
        <v>600</v>
      </c>
      <c r="T61" s="4">
        <v>115</v>
      </c>
      <c r="U61" s="4">
        <v>90</v>
      </c>
    </row>
    <row r="62" spans="1:22">
      <c r="A62" s="4" t="s">
        <v>17</v>
      </c>
      <c r="B62" s="4" t="s">
        <v>562</v>
      </c>
      <c r="C62" s="6">
        <v>45168</v>
      </c>
      <c r="D62" s="4" t="s">
        <v>1538</v>
      </c>
      <c r="E62" s="4" t="s">
        <v>892</v>
      </c>
      <c r="F62" s="4">
        <v>8</v>
      </c>
      <c r="G62" s="4"/>
      <c r="H62" s="4"/>
      <c r="I62" s="4"/>
      <c r="J62" s="4"/>
      <c r="K62" s="4">
        <v>1</v>
      </c>
      <c r="L62" s="4"/>
      <c r="M62" s="4">
        <f t="shared" si="2"/>
        <v>1</v>
      </c>
      <c r="N62" s="4" t="s">
        <v>390</v>
      </c>
      <c r="O62" s="148">
        <v>0.52777777777777779</v>
      </c>
      <c r="P62" s="4">
        <v>292064</v>
      </c>
      <c r="Q62" s="4">
        <v>6883433</v>
      </c>
      <c r="R62" s="4">
        <v>429</v>
      </c>
      <c r="S62" s="4">
        <v>360</v>
      </c>
      <c r="T62" s="4">
        <v>35</v>
      </c>
      <c r="U62" s="4">
        <v>95</v>
      </c>
    </row>
    <row r="63" spans="1:22">
      <c r="A63" s="4" t="s">
        <v>17</v>
      </c>
      <c r="B63" s="4" t="s">
        <v>562</v>
      </c>
      <c r="C63" s="6">
        <v>45168</v>
      </c>
      <c r="D63" s="4" t="s">
        <v>1538</v>
      </c>
      <c r="E63" s="4" t="s">
        <v>892</v>
      </c>
      <c r="F63" s="4">
        <v>9</v>
      </c>
      <c r="G63" s="4"/>
      <c r="H63" s="4"/>
      <c r="I63" s="4"/>
      <c r="J63" s="4">
        <v>3</v>
      </c>
      <c r="K63" s="4"/>
      <c r="L63" s="4"/>
      <c r="M63" s="4">
        <f t="shared" si="2"/>
        <v>3</v>
      </c>
      <c r="N63" s="4" t="s">
        <v>390</v>
      </c>
      <c r="O63" s="148">
        <v>0.54027777777777775</v>
      </c>
      <c r="P63" s="4">
        <v>292325</v>
      </c>
      <c r="Q63" s="4">
        <v>6883793</v>
      </c>
      <c r="R63" s="4">
        <v>397</v>
      </c>
      <c r="S63" s="4">
        <v>400</v>
      </c>
      <c r="T63" s="4">
        <v>125</v>
      </c>
      <c r="U63" s="4">
        <v>90</v>
      </c>
      <c r="V63" s="86">
        <f>SUM(M47:M63)</f>
        <v>61</v>
      </c>
    </row>
    <row r="64" spans="1:22">
      <c r="A64" s="4" t="s">
        <v>17</v>
      </c>
      <c r="B64" s="4" t="s">
        <v>562</v>
      </c>
      <c r="C64" s="6">
        <v>45169</v>
      </c>
      <c r="D64" s="4" t="s">
        <v>1552</v>
      </c>
      <c r="E64" s="4">
        <v>2</v>
      </c>
      <c r="F64" s="4">
        <v>1</v>
      </c>
      <c r="G64" s="4">
        <v>1</v>
      </c>
      <c r="H64" s="4">
        <v>4</v>
      </c>
      <c r="I64" s="4">
        <v>1</v>
      </c>
      <c r="J64" s="4"/>
      <c r="K64" s="4"/>
      <c r="L64" s="4"/>
      <c r="M64" s="4">
        <f t="shared" si="2"/>
        <v>6</v>
      </c>
      <c r="N64" s="4" t="s">
        <v>1553</v>
      </c>
      <c r="O64" s="148">
        <v>0.40486111111111112</v>
      </c>
      <c r="P64" s="4">
        <v>301095</v>
      </c>
      <c r="Q64" s="4">
        <v>6875621</v>
      </c>
      <c r="R64" s="4">
        <v>343</v>
      </c>
      <c r="S64" s="4">
        <v>309</v>
      </c>
      <c r="T64" s="4">
        <v>65</v>
      </c>
      <c r="U64" s="4">
        <v>27</v>
      </c>
    </row>
    <row r="65" spans="1:21">
      <c r="A65" s="4" t="s">
        <v>17</v>
      </c>
      <c r="B65" s="4" t="s">
        <v>562</v>
      </c>
      <c r="C65" s="6">
        <v>45169</v>
      </c>
      <c r="D65" s="4" t="s">
        <v>1552</v>
      </c>
      <c r="E65" s="4">
        <v>2</v>
      </c>
      <c r="F65" s="4">
        <v>2</v>
      </c>
      <c r="G65" s="4"/>
      <c r="H65" s="4"/>
      <c r="I65" s="4"/>
      <c r="J65" s="4">
        <v>5</v>
      </c>
      <c r="K65" s="4"/>
      <c r="L65" s="4"/>
      <c r="M65" s="4">
        <f t="shared" si="2"/>
        <v>5</v>
      </c>
      <c r="N65" s="4" t="s">
        <v>397</v>
      </c>
      <c r="O65" s="148">
        <v>0.40486111111111112</v>
      </c>
      <c r="P65" s="4">
        <v>301095</v>
      </c>
      <c r="Q65" s="4">
        <v>6875621</v>
      </c>
      <c r="R65" s="4">
        <v>343</v>
      </c>
      <c r="S65" s="4">
        <v>246</v>
      </c>
      <c r="T65" s="4">
        <v>44</v>
      </c>
      <c r="U65" s="4">
        <v>27</v>
      </c>
    </row>
    <row r="66" spans="1:21">
      <c r="A66" s="4" t="s">
        <v>17</v>
      </c>
      <c r="B66" s="4" t="s">
        <v>562</v>
      </c>
      <c r="C66" s="6">
        <v>45169</v>
      </c>
      <c r="D66" s="4" t="s">
        <v>1552</v>
      </c>
      <c r="E66" s="4">
        <v>2</v>
      </c>
      <c r="F66" s="4">
        <v>3</v>
      </c>
      <c r="G66" s="4"/>
      <c r="H66" s="4"/>
      <c r="I66" s="4"/>
      <c r="J66" s="4">
        <v>3</v>
      </c>
      <c r="K66" s="4"/>
      <c r="L66" s="4"/>
      <c r="M66" s="4">
        <f t="shared" si="2"/>
        <v>3</v>
      </c>
      <c r="N66" s="4" t="s">
        <v>397</v>
      </c>
      <c r="O66" s="148">
        <v>0.40625</v>
      </c>
      <c r="P66" s="4">
        <v>301095</v>
      </c>
      <c r="Q66" s="4">
        <v>6875621</v>
      </c>
      <c r="R66" s="4">
        <v>343</v>
      </c>
      <c r="S66" s="4">
        <v>515</v>
      </c>
      <c r="T66" s="4">
        <v>86</v>
      </c>
      <c r="U66" s="4">
        <v>27</v>
      </c>
    </row>
    <row r="67" spans="1:21">
      <c r="A67" s="4" t="s">
        <v>17</v>
      </c>
      <c r="B67" s="4" t="s">
        <v>562</v>
      </c>
      <c r="C67" s="6">
        <v>45169</v>
      </c>
      <c r="D67" s="4" t="s">
        <v>1552</v>
      </c>
      <c r="E67" s="4">
        <v>2</v>
      </c>
      <c r="F67" s="4">
        <v>4</v>
      </c>
      <c r="G67" s="4">
        <v>1</v>
      </c>
      <c r="H67" s="4">
        <v>1</v>
      </c>
      <c r="I67" s="4">
        <v>1</v>
      </c>
      <c r="J67" s="4"/>
      <c r="K67" s="4"/>
      <c r="L67" s="4"/>
      <c r="M67" s="4">
        <f t="shared" si="2"/>
        <v>3</v>
      </c>
      <c r="N67" s="4" t="s">
        <v>1554</v>
      </c>
      <c r="O67" s="148">
        <v>0.41944444444444445</v>
      </c>
      <c r="P67" s="4">
        <v>301254</v>
      </c>
      <c r="Q67" s="4">
        <v>6876017</v>
      </c>
      <c r="R67" s="4">
        <v>330</v>
      </c>
      <c r="S67" s="4">
        <v>156</v>
      </c>
      <c r="T67" s="4">
        <v>72</v>
      </c>
      <c r="U67" s="4">
        <v>36</v>
      </c>
    </row>
    <row r="68" spans="1:21">
      <c r="A68" s="4" t="s">
        <v>17</v>
      </c>
      <c r="B68" s="4" t="s">
        <v>562</v>
      </c>
      <c r="C68" s="6">
        <v>45169</v>
      </c>
      <c r="D68" s="4" t="s">
        <v>1552</v>
      </c>
      <c r="E68" s="4">
        <v>2</v>
      </c>
      <c r="F68" s="4">
        <v>5</v>
      </c>
      <c r="G68" s="4">
        <v>1</v>
      </c>
      <c r="H68" s="4">
        <v>2</v>
      </c>
      <c r="I68" s="4">
        <v>1</v>
      </c>
      <c r="J68" s="4"/>
      <c r="K68" s="4"/>
      <c r="L68" s="4"/>
      <c r="M68" s="4">
        <f t="shared" si="2"/>
        <v>4</v>
      </c>
      <c r="N68" s="4" t="s">
        <v>397</v>
      </c>
      <c r="O68" s="148">
        <v>0.42708333333333331</v>
      </c>
      <c r="P68" s="4">
        <v>301590</v>
      </c>
      <c r="Q68" s="4">
        <v>6876322</v>
      </c>
      <c r="R68" s="4">
        <v>333</v>
      </c>
      <c r="S68" s="4">
        <v>662</v>
      </c>
      <c r="T68" s="4">
        <v>94</v>
      </c>
      <c r="U68" s="4">
        <v>35</v>
      </c>
    </row>
    <row r="69" spans="1:21">
      <c r="A69" s="4" t="s">
        <v>17</v>
      </c>
      <c r="B69" s="4" t="s">
        <v>562</v>
      </c>
      <c r="C69" s="6">
        <v>45169</v>
      </c>
      <c r="D69" s="4" t="s">
        <v>1552</v>
      </c>
      <c r="E69" s="4">
        <v>2</v>
      </c>
      <c r="F69" s="4">
        <v>6</v>
      </c>
      <c r="G69" s="4"/>
      <c r="H69" s="4"/>
      <c r="I69" s="4"/>
      <c r="J69" s="4">
        <v>2</v>
      </c>
      <c r="K69" s="4"/>
      <c r="L69" s="4"/>
      <c r="M69" s="4">
        <f t="shared" si="2"/>
        <v>2</v>
      </c>
      <c r="N69" s="4" t="s">
        <v>397</v>
      </c>
      <c r="O69" s="148">
        <v>0.42708333333333331</v>
      </c>
      <c r="P69" s="4">
        <v>301590</v>
      </c>
      <c r="Q69" s="4">
        <v>6876322</v>
      </c>
      <c r="R69" s="4">
        <v>333</v>
      </c>
      <c r="S69" s="4">
        <v>418</v>
      </c>
      <c r="T69" s="4">
        <v>125</v>
      </c>
      <c r="U69" s="4">
        <v>35</v>
      </c>
    </row>
    <row r="70" spans="1:21">
      <c r="A70" s="4" t="s">
        <v>17</v>
      </c>
      <c r="B70" s="4" t="s">
        <v>562</v>
      </c>
      <c r="C70" s="6">
        <v>45169</v>
      </c>
      <c r="D70" s="4" t="s">
        <v>1552</v>
      </c>
      <c r="E70" s="4">
        <v>2</v>
      </c>
      <c r="F70" s="4">
        <v>7</v>
      </c>
      <c r="G70" s="4">
        <v>1</v>
      </c>
      <c r="H70" s="4">
        <v>1</v>
      </c>
      <c r="I70" s="4">
        <v>1</v>
      </c>
      <c r="J70" s="4"/>
      <c r="K70" s="4"/>
      <c r="L70" s="4"/>
      <c r="M70" s="4">
        <f t="shared" si="2"/>
        <v>3</v>
      </c>
      <c r="N70" s="4" t="s">
        <v>390</v>
      </c>
      <c r="O70" s="148">
        <v>0.43055555555555558</v>
      </c>
      <c r="P70" s="4">
        <v>301593</v>
      </c>
      <c r="Q70" s="4">
        <v>6876374</v>
      </c>
      <c r="R70" s="4">
        <v>334</v>
      </c>
      <c r="S70" s="4">
        <v>884</v>
      </c>
      <c r="T70" s="4">
        <v>118</v>
      </c>
      <c r="U70" s="4">
        <v>35</v>
      </c>
    </row>
    <row r="71" spans="1:21">
      <c r="A71" s="4" t="s">
        <v>17</v>
      </c>
      <c r="B71" s="4" t="s">
        <v>562</v>
      </c>
      <c r="C71" s="6">
        <v>45169</v>
      </c>
      <c r="D71" s="4" t="s">
        <v>1552</v>
      </c>
      <c r="E71" s="4">
        <v>2</v>
      </c>
      <c r="F71" s="4">
        <v>8</v>
      </c>
      <c r="G71" s="4"/>
      <c r="H71" s="4"/>
      <c r="I71" s="4"/>
      <c r="J71" s="4">
        <v>2</v>
      </c>
      <c r="K71" s="4"/>
      <c r="L71" s="4"/>
      <c r="M71" s="4">
        <f t="shared" si="2"/>
        <v>2</v>
      </c>
      <c r="N71" s="4" t="s">
        <v>390</v>
      </c>
      <c r="O71" s="148">
        <v>0.44791666666666669</v>
      </c>
      <c r="P71" s="4">
        <v>301873</v>
      </c>
      <c r="Q71" s="4">
        <v>687683</v>
      </c>
      <c r="R71" s="4">
        <v>337</v>
      </c>
      <c r="S71" s="4">
        <v>1000</v>
      </c>
      <c r="T71" s="4">
        <v>282</v>
      </c>
      <c r="U71" s="4">
        <v>15</v>
      </c>
    </row>
    <row r="72" spans="1:21">
      <c r="A72" s="4" t="s">
        <v>17</v>
      </c>
      <c r="B72" s="4" t="s">
        <v>562</v>
      </c>
      <c r="C72" s="6">
        <v>45169</v>
      </c>
      <c r="D72" s="4" t="s">
        <v>1552</v>
      </c>
      <c r="E72" s="4">
        <v>2</v>
      </c>
      <c r="F72" s="4">
        <v>9</v>
      </c>
      <c r="G72" s="4"/>
      <c r="H72" s="4"/>
      <c r="I72" s="4"/>
      <c r="J72" s="4">
        <v>3</v>
      </c>
      <c r="K72" s="4"/>
      <c r="L72" s="4"/>
      <c r="M72" s="4">
        <f t="shared" si="2"/>
        <v>3</v>
      </c>
      <c r="N72" s="4" t="s">
        <v>397</v>
      </c>
      <c r="O72" s="148">
        <v>0.4548611111111111</v>
      </c>
      <c r="P72" s="4">
        <v>302039</v>
      </c>
      <c r="Q72" s="4">
        <v>6877097</v>
      </c>
      <c r="R72" s="4">
        <v>326</v>
      </c>
      <c r="S72" s="4">
        <v>314</v>
      </c>
      <c r="T72" s="4">
        <v>113</v>
      </c>
      <c r="U72" s="4">
        <v>32</v>
      </c>
    </row>
    <row r="73" spans="1:21">
      <c r="A73" s="4" t="s">
        <v>17</v>
      </c>
      <c r="B73" s="4" t="s">
        <v>562</v>
      </c>
      <c r="C73" s="6">
        <v>45169</v>
      </c>
      <c r="D73" s="4" t="s">
        <v>1552</v>
      </c>
      <c r="E73" s="4">
        <v>2</v>
      </c>
      <c r="F73" s="4">
        <v>10</v>
      </c>
      <c r="G73" s="4">
        <v>1</v>
      </c>
      <c r="H73" s="4">
        <v>1</v>
      </c>
      <c r="I73" s="4">
        <v>2</v>
      </c>
      <c r="J73" s="4"/>
      <c r="K73" s="4"/>
      <c r="L73" s="4"/>
      <c r="M73" s="4">
        <f t="shared" si="2"/>
        <v>4</v>
      </c>
      <c r="N73" s="4" t="s">
        <v>496</v>
      </c>
      <c r="O73" s="148">
        <v>0.46527777777777773</v>
      </c>
      <c r="P73" s="4">
        <v>302089</v>
      </c>
      <c r="Q73" s="4">
        <v>6877097</v>
      </c>
      <c r="R73" s="4">
        <v>323</v>
      </c>
      <c r="S73" s="4">
        <v>115</v>
      </c>
      <c r="T73" s="4">
        <v>108</v>
      </c>
      <c r="U73" s="4">
        <v>36</v>
      </c>
    </row>
    <row r="74" spans="1:21">
      <c r="A74" s="4" t="s">
        <v>17</v>
      </c>
      <c r="B74" s="4" t="s">
        <v>562</v>
      </c>
      <c r="C74" s="6">
        <v>45169</v>
      </c>
      <c r="D74" s="4" t="s">
        <v>1552</v>
      </c>
      <c r="E74" s="4">
        <v>2</v>
      </c>
      <c r="F74" s="4">
        <v>11</v>
      </c>
      <c r="G74" s="4">
        <v>1</v>
      </c>
      <c r="H74" s="4">
        <v>1</v>
      </c>
      <c r="I74" s="4">
        <v>1</v>
      </c>
      <c r="J74" s="4"/>
      <c r="K74" s="4"/>
      <c r="L74" s="4"/>
      <c r="M74" s="4">
        <f t="shared" si="2"/>
        <v>3</v>
      </c>
      <c r="N74" s="4" t="s">
        <v>458</v>
      </c>
      <c r="O74" s="148">
        <v>0.47500000000000003</v>
      </c>
      <c r="P74" s="4">
        <v>302195</v>
      </c>
      <c r="Q74" s="4">
        <v>6877486</v>
      </c>
      <c r="R74" s="4">
        <v>338</v>
      </c>
      <c r="S74" s="4">
        <v>611</v>
      </c>
      <c r="T74" s="4">
        <v>312</v>
      </c>
      <c r="U74" s="4">
        <v>26</v>
      </c>
    </row>
    <row r="75" spans="1:21">
      <c r="A75" s="4" t="s">
        <v>17</v>
      </c>
      <c r="B75" s="4" t="s">
        <v>562</v>
      </c>
      <c r="C75" s="6">
        <v>45169</v>
      </c>
      <c r="D75" s="4" t="s">
        <v>1552</v>
      </c>
      <c r="E75" s="4">
        <v>2</v>
      </c>
      <c r="F75" s="4">
        <v>12</v>
      </c>
      <c r="G75" s="4"/>
      <c r="H75" s="4"/>
      <c r="I75" s="4"/>
      <c r="J75" s="4">
        <v>2</v>
      </c>
      <c r="K75" s="4"/>
      <c r="L75" s="4"/>
      <c r="M75" s="4">
        <f t="shared" si="2"/>
        <v>2</v>
      </c>
      <c r="N75" s="4" t="s">
        <v>397</v>
      </c>
      <c r="O75" s="148">
        <v>0.47916666666666669</v>
      </c>
      <c r="P75" s="4">
        <v>302302</v>
      </c>
      <c r="Q75" s="4">
        <v>6879667</v>
      </c>
      <c r="R75" s="4">
        <v>340</v>
      </c>
      <c r="S75" s="4">
        <v>448</v>
      </c>
      <c r="T75" s="4">
        <v>110</v>
      </c>
      <c r="U75" s="4">
        <v>27</v>
      </c>
    </row>
    <row r="76" spans="1:21">
      <c r="A76" s="4" t="s">
        <v>17</v>
      </c>
      <c r="B76" s="4" t="s">
        <v>562</v>
      </c>
      <c r="C76" s="6">
        <v>45169</v>
      </c>
      <c r="D76" s="4" t="s">
        <v>1552</v>
      </c>
      <c r="E76" s="4">
        <v>2</v>
      </c>
      <c r="F76" s="4">
        <v>13</v>
      </c>
      <c r="G76" s="4"/>
      <c r="H76" s="4"/>
      <c r="I76" s="4"/>
      <c r="J76" s="4">
        <v>2</v>
      </c>
      <c r="K76" s="4"/>
      <c r="L76" s="4"/>
      <c r="M76" s="4">
        <f t="shared" si="2"/>
        <v>2</v>
      </c>
      <c r="N76" s="4" t="s">
        <v>392</v>
      </c>
      <c r="O76" s="148">
        <v>0.55902777777777779</v>
      </c>
      <c r="P76" s="4">
        <v>303640</v>
      </c>
      <c r="Q76" s="4">
        <v>6880994</v>
      </c>
      <c r="R76" s="4">
        <v>430</v>
      </c>
      <c r="S76" s="4">
        <v>432</v>
      </c>
      <c r="T76" s="4">
        <v>292</v>
      </c>
      <c r="U76" s="4">
        <v>30</v>
      </c>
    </row>
    <row r="77" spans="1:21">
      <c r="A77" s="4" t="s">
        <v>17</v>
      </c>
      <c r="B77" s="4" t="s">
        <v>562</v>
      </c>
      <c r="C77" s="6">
        <v>45169</v>
      </c>
      <c r="D77" s="4" t="s">
        <v>1552</v>
      </c>
      <c r="E77" s="4">
        <v>2</v>
      </c>
      <c r="F77" s="4">
        <v>14</v>
      </c>
      <c r="G77" s="4"/>
      <c r="H77" s="4"/>
      <c r="I77" s="4"/>
      <c r="J77" s="4"/>
      <c r="K77" s="4">
        <v>1</v>
      </c>
      <c r="L77" s="4"/>
      <c r="M77" s="4">
        <f t="shared" si="2"/>
        <v>1</v>
      </c>
      <c r="N77" s="4" t="s">
        <v>427</v>
      </c>
      <c r="O77" s="148">
        <v>0.58472222222222225</v>
      </c>
      <c r="P77" s="4">
        <v>303997</v>
      </c>
      <c r="Q77" s="4">
        <v>6881384</v>
      </c>
      <c r="R77" s="4">
        <v>506</v>
      </c>
      <c r="S77" s="4">
        <v>586</v>
      </c>
      <c r="T77" s="4">
        <v>156</v>
      </c>
      <c r="U77" s="4">
        <v>35</v>
      </c>
    </row>
    <row r="78" spans="1:21">
      <c r="A78" s="4" t="s">
        <v>17</v>
      </c>
      <c r="B78" s="4" t="s">
        <v>562</v>
      </c>
      <c r="C78" s="6">
        <v>45169</v>
      </c>
      <c r="D78" s="4" t="s">
        <v>1552</v>
      </c>
      <c r="E78" s="4">
        <v>2</v>
      </c>
      <c r="F78" s="4">
        <v>15</v>
      </c>
      <c r="G78" s="4"/>
      <c r="H78" s="4"/>
      <c r="I78" s="4"/>
      <c r="J78" s="4"/>
      <c r="K78" s="4">
        <v>1</v>
      </c>
      <c r="L78" s="4"/>
      <c r="M78" s="4">
        <f t="shared" si="2"/>
        <v>1</v>
      </c>
      <c r="N78" s="4" t="s">
        <v>392</v>
      </c>
      <c r="O78" s="148">
        <v>0.59375</v>
      </c>
      <c r="P78" s="4">
        <v>304252</v>
      </c>
      <c r="Q78" s="4">
        <v>6881572</v>
      </c>
      <c r="R78" s="4">
        <v>520</v>
      </c>
      <c r="S78" s="4">
        <v>1000</v>
      </c>
      <c r="T78" s="4">
        <v>105</v>
      </c>
      <c r="U78" s="4">
        <v>18</v>
      </c>
    </row>
    <row r="79" spans="1:21">
      <c r="A79" s="4" t="s">
        <v>17</v>
      </c>
      <c r="B79" s="4" t="s">
        <v>562</v>
      </c>
      <c r="C79" s="6">
        <v>45169</v>
      </c>
      <c r="D79" s="4" t="s">
        <v>1539</v>
      </c>
      <c r="E79" s="4">
        <v>3</v>
      </c>
      <c r="F79" s="4">
        <v>1</v>
      </c>
      <c r="G79" s="4">
        <v>1</v>
      </c>
      <c r="H79" s="4">
        <v>6</v>
      </c>
      <c r="I79" s="4">
        <v>3</v>
      </c>
      <c r="J79" s="4"/>
      <c r="K79" s="4"/>
      <c r="L79" s="4"/>
      <c r="M79" s="4">
        <f t="shared" si="2"/>
        <v>10</v>
      </c>
      <c r="N79" s="4" t="s">
        <v>390</v>
      </c>
      <c r="O79" s="148">
        <v>0.40972222222222227</v>
      </c>
      <c r="P79" s="4">
        <v>302697</v>
      </c>
      <c r="Q79" s="4">
        <v>6874876</v>
      </c>
      <c r="R79" s="4">
        <v>404</v>
      </c>
      <c r="S79" s="4">
        <v>395</v>
      </c>
      <c r="T79" s="4">
        <v>120</v>
      </c>
      <c r="U79" s="4">
        <v>90</v>
      </c>
    </row>
    <row r="80" spans="1:21">
      <c r="A80" s="4" t="s">
        <v>17</v>
      </c>
      <c r="B80" s="4" t="s">
        <v>562</v>
      </c>
      <c r="C80" s="6">
        <v>45169</v>
      </c>
      <c r="D80" s="4" t="s">
        <v>1539</v>
      </c>
      <c r="E80" s="4">
        <v>3</v>
      </c>
      <c r="F80" s="4">
        <v>2</v>
      </c>
      <c r="G80" s="4"/>
      <c r="H80" s="4"/>
      <c r="I80" s="4"/>
      <c r="J80" s="4"/>
      <c r="K80" s="4">
        <v>1</v>
      </c>
      <c r="L80" s="4"/>
      <c r="M80" s="4">
        <f t="shared" si="2"/>
        <v>1</v>
      </c>
      <c r="N80" s="4" t="s">
        <v>390</v>
      </c>
      <c r="O80" s="148">
        <v>0.40972222222222227</v>
      </c>
      <c r="P80" s="4">
        <v>302697</v>
      </c>
      <c r="Q80" s="4">
        <v>6874876</v>
      </c>
      <c r="R80" s="4">
        <v>404</v>
      </c>
      <c r="S80" s="4">
        <v>317</v>
      </c>
      <c r="T80" s="4">
        <v>150</v>
      </c>
      <c r="U80" s="4">
        <v>90</v>
      </c>
    </row>
    <row r="81" spans="1:21">
      <c r="A81" s="4" t="s">
        <v>17</v>
      </c>
      <c r="B81" s="4" t="s">
        <v>562</v>
      </c>
      <c r="C81" s="6">
        <v>45169</v>
      </c>
      <c r="D81" s="4" t="s">
        <v>1539</v>
      </c>
      <c r="E81" s="4">
        <v>3</v>
      </c>
      <c r="F81" s="4">
        <v>3</v>
      </c>
      <c r="G81" s="4">
        <v>1</v>
      </c>
      <c r="H81" s="4">
        <v>1</v>
      </c>
      <c r="I81" s="4">
        <v>1</v>
      </c>
      <c r="J81" s="4"/>
      <c r="K81" s="4"/>
      <c r="L81" s="4"/>
      <c r="M81" s="4">
        <f t="shared" si="2"/>
        <v>3</v>
      </c>
      <c r="N81" s="4" t="s">
        <v>390</v>
      </c>
      <c r="O81" s="148">
        <v>0.40972222222222227</v>
      </c>
      <c r="P81" s="4">
        <v>302697</v>
      </c>
      <c r="Q81" s="4">
        <v>6874876</v>
      </c>
      <c r="R81" s="4">
        <v>404</v>
      </c>
      <c r="S81" s="4">
        <v>461</v>
      </c>
      <c r="T81" s="4">
        <v>210</v>
      </c>
      <c r="U81" s="4">
        <v>90</v>
      </c>
    </row>
    <row r="82" spans="1:21">
      <c r="A82" s="4" t="s">
        <v>17</v>
      </c>
      <c r="B82" s="4" t="s">
        <v>562</v>
      </c>
      <c r="C82" s="6">
        <v>45169</v>
      </c>
      <c r="D82" s="4" t="s">
        <v>1539</v>
      </c>
      <c r="E82" s="4">
        <v>3</v>
      </c>
      <c r="F82" s="4">
        <v>4</v>
      </c>
      <c r="G82" s="4">
        <v>1</v>
      </c>
      <c r="H82" s="4">
        <v>2</v>
      </c>
      <c r="I82" s="4">
        <v>1</v>
      </c>
      <c r="J82" s="4"/>
      <c r="K82" s="4"/>
      <c r="L82" s="4"/>
      <c r="M82" s="4">
        <f t="shared" si="2"/>
        <v>4</v>
      </c>
      <c r="N82" s="4" t="s">
        <v>390</v>
      </c>
      <c r="O82" s="148">
        <v>0.43263888888888885</v>
      </c>
      <c r="P82" s="4">
        <v>304272</v>
      </c>
      <c r="Q82" s="4">
        <v>6875148</v>
      </c>
      <c r="R82" s="4">
        <v>456</v>
      </c>
      <c r="S82" s="4">
        <v>50</v>
      </c>
      <c r="T82" s="4">
        <v>120</v>
      </c>
      <c r="U82" s="4">
        <v>70</v>
      </c>
    </row>
    <row r="83" spans="1:21">
      <c r="A83" s="4" t="s">
        <v>17</v>
      </c>
      <c r="B83" s="4" t="s">
        <v>562</v>
      </c>
      <c r="C83" s="6">
        <v>45169</v>
      </c>
      <c r="D83" s="4" t="s">
        <v>1539</v>
      </c>
      <c r="E83" s="4">
        <v>3</v>
      </c>
      <c r="F83" s="4">
        <v>5</v>
      </c>
      <c r="G83" s="4">
        <v>1</v>
      </c>
      <c r="H83" s="4">
        <v>2</v>
      </c>
      <c r="I83" s="4">
        <v>2</v>
      </c>
      <c r="J83" s="4"/>
      <c r="K83" s="4"/>
      <c r="L83" s="4"/>
      <c r="M83" s="4">
        <f t="shared" si="2"/>
        <v>5</v>
      </c>
      <c r="N83" s="4" t="s">
        <v>390</v>
      </c>
      <c r="O83" s="148">
        <v>0.43402777777777773</v>
      </c>
      <c r="P83" s="4">
        <v>304272</v>
      </c>
      <c r="Q83" s="4">
        <v>6875148</v>
      </c>
      <c r="R83" s="4">
        <v>456</v>
      </c>
      <c r="S83" s="4">
        <v>1000</v>
      </c>
      <c r="T83" s="4">
        <v>270</v>
      </c>
      <c r="U83" s="4">
        <v>70</v>
      </c>
    </row>
    <row r="84" spans="1:21">
      <c r="A84" s="4" t="s">
        <v>17</v>
      </c>
      <c r="B84" s="4" t="s">
        <v>562</v>
      </c>
      <c r="C84" s="6">
        <v>45169</v>
      </c>
      <c r="D84" s="4" t="s">
        <v>1539</v>
      </c>
      <c r="E84" s="4">
        <v>3</v>
      </c>
      <c r="F84" s="4">
        <v>6</v>
      </c>
      <c r="G84" s="4"/>
      <c r="H84" s="4"/>
      <c r="I84" s="4"/>
      <c r="J84" s="4"/>
      <c r="K84" s="4">
        <v>1</v>
      </c>
      <c r="L84" s="4"/>
      <c r="M84" s="4">
        <f t="shared" si="2"/>
        <v>1</v>
      </c>
      <c r="N84" s="4" t="s">
        <v>390</v>
      </c>
      <c r="O84" s="148">
        <v>0.46388888888888885</v>
      </c>
      <c r="P84" s="4">
        <v>304818</v>
      </c>
      <c r="Q84" s="4">
        <v>6876072</v>
      </c>
      <c r="R84" s="4">
        <v>554</v>
      </c>
      <c r="S84" s="4">
        <v>40</v>
      </c>
      <c r="T84" s="4">
        <v>300</v>
      </c>
      <c r="U84" s="4">
        <v>60</v>
      </c>
    </row>
    <row r="85" spans="1:21">
      <c r="A85" s="4" t="s">
        <v>17</v>
      </c>
      <c r="B85" s="4" t="s">
        <v>562</v>
      </c>
      <c r="C85" s="6">
        <v>45169</v>
      </c>
      <c r="D85" s="4" t="s">
        <v>1539</v>
      </c>
      <c r="E85" s="4">
        <v>3</v>
      </c>
      <c r="F85" s="4">
        <v>7</v>
      </c>
      <c r="G85" s="4"/>
      <c r="H85" s="4"/>
      <c r="I85" s="4"/>
      <c r="J85" s="4">
        <v>3</v>
      </c>
      <c r="K85" s="4"/>
      <c r="L85" s="4"/>
      <c r="M85" s="4">
        <f t="shared" si="2"/>
        <v>3</v>
      </c>
      <c r="N85" s="4" t="s">
        <v>390</v>
      </c>
      <c r="O85" s="148">
        <v>0.46875</v>
      </c>
      <c r="P85" s="4">
        <v>304818</v>
      </c>
      <c r="Q85" s="4">
        <v>6876072</v>
      </c>
      <c r="R85" s="4">
        <v>554</v>
      </c>
      <c r="S85" s="4">
        <v>1000</v>
      </c>
      <c r="T85" s="4">
        <v>320</v>
      </c>
      <c r="U85" s="4">
        <v>60</v>
      </c>
    </row>
    <row r="86" spans="1:21">
      <c r="A86" s="4" t="s">
        <v>17</v>
      </c>
      <c r="B86" s="4" t="s">
        <v>562</v>
      </c>
      <c r="C86" s="6">
        <v>45169</v>
      </c>
      <c r="D86" s="4" t="s">
        <v>1539</v>
      </c>
      <c r="E86" s="4">
        <v>3</v>
      </c>
      <c r="F86" s="4">
        <v>8</v>
      </c>
      <c r="G86" s="4"/>
      <c r="H86" s="4"/>
      <c r="I86" s="4"/>
      <c r="J86" s="4"/>
      <c r="K86" s="4">
        <v>1</v>
      </c>
      <c r="L86" s="4"/>
      <c r="M86" s="4">
        <f t="shared" si="2"/>
        <v>1</v>
      </c>
      <c r="N86" s="4" t="s">
        <v>390</v>
      </c>
      <c r="O86" s="148">
        <v>0.47222222222222227</v>
      </c>
      <c r="P86" s="4">
        <v>304818</v>
      </c>
      <c r="Q86" s="4">
        <v>6876072</v>
      </c>
      <c r="R86" s="4">
        <v>554</v>
      </c>
      <c r="S86" s="4">
        <v>200</v>
      </c>
      <c r="T86" s="4">
        <v>210</v>
      </c>
      <c r="U86" s="4">
        <v>60</v>
      </c>
    </row>
    <row r="87" spans="1:21">
      <c r="A87" s="4" t="s">
        <v>17</v>
      </c>
      <c r="B87" s="4" t="s">
        <v>562</v>
      </c>
      <c r="C87" s="6">
        <v>45169</v>
      </c>
      <c r="D87" s="4" t="s">
        <v>1539</v>
      </c>
      <c r="E87" s="4">
        <v>3</v>
      </c>
      <c r="F87" s="4">
        <v>9</v>
      </c>
      <c r="G87" s="4"/>
      <c r="H87" s="4"/>
      <c r="I87" s="4"/>
      <c r="J87" s="4"/>
      <c r="K87" s="4">
        <v>1</v>
      </c>
      <c r="L87" s="4"/>
      <c r="M87" s="4">
        <f t="shared" si="2"/>
        <v>1</v>
      </c>
      <c r="N87" s="4" t="s">
        <v>392</v>
      </c>
      <c r="O87" s="148">
        <v>0.4770833333333333</v>
      </c>
      <c r="P87" s="4">
        <v>304818</v>
      </c>
      <c r="Q87" s="4">
        <v>6876072</v>
      </c>
      <c r="R87" s="4">
        <v>554</v>
      </c>
      <c r="S87" s="4">
        <v>600</v>
      </c>
      <c r="T87" s="4">
        <v>0</v>
      </c>
      <c r="U87" s="4">
        <v>60</v>
      </c>
    </row>
    <row r="88" spans="1:21">
      <c r="A88" s="4" t="s">
        <v>17</v>
      </c>
      <c r="B88" s="4" t="s">
        <v>562</v>
      </c>
      <c r="C88" s="6">
        <v>45169</v>
      </c>
      <c r="D88" s="4" t="s">
        <v>1539</v>
      </c>
      <c r="E88" s="4">
        <v>3</v>
      </c>
      <c r="F88" s="4">
        <v>10</v>
      </c>
      <c r="G88" s="4"/>
      <c r="H88" s="4"/>
      <c r="I88" s="4"/>
      <c r="J88" s="4">
        <v>8</v>
      </c>
      <c r="K88" s="4"/>
      <c r="L88" s="4"/>
      <c r="M88" s="4">
        <f t="shared" si="2"/>
        <v>8</v>
      </c>
      <c r="N88" s="4" t="s">
        <v>400</v>
      </c>
      <c r="O88" s="148">
        <v>0.4993055555555555</v>
      </c>
      <c r="P88" s="4">
        <v>305361</v>
      </c>
      <c r="Q88" s="4">
        <v>6876576</v>
      </c>
      <c r="R88" s="4">
        <v>506</v>
      </c>
      <c r="S88" s="4">
        <v>1000</v>
      </c>
      <c r="T88" s="4">
        <v>150</v>
      </c>
      <c r="U88" s="4">
        <v>45</v>
      </c>
    </row>
    <row r="89" spans="1:21">
      <c r="A89" s="4" t="s">
        <v>17</v>
      </c>
      <c r="B89" s="4" t="s">
        <v>562</v>
      </c>
      <c r="C89" s="6">
        <v>45169</v>
      </c>
      <c r="D89" s="4" t="s">
        <v>1539</v>
      </c>
      <c r="E89" s="4">
        <v>3</v>
      </c>
      <c r="F89" s="4">
        <v>11</v>
      </c>
      <c r="G89" s="4">
        <v>1</v>
      </c>
      <c r="H89" s="4">
        <v>2</v>
      </c>
      <c r="I89" s="4">
        <v>2</v>
      </c>
      <c r="J89" s="4"/>
      <c r="K89" s="4"/>
      <c r="L89" s="4"/>
      <c r="M89" s="4">
        <f t="shared" si="2"/>
        <v>5</v>
      </c>
      <c r="N89" s="4" t="s">
        <v>390</v>
      </c>
      <c r="O89" s="148">
        <v>0.50624999999999998</v>
      </c>
      <c r="P89" s="4">
        <v>305361</v>
      </c>
      <c r="Q89" s="4">
        <v>6876576</v>
      </c>
      <c r="R89" s="4">
        <v>506</v>
      </c>
      <c r="S89" s="4">
        <v>1000</v>
      </c>
      <c r="T89" s="4">
        <v>90</v>
      </c>
      <c r="U89" s="4">
        <v>45</v>
      </c>
    </row>
    <row r="90" spans="1:21">
      <c r="A90" s="4" t="s">
        <v>17</v>
      </c>
      <c r="B90" s="4" t="s">
        <v>562</v>
      </c>
      <c r="C90" s="6">
        <v>45169</v>
      </c>
      <c r="D90" s="4" t="s">
        <v>1540</v>
      </c>
      <c r="E90" s="4">
        <v>4</v>
      </c>
      <c r="F90" s="4">
        <v>1</v>
      </c>
      <c r="G90" s="4"/>
      <c r="H90" s="4"/>
      <c r="I90" s="4"/>
      <c r="J90" s="4">
        <v>2</v>
      </c>
      <c r="K90" s="4"/>
      <c r="L90" s="4"/>
      <c r="M90" s="4">
        <f t="shared" si="2"/>
        <v>2</v>
      </c>
      <c r="N90" s="4" t="s">
        <v>458</v>
      </c>
      <c r="O90" s="148">
        <v>0.4145833333333333</v>
      </c>
      <c r="P90" s="4">
        <v>288242</v>
      </c>
      <c r="Q90" s="4">
        <v>6880400</v>
      </c>
      <c r="R90" s="4">
        <v>488</v>
      </c>
      <c r="S90" s="4">
        <v>419</v>
      </c>
      <c r="T90" s="4">
        <v>165</v>
      </c>
      <c r="U90" s="4">
        <v>195</v>
      </c>
    </row>
    <row r="91" spans="1:21">
      <c r="A91" s="4" t="s">
        <v>17</v>
      </c>
      <c r="B91" s="4" t="s">
        <v>562</v>
      </c>
      <c r="C91" s="6">
        <v>45169</v>
      </c>
      <c r="D91" s="4" t="s">
        <v>1540</v>
      </c>
      <c r="E91" s="4">
        <v>4</v>
      </c>
      <c r="F91" s="4">
        <v>2</v>
      </c>
      <c r="G91" s="4"/>
      <c r="H91" s="4"/>
      <c r="I91" s="4"/>
      <c r="J91" s="4">
        <v>3</v>
      </c>
      <c r="K91" s="4"/>
      <c r="L91" s="4"/>
      <c r="M91" s="4">
        <f t="shared" si="2"/>
        <v>3</v>
      </c>
      <c r="N91" s="4" t="s">
        <v>565</v>
      </c>
      <c r="O91" s="148">
        <v>0.45069444444444445</v>
      </c>
      <c r="P91" s="4">
        <v>306508</v>
      </c>
      <c r="Q91" s="4">
        <v>6873633</v>
      </c>
      <c r="R91" s="4">
        <v>765</v>
      </c>
      <c r="S91" s="4">
        <v>824</v>
      </c>
      <c r="T91" s="4">
        <v>340</v>
      </c>
      <c r="U91" s="4">
        <v>80</v>
      </c>
    </row>
    <row r="92" spans="1:21">
      <c r="A92" s="4" t="s">
        <v>17</v>
      </c>
      <c r="B92" s="4" t="s">
        <v>562</v>
      </c>
      <c r="C92" s="6">
        <v>45169</v>
      </c>
      <c r="D92" s="4" t="s">
        <v>1540</v>
      </c>
      <c r="E92" s="4">
        <v>4</v>
      </c>
      <c r="F92" s="4">
        <v>3</v>
      </c>
      <c r="G92" s="4"/>
      <c r="H92" s="4"/>
      <c r="I92" s="4"/>
      <c r="J92" s="4"/>
      <c r="K92" s="4">
        <v>1</v>
      </c>
      <c r="L92" s="4"/>
      <c r="M92" s="4">
        <f t="shared" si="2"/>
        <v>1</v>
      </c>
      <c r="N92" s="4" t="s">
        <v>392</v>
      </c>
      <c r="O92" s="148">
        <v>0.45763888888888887</v>
      </c>
      <c r="P92" s="4">
        <v>306867</v>
      </c>
      <c r="Q92" s="4">
        <v>6873599</v>
      </c>
      <c r="R92" s="4">
        <v>809</v>
      </c>
      <c r="S92" s="4">
        <v>226</v>
      </c>
      <c r="T92" s="4">
        <v>285</v>
      </c>
      <c r="U92" s="4">
        <v>70</v>
      </c>
    </row>
    <row r="93" spans="1:21">
      <c r="A93" s="4" t="s">
        <v>17</v>
      </c>
      <c r="B93" s="4" t="s">
        <v>562</v>
      </c>
      <c r="C93" s="6">
        <v>45169</v>
      </c>
      <c r="D93" s="4" t="s">
        <v>1540</v>
      </c>
      <c r="E93" s="4">
        <v>4</v>
      </c>
      <c r="F93" s="4">
        <v>4</v>
      </c>
      <c r="G93" s="4"/>
      <c r="H93" s="4"/>
      <c r="I93" s="4"/>
      <c r="J93" s="4">
        <v>3</v>
      </c>
      <c r="K93" s="4"/>
      <c r="L93" s="4"/>
      <c r="M93" s="4">
        <f t="shared" si="2"/>
        <v>3</v>
      </c>
      <c r="N93" s="4" t="s">
        <v>392</v>
      </c>
      <c r="O93" s="148">
        <v>0.4694444444444445</v>
      </c>
      <c r="P93" s="4">
        <v>301769</v>
      </c>
      <c r="Q93" s="4">
        <v>6873723</v>
      </c>
      <c r="R93" s="4">
        <v>848</v>
      </c>
      <c r="S93" s="4">
        <v>539</v>
      </c>
      <c r="T93" s="4">
        <v>200</v>
      </c>
      <c r="U93" s="4">
        <v>15</v>
      </c>
    </row>
    <row r="94" spans="1:21">
      <c r="A94" s="4" t="s">
        <v>17</v>
      </c>
      <c r="B94" s="4" t="s">
        <v>562</v>
      </c>
      <c r="C94" s="6">
        <v>45169</v>
      </c>
      <c r="D94" s="4" t="s">
        <v>1540</v>
      </c>
      <c r="E94" s="4">
        <v>4</v>
      </c>
      <c r="F94" s="4">
        <v>5</v>
      </c>
      <c r="G94" s="4">
        <v>1</v>
      </c>
      <c r="H94" s="4">
        <v>4</v>
      </c>
      <c r="I94" s="4">
        <v>2</v>
      </c>
      <c r="J94" s="4"/>
      <c r="K94" s="4"/>
      <c r="L94" s="4"/>
      <c r="M94" s="4">
        <f t="shared" si="2"/>
        <v>7</v>
      </c>
      <c r="N94" s="4" t="s">
        <v>400</v>
      </c>
      <c r="O94" s="148">
        <v>0.49305555555555558</v>
      </c>
      <c r="P94" s="4">
        <v>307563</v>
      </c>
      <c r="Q94" s="4">
        <v>6874893</v>
      </c>
      <c r="R94" s="4">
        <v>793</v>
      </c>
      <c r="S94" s="4">
        <v>660</v>
      </c>
      <c r="T94" s="4">
        <v>250</v>
      </c>
      <c r="U94" s="4">
        <v>185</v>
      </c>
    </row>
    <row r="95" spans="1:21">
      <c r="A95" s="4" t="s">
        <v>17</v>
      </c>
      <c r="B95" s="4" t="s">
        <v>562</v>
      </c>
      <c r="C95" s="6">
        <v>45169</v>
      </c>
      <c r="D95" s="4" t="s">
        <v>1540</v>
      </c>
      <c r="E95" s="4">
        <v>4</v>
      </c>
      <c r="F95" s="4">
        <v>6</v>
      </c>
      <c r="G95" s="4">
        <v>1</v>
      </c>
      <c r="H95" s="4">
        <v>2</v>
      </c>
      <c r="I95" s="4">
        <v>1</v>
      </c>
      <c r="J95" s="4"/>
      <c r="K95" s="4"/>
      <c r="L95" s="4"/>
      <c r="M95" s="4">
        <f t="shared" si="2"/>
        <v>4</v>
      </c>
      <c r="N95" s="4" t="s">
        <v>392</v>
      </c>
      <c r="O95" s="148">
        <v>0.50347222222222221</v>
      </c>
      <c r="P95" s="4">
        <v>307444</v>
      </c>
      <c r="Q95" s="4">
        <v>6875337</v>
      </c>
      <c r="R95" s="4">
        <v>726</v>
      </c>
      <c r="S95" s="4">
        <v>719</v>
      </c>
      <c r="T95" s="4">
        <v>230</v>
      </c>
      <c r="U95" s="4">
        <v>115</v>
      </c>
    </row>
    <row r="96" spans="1:21">
      <c r="A96" s="4" t="s">
        <v>17</v>
      </c>
      <c r="B96" s="4" t="s">
        <v>562</v>
      </c>
      <c r="C96" s="6">
        <v>45169</v>
      </c>
      <c r="D96" s="4" t="s">
        <v>1540</v>
      </c>
      <c r="E96" s="4">
        <v>4</v>
      </c>
      <c r="F96" s="4">
        <v>7</v>
      </c>
      <c r="G96" s="4"/>
      <c r="H96" s="4"/>
      <c r="I96" s="4"/>
      <c r="J96" s="4">
        <v>2</v>
      </c>
      <c r="K96" s="4"/>
      <c r="L96" s="4"/>
      <c r="M96" s="4">
        <f t="shared" si="2"/>
        <v>2</v>
      </c>
      <c r="N96" s="4" t="s">
        <v>392</v>
      </c>
      <c r="O96" s="148">
        <v>0.55833333333333335</v>
      </c>
      <c r="P96" s="4">
        <v>309413</v>
      </c>
      <c r="Q96" s="4">
        <v>6876351</v>
      </c>
      <c r="R96" s="4">
        <v>495</v>
      </c>
      <c r="S96" s="4">
        <v>210</v>
      </c>
      <c r="T96" s="4">
        <v>290</v>
      </c>
      <c r="U96" s="4">
        <v>130</v>
      </c>
    </row>
    <row r="97" spans="1:21">
      <c r="A97" s="4" t="s">
        <v>17</v>
      </c>
      <c r="B97" s="4" t="s">
        <v>562</v>
      </c>
      <c r="C97" s="6">
        <v>45169</v>
      </c>
      <c r="D97" s="4" t="s">
        <v>1555</v>
      </c>
      <c r="E97" s="4" t="s">
        <v>892</v>
      </c>
      <c r="F97" s="4">
        <v>1</v>
      </c>
      <c r="G97" s="4"/>
      <c r="H97" s="4"/>
      <c r="I97" s="4"/>
      <c r="J97" s="4"/>
      <c r="K97" s="4">
        <v>1</v>
      </c>
      <c r="L97" s="4"/>
      <c r="M97" s="4">
        <f t="shared" si="2"/>
        <v>1</v>
      </c>
      <c r="N97" s="4" t="s">
        <v>392</v>
      </c>
      <c r="O97" s="148">
        <v>0.43611111111111112</v>
      </c>
      <c r="P97" s="4">
        <v>306325</v>
      </c>
      <c r="Q97" s="4">
        <v>6872813</v>
      </c>
      <c r="R97" s="4">
        <v>622</v>
      </c>
      <c r="S97" s="4">
        <v>327</v>
      </c>
      <c r="T97" s="4">
        <v>285</v>
      </c>
      <c r="U97" s="4">
        <v>245</v>
      </c>
    </row>
    <row r="98" spans="1:21">
      <c r="A98" s="4" t="s">
        <v>17</v>
      </c>
      <c r="B98" s="4" t="s">
        <v>562</v>
      </c>
      <c r="C98" s="6">
        <v>45169</v>
      </c>
      <c r="D98" s="4" t="s">
        <v>1555</v>
      </c>
      <c r="E98" s="4" t="s">
        <v>892</v>
      </c>
      <c r="F98" s="4">
        <v>2</v>
      </c>
      <c r="G98" s="4"/>
      <c r="H98" s="4"/>
      <c r="I98" s="4"/>
      <c r="J98" s="4"/>
      <c r="K98" s="4">
        <v>1</v>
      </c>
      <c r="L98" s="4"/>
      <c r="M98" s="4">
        <f t="shared" si="2"/>
        <v>1</v>
      </c>
      <c r="N98" s="4" t="s">
        <v>392</v>
      </c>
      <c r="O98" s="148">
        <v>0.46666666666666662</v>
      </c>
      <c r="P98" s="4">
        <v>305113</v>
      </c>
      <c r="Q98" s="4">
        <v>6871874</v>
      </c>
      <c r="R98" s="4">
        <v>572</v>
      </c>
      <c r="S98" s="4">
        <v>170</v>
      </c>
      <c r="T98" s="4">
        <v>300</v>
      </c>
      <c r="U98" s="4">
        <v>300</v>
      </c>
    </row>
    <row r="99" spans="1:21">
      <c r="A99" s="4" t="s">
        <v>17</v>
      </c>
      <c r="B99" s="4" t="s">
        <v>562</v>
      </c>
      <c r="C99" s="6">
        <v>45169</v>
      </c>
      <c r="D99" s="4" t="s">
        <v>1555</v>
      </c>
      <c r="E99" s="4" t="s">
        <v>892</v>
      </c>
      <c r="F99" s="4">
        <v>3</v>
      </c>
      <c r="G99" s="4">
        <v>1</v>
      </c>
      <c r="H99" s="4">
        <v>1</v>
      </c>
      <c r="I99" s="4">
        <v>1</v>
      </c>
      <c r="J99" s="4"/>
      <c r="K99" s="4"/>
      <c r="L99" s="4"/>
      <c r="M99" s="4">
        <f t="shared" ref="M99:M128" si="3">SUM(G99:L99)</f>
        <v>3</v>
      </c>
      <c r="N99" s="4" t="s">
        <v>397</v>
      </c>
      <c r="O99" s="148">
        <v>0.4694444444444445</v>
      </c>
      <c r="P99" s="4">
        <v>305113</v>
      </c>
      <c r="Q99" s="4">
        <v>6871874</v>
      </c>
      <c r="R99" s="4">
        <v>572</v>
      </c>
      <c r="S99" s="4">
        <v>340</v>
      </c>
      <c r="T99" s="4">
        <v>280</v>
      </c>
      <c r="U99" s="4">
        <v>300</v>
      </c>
    </row>
    <row r="100" spans="1:21">
      <c r="A100" s="4" t="s">
        <v>17</v>
      </c>
      <c r="B100" s="4" t="s">
        <v>562</v>
      </c>
      <c r="C100" s="6">
        <v>45169</v>
      </c>
      <c r="D100" s="4" t="s">
        <v>1555</v>
      </c>
      <c r="E100" s="4" t="s">
        <v>892</v>
      </c>
      <c r="F100" s="4">
        <v>4</v>
      </c>
      <c r="G100" s="4"/>
      <c r="H100" s="4">
        <v>1</v>
      </c>
      <c r="I100" s="4">
        <v>1</v>
      </c>
      <c r="J100" s="4"/>
      <c r="K100" s="4"/>
      <c r="L100" s="4"/>
      <c r="M100" s="4">
        <f t="shared" si="3"/>
        <v>2</v>
      </c>
      <c r="N100" s="4" t="s">
        <v>400</v>
      </c>
      <c r="O100" s="148">
        <v>0.4916666666666667</v>
      </c>
      <c r="P100" s="4">
        <v>303949</v>
      </c>
      <c r="Q100" s="4">
        <v>6872397</v>
      </c>
      <c r="R100" s="4">
        <v>493</v>
      </c>
      <c r="S100" s="4">
        <v>760</v>
      </c>
      <c r="T100" s="4">
        <v>320</v>
      </c>
      <c r="U100" s="4">
        <v>290</v>
      </c>
    </row>
    <row r="101" spans="1:21">
      <c r="A101" s="4" t="s">
        <v>17</v>
      </c>
      <c r="B101" s="4" t="s">
        <v>562</v>
      </c>
      <c r="C101" s="6">
        <v>45169</v>
      </c>
      <c r="D101" s="4" t="s">
        <v>1555</v>
      </c>
      <c r="E101" s="4" t="s">
        <v>892</v>
      </c>
      <c r="F101" s="4">
        <v>5</v>
      </c>
      <c r="G101" s="4"/>
      <c r="H101" s="4"/>
      <c r="I101" s="4"/>
      <c r="J101" s="4"/>
      <c r="K101" s="4">
        <v>1</v>
      </c>
      <c r="L101" s="4"/>
      <c r="M101" s="4">
        <f t="shared" si="3"/>
        <v>1</v>
      </c>
      <c r="N101" s="4" t="s">
        <v>392</v>
      </c>
      <c r="O101" s="148">
        <v>0.50208333333333333</v>
      </c>
      <c r="P101" s="4">
        <v>303311</v>
      </c>
      <c r="Q101" s="4">
        <v>6872402</v>
      </c>
      <c r="R101" s="4">
        <v>462</v>
      </c>
      <c r="S101" s="4">
        <v>360</v>
      </c>
      <c r="T101" s="4">
        <v>300</v>
      </c>
      <c r="U101" s="4">
        <v>310</v>
      </c>
    </row>
    <row r="102" spans="1:21">
      <c r="A102" s="4" t="s">
        <v>17</v>
      </c>
      <c r="B102" s="4" t="s">
        <v>562</v>
      </c>
      <c r="C102" s="6">
        <v>45169</v>
      </c>
      <c r="D102" s="4" t="s">
        <v>1555</v>
      </c>
      <c r="E102" s="4" t="s">
        <v>892</v>
      </c>
      <c r="F102" s="4">
        <v>6</v>
      </c>
      <c r="G102" s="4"/>
      <c r="H102" s="4"/>
      <c r="I102" s="4"/>
      <c r="J102" s="4"/>
      <c r="K102" s="4"/>
      <c r="L102" s="4">
        <v>6</v>
      </c>
      <c r="M102" s="4">
        <f t="shared" si="3"/>
        <v>6</v>
      </c>
      <c r="N102" s="4" t="s">
        <v>397</v>
      </c>
      <c r="O102" s="148">
        <v>0.52083333333333337</v>
      </c>
      <c r="P102" s="4">
        <v>302714</v>
      </c>
      <c r="Q102" s="4">
        <v>6873122</v>
      </c>
      <c r="R102" s="4">
        <v>423</v>
      </c>
      <c r="S102" s="4">
        <v>828</v>
      </c>
      <c r="T102" s="4">
        <v>300</v>
      </c>
      <c r="U102" s="4">
        <v>315</v>
      </c>
    </row>
    <row r="103" spans="1:21">
      <c r="A103" s="4" t="s">
        <v>17</v>
      </c>
      <c r="B103" s="4" t="s">
        <v>562</v>
      </c>
      <c r="C103" s="6">
        <v>45169</v>
      </c>
      <c r="D103" s="4" t="s">
        <v>1555</v>
      </c>
      <c r="E103" s="4" t="s">
        <v>892</v>
      </c>
      <c r="F103" s="4">
        <v>7</v>
      </c>
      <c r="G103" s="4">
        <v>1</v>
      </c>
      <c r="H103" s="4">
        <v>1</v>
      </c>
      <c r="I103" s="4">
        <v>1</v>
      </c>
      <c r="J103" s="4"/>
      <c r="K103" s="4"/>
      <c r="L103" s="4"/>
      <c r="M103" s="4">
        <f t="shared" si="3"/>
        <v>3</v>
      </c>
      <c r="N103" s="4" t="s">
        <v>392</v>
      </c>
      <c r="O103" s="148">
        <v>0.52777777777777779</v>
      </c>
      <c r="P103" s="4">
        <v>302535</v>
      </c>
      <c r="Q103" s="4">
        <v>6873382</v>
      </c>
      <c r="R103" s="4">
        <v>412</v>
      </c>
      <c r="S103" s="4">
        <v>280</v>
      </c>
      <c r="T103" s="4">
        <v>345</v>
      </c>
      <c r="U103" s="4">
        <v>310</v>
      </c>
    </row>
    <row r="104" spans="1:21">
      <c r="A104" s="4" t="s">
        <v>17</v>
      </c>
      <c r="B104" s="4" t="s">
        <v>562</v>
      </c>
      <c r="C104" s="6">
        <v>45169</v>
      </c>
      <c r="D104" s="4" t="s">
        <v>1555</v>
      </c>
      <c r="E104" s="4" t="s">
        <v>892</v>
      </c>
      <c r="F104" s="4">
        <v>8</v>
      </c>
      <c r="G104" s="4">
        <v>1</v>
      </c>
      <c r="H104" s="4">
        <v>1</v>
      </c>
      <c r="I104" s="4">
        <v>1</v>
      </c>
      <c r="J104" s="4"/>
      <c r="K104" s="4"/>
      <c r="L104" s="4"/>
      <c r="M104" s="4">
        <f t="shared" si="3"/>
        <v>3</v>
      </c>
      <c r="N104" s="4" t="s">
        <v>390</v>
      </c>
      <c r="O104" s="148">
        <v>0.53472222222222221</v>
      </c>
      <c r="P104" s="4">
        <v>302177</v>
      </c>
      <c r="Q104" s="4">
        <v>6873804</v>
      </c>
      <c r="R104" s="4">
        <v>389</v>
      </c>
      <c r="S104" s="4">
        <v>355</v>
      </c>
      <c r="T104" s="4">
        <v>340</v>
      </c>
      <c r="U104" s="4">
        <v>300</v>
      </c>
    </row>
    <row r="105" spans="1:21">
      <c r="A105" s="4" t="s">
        <v>17</v>
      </c>
      <c r="B105" s="4" t="s">
        <v>562</v>
      </c>
      <c r="C105" s="6">
        <v>45169</v>
      </c>
      <c r="D105" s="4" t="s">
        <v>1555</v>
      </c>
      <c r="E105" s="4" t="s">
        <v>892</v>
      </c>
      <c r="F105" s="4">
        <v>9</v>
      </c>
      <c r="G105" s="4">
        <v>1</v>
      </c>
      <c r="H105" s="4">
        <v>1</v>
      </c>
      <c r="I105" s="4">
        <v>1</v>
      </c>
      <c r="J105" s="4"/>
      <c r="K105" s="4"/>
      <c r="L105" s="4"/>
      <c r="M105" s="4">
        <f t="shared" si="3"/>
        <v>3</v>
      </c>
      <c r="N105" s="4" t="s">
        <v>390</v>
      </c>
      <c r="O105" s="148">
        <v>0.55972222222222223</v>
      </c>
      <c r="P105" s="4">
        <v>301325</v>
      </c>
      <c r="Q105" s="4">
        <v>6874347</v>
      </c>
      <c r="R105" s="4">
        <v>381</v>
      </c>
      <c r="S105" s="4">
        <v>315</v>
      </c>
      <c r="T105" s="4">
        <v>235</v>
      </c>
      <c r="U105" s="4">
        <v>265</v>
      </c>
    </row>
    <row r="106" spans="1:21">
      <c r="A106" s="4" t="s">
        <v>17</v>
      </c>
      <c r="B106" s="4" t="s">
        <v>562</v>
      </c>
      <c r="C106" s="6">
        <v>45169</v>
      </c>
      <c r="D106" s="4" t="s">
        <v>1555</v>
      </c>
      <c r="E106" s="4" t="s">
        <v>892</v>
      </c>
      <c r="F106" s="4">
        <v>10</v>
      </c>
      <c r="G106" s="4"/>
      <c r="H106" s="4"/>
      <c r="I106" s="4"/>
      <c r="J106" s="4"/>
      <c r="K106" s="4">
        <v>1</v>
      </c>
      <c r="L106" s="4"/>
      <c r="M106" s="4">
        <f t="shared" si="3"/>
        <v>1</v>
      </c>
      <c r="N106" s="4" t="s">
        <v>392</v>
      </c>
      <c r="O106" s="148">
        <v>0.55972222222222223</v>
      </c>
      <c r="P106" s="4">
        <v>301325</v>
      </c>
      <c r="Q106" s="4">
        <v>6874347</v>
      </c>
      <c r="R106" s="4">
        <v>381</v>
      </c>
      <c r="S106" s="4">
        <v>460</v>
      </c>
      <c r="T106" s="4">
        <v>250</v>
      </c>
      <c r="U106" s="4">
        <v>265</v>
      </c>
    </row>
    <row r="107" spans="1:21">
      <c r="A107" s="4" t="s">
        <v>17</v>
      </c>
      <c r="B107" s="4" t="s">
        <v>562</v>
      </c>
      <c r="C107" s="6">
        <v>45169</v>
      </c>
      <c r="D107" s="4" t="s">
        <v>1555</v>
      </c>
      <c r="E107" s="4" t="s">
        <v>892</v>
      </c>
      <c r="F107" s="4">
        <v>11</v>
      </c>
      <c r="G107" s="4"/>
      <c r="H107" s="4"/>
      <c r="I107" s="4"/>
      <c r="J107" s="4">
        <v>2</v>
      </c>
      <c r="K107" s="4"/>
      <c r="L107" s="4"/>
      <c r="M107" s="4">
        <f t="shared" si="3"/>
        <v>2</v>
      </c>
      <c r="N107" s="4" t="s">
        <v>423</v>
      </c>
      <c r="O107" s="148">
        <v>0.60416666666666663</v>
      </c>
      <c r="P107" s="4">
        <v>298303</v>
      </c>
      <c r="Q107" s="4">
        <v>6875111</v>
      </c>
      <c r="R107" s="4">
        <v>291</v>
      </c>
      <c r="S107" s="4">
        <v>320</v>
      </c>
      <c r="T107" s="4">
        <v>210</v>
      </c>
      <c r="U107" s="4">
        <v>290</v>
      </c>
    </row>
    <row r="108" spans="1:21">
      <c r="A108" s="4" t="s">
        <v>17</v>
      </c>
      <c r="B108" s="4" t="s">
        <v>562</v>
      </c>
      <c r="C108" s="6">
        <v>45169</v>
      </c>
      <c r="D108" s="4" t="s">
        <v>1555</v>
      </c>
      <c r="E108" s="4" t="s">
        <v>892</v>
      </c>
      <c r="F108" s="4">
        <v>12</v>
      </c>
      <c r="G108" s="4">
        <v>1</v>
      </c>
      <c r="H108" s="4">
        <v>1</v>
      </c>
      <c r="I108" s="4">
        <v>1</v>
      </c>
      <c r="J108" s="4"/>
      <c r="K108" s="4"/>
      <c r="L108" s="4"/>
      <c r="M108" s="4">
        <f t="shared" si="3"/>
        <v>3</v>
      </c>
      <c r="N108" s="4" t="s">
        <v>390</v>
      </c>
      <c r="O108" s="148">
        <v>0.61597222222222225</v>
      </c>
      <c r="P108" s="4">
        <v>297761</v>
      </c>
      <c r="Q108" s="4">
        <v>6874872</v>
      </c>
      <c r="R108" s="4">
        <v>314</v>
      </c>
      <c r="S108" s="4">
        <v>250</v>
      </c>
      <c r="T108" s="4">
        <v>220</v>
      </c>
      <c r="U108" s="4">
        <v>323</v>
      </c>
    </row>
    <row r="109" spans="1:21">
      <c r="A109" s="4" t="s">
        <v>17</v>
      </c>
      <c r="B109" s="4" t="s">
        <v>562</v>
      </c>
      <c r="C109" s="6">
        <v>45169</v>
      </c>
      <c r="D109" s="4" t="s">
        <v>1544</v>
      </c>
      <c r="E109" s="4" t="s">
        <v>628</v>
      </c>
      <c r="F109" s="4">
        <v>1</v>
      </c>
      <c r="G109" s="4">
        <v>1</v>
      </c>
      <c r="H109" s="4">
        <v>1</v>
      </c>
      <c r="I109" s="4">
        <v>1</v>
      </c>
      <c r="J109" s="4"/>
      <c r="K109" s="4"/>
      <c r="L109" s="4"/>
      <c r="M109" s="4">
        <f t="shared" si="3"/>
        <v>3</v>
      </c>
      <c r="N109" s="4"/>
      <c r="O109" s="148">
        <v>0.54583333333333328</v>
      </c>
      <c r="P109" s="4"/>
      <c r="Q109" s="4"/>
      <c r="R109" s="4"/>
      <c r="S109" s="4"/>
      <c r="T109" s="4"/>
      <c r="U109" s="4"/>
    </row>
    <row r="110" spans="1:21">
      <c r="A110" s="4" t="s">
        <v>17</v>
      </c>
      <c r="B110" s="4" t="s">
        <v>562</v>
      </c>
      <c r="C110" s="6">
        <v>45169</v>
      </c>
      <c r="D110" s="4" t="s">
        <v>1544</v>
      </c>
      <c r="E110" s="4" t="s">
        <v>628</v>
      </c>
      <c r="F110" s="4">
        <v>2</v>
      </c>
      <c r="G110" s="4"/>
      <c r="H110" s="4"/>
      <c r="I110" s="4"/>
      <c r="J110" s="4">
        <v>3</v>
      </c>
      <c r="K110" s="4"/>
      <c r="L110" s="4"/>
      <c r="M110" s="4">
        <f t="shared" si="3"/>
        <v>3</v>
      </c>
      <c r="N110" s="4"/>
      <c r="O110" s="148">
        <v>0.54791666666666672</v>
      </c>
      <c r="P110" s="4"/>
      <c r="Q110" s="4"/>
      <c r="R110" s="4"/>
      <c r="S110" s="4"/>
      <c r="T110" s="4"/>
      <c r="U110" s="4"/>
    </row>
    <row r="111" spans="1:21">
      <c r="A111" s="4" t="s">
        <v>17</v>
      </c>
      <c r="B111" s="4" t="s">
        <v>562</v>
      </c>
      <c r="C111" s="6">
        <v>45169</v>
      </c>
      <c r="D111" s="4" t="s">
        <v>1544</v>
      </c>
      <c r="E111" s="4" t="s">
        <v>628</v>
      </c>
      <c r="F111" s="4">
        <v>3</v>
      </c>
      <c r="G111" s="4"/>
      <c r="H111" s="4"/>
      <c r="I111" s="4"/>
      <c r="J111" s="4"/>
      <c r="K111" s="4">
        <v>1</v>
      </c>
      <c r="L111" s="4"/>
      <c r="M111" s="4">
        <f t="shared" si="3"/>
        <v>1</v>
      </c>
      <c r="N111" s="4"/>
      <c r="O111" s="148">
        <v>0.55555555555555558</v>
      </c>
      <c r="P111" s="4"/>
      <c r="Q111" s="4"/>
      <c r="R111" s="4"/>
      <c r="S111" s="4"/>
      <c r="T111" s="4"/>
      <c r="U111" s="4"/>
    </row>
    <row r="112" spans="1:21">
      <c r="A112" s="4" t="s">
        <v>17</v>
      </c>
      <c r="B112" s="4" t="s">
        <v>562</v>
      </c>
      <c r="C112" s="6">
        <v>45169</v>
      </c>
      <c r="D112" s="4" t="s">
        <v>1544</v>
      </c>
      <c r="E112" s="4" t="s">
        <v>628</v>
      </c>
      <c r="F112" s="4">
        <v>4</v>
      </c>
      <c r="G112" s="4"/>
      <c r="H112" s="4"/>
      <c r="I112" s="4"/>
      <c r="J112" s="4">
        <v>10</v>
      </c>
      <c r="K112" s="4"/>
      <c r="L112" s="4"/>
      <c r="M112" s="4">
        <f t="shared" si="3"/>
        <v>10</v>
      </c>
      <c r="N112" s="4"/>
      <c r="O112" s="148">
        <v>0.56527777777777777</v>
      </c>
      <c r="P112" s="4"/>
      <c r="Q112" s="4"/>
      <c r="R112" s="4"/>
      <c r="S112" s="4"/>
      <c r="T112" s="4"/>
      <c r="U112" s="4"/>
    </row>
    <row r="113" spans="1:22">
      <c r="A113" s="4" t="s">
        <v>17</v>
      </c>
      <c r="B113" s="4" t="s">
        <v>562</v>
      </c>
      <c r="C113" s="6">
        <v>45169</v>
      </c>
      <c r="D113" s="4" t="s">
        <v>1544</v>
      </c>
      <c r="E113" s="4" t="s">
        <v>628</v>
      </c>
      <c r="F113" s="4">
        <v>5</v>
      </c>
      <c r="G113" s="4"/>
      <c r="H113" s="4"/>
      <c r="I113" s="4"/>
      <c r="J113" s="4">
        <v>3</v>
      </c>
      <c r="K113" s="4"/>
      <c r="L113" s="4"/>
      <c r="M113" s="4">
        <f t="shared" si="3"/>
        <v>3</v>
      </c>
      <c r="N113" s="4"/>
      <c r="O113" s="148">
        <v>0.57638888888888895</v>
      </c>
      <c r="P113" s="4"/>
      <c r="Q113" s="4"/>
      <c r="R113" s="4"/>
      <c r="S113" s="4"/>
      <c r="T113" s="4"/>
      <c r="U113" s="4"/>
    </row>
    <row r="114" spans="1:22">
      <c r="A114" s="4" t="s">
        <v>17</v>
      </c>
      <c r="B114" s="4" t="s">
        <v>562</v>
      </c>
      <c r="C114" s="6">
        <v>45169</v>
      </c>
      <c r="D114" s="4" t="s">
        <v>1544</v>
      </c>
      <c r="E114" s="4" t="s">
        <v>628</v>
      </c>
      <c r="F114" s="4">
        <v>6</v>
      </c>
      <c r="G114" s="4"/>
      <c r="H114" s="4"/>
      <c r="I114" s="4"/>
      <c r="J114" s="4"/>
      <c r="K114" s="4">
        <v>1</v>
      </c>
      <c r="L114" s="4"/>
      <c r="M114" s="4">
        <f t="shared" si="3"/>
        <v>1</v>
      </c>
      <c r="N114" s="4"/>
      <c r="O114" s="148">
        <v>0.58333333333333337</v>
      </c>
      <c r="P114" s="4"/>
      <c r="Q114" s="4"/>
      <c r="R114" s="4"/>
      <c r="S114" s="4"/>
      <c r="T114" s="4"/>
      <c r="U114" s="4"/>
      <c r="V114" s="86">
        <f>SUM(M64:M114)</f>
        <v>158</v>
      </c>
    </row>
    <row r="115" spans="1:22">
      <c r="A115" s="4" t="s">
        <v>17</v>
      </c>
      <c r="B115" s="4" t="s">
        <v>562</v>
      </c>
      <c r="C115" s="6">
        <v>45170</v>
      </c>
      <c r="D115" s="4" t="s">
        <v>1556</v>
      </c>
      <c r="E115" s="4">
        <v>2</v>
      </c>
      <c r="F115" s="4">
        <v>1</v>
      </c>
      <c r="G115" s="4"/>
      <c r="H115" s="4"/>
      <c r="I115" s="4"/>
      <c r="J115" s="4"/>
      <c r="K115" s="4">
        <v>1</v>
      </c>
      <c r="L115" s="4"/>
      <c r="M115" s="4">
        <f t="shared" si="3"/>
        <v>1</v>
      </c>
      <c r="N115" s="4" t="s">
        <v>392</v>
      </c>
      <c r="O115" s="148">
        <v>0.4284722222222222</v>
      </c>
      <c r="P115" s="4">
        <v>296584</v>
      </c>
      <c r="Q115" s="4">
        <v>6878072</v>
      </c>
      <c r="R115" s="4">
        <v>247</v>
      </c>
      <c r="S115" s="4">
        <v>387</v>
      </c>
      <c r="T115" s="4">
        <v>182</v>
      </c>
      <c r="U115" s="4">
        <v>232</v>
      </c>
    </row>
    <row r="116" spans="1:22">
      <c r="A116" s="4" t="s">
        <v>17</v>
      </c>
      <c r="B116" s="4" t="s">
        <v>562</v>
      </c>
      <c r="C116" s="6">
        <v>45170</v>
      </c>
      <c r="D116" s="4" t="s">
        <v>1556</v>
      </c>
      <c r="E116" s="4">
        <v>2</v>
      </c>
      <c r="F116" s="4">
        <v>2</v>
      </c>
      <c r="G116" s="4"/>
      <c r="H116" s="4"/>
      <c r="I116" s="4"/>
      <c r="J116" s="4"/>
      <c r="K116" s="4">
        <v>1</v>
      </c>
      <c r="L116" s="4"/>
      <c r="M116" s="4">
        <f t="shared" si="3"/>
        <v>1</v>
      </c>
      <c r="N116" s="4" t="s">
        <v>392</v>
      </c>
      <c r="O116" s="148">
        <v>0.45833333333333331</v>
      </c>
      <c r="P116" s="4">
        <v>295957</v>
      </c>
      <c r="Q116" s="4">
        <v>6877568</v>
      </c>
      <c r="R116" s="4">
        <v>261</v>
      </c>
      <c r="S116" s="4">
        <v>640</v>
      </c>
      <c r="T116" s="4">
        <v>223</v>
      </c>
      <c r="U116" s="4">
        <v>223</v>
      </c>
    </row>
    <row r="117" spans="1:22">
      <c r="A117" s="4" t="s">
        <v>17</v>
      </c>
      <c r="B117" s="4" t="s">
        <v>562</v>
      </c>
      <c r="C117" s="6">
        <v>45170</v>
      </c>
      <c r="D117" s="4" t="s">
        <v>1556</v>
      </c>
      <c r="E117" s="4">
        <v>2</v>
      </c>
      <c r="F117" s="4">
        <v>3</v>
      </c>
      <c r="G117" s="4"/>
      <c r="H117" s="4"/>
      <c r="I117" s="4"/>
      <c r="J117" s="4"/>
      <c r="K117" s="4">
        <v>1</v>
      </c>
      <c r="L117" s="4"/>
      <c r="M117" s="4">
        <f t="shared" si="3"/>
        <v>1</v>
      </c>
      <c r="N117" s="4" t="s">
        <v>390</v>
      </c>
      <c r="O117" s="148">
        <v>0.4777777777777778</v>
      </c>
      <c r="P117" s="4">
        <v>295518</v>
      </c>
      <c r="Q117" s="4">
        <v>6877065</v>
      </c>
      <c r="R117" s="4">
        <v>298</v>
      </c>
      <c r="S117" s="4">
        <v>297</v>
      </c>
      <c r="T117" s="4">
        <v>156</v>
      </c>
      <c r="U117" s="4">
        <v>213</v>
      </c>
    </row>
    <row r="118" spans="1:22">
      <c r="A118" s="4" t="s">
        <v>17</v>
      </c>
      <c r="B118" s="4" t="s">
        <v>562</v>
      </c>
      <c r="C118" s="6">
        <v>45170</v>
      </c>
      <c r="D118" s="4" t="s">
        <v>1556</v>
      </c>
      <c r="E118" s="4">
        <v>2</v>
      </c>
      <c r="F118" s="4">
        <v>4</v>
      </c>
      <c r="G118" s="4"/>
      <c r="H118" s="4"/>
      <c r="I118" s="4"/>
      <c r="J118" s="4">
        <v>25</v>
      </c>
      <c r="K118" s="4"/>
      <c r="L118" s="4"/>
      <c r="M118" s="4">
        <f t="shared" si="3"/>
        <v>25</v>
      </c>
      <c r="N118" s="4" t="s">
        <v>400</v>
      </c>
      <c r="O118" s="148">
        <v>0.59722222222222221</v>
      </c>
      <c r="P118" s="4">
        <v>292542</v>
      </c>
      <c r="Q118" s="4">
        <v>6878162</v>
      </c>
      <c r="R118" s="4">
        <v>271</v>
      </c>
      <c r="S118" s="4">
        <v>254</v>
      </c>
      <c r="T118" s="4">
        <v>333</v>
      </c>
      <c r="U118" s="4">
        <v>282</v>
      </c>
    </row>
    <row r="119" spans="1:22">
      <c r="A119" s="4" t="s">
        <v>17</v>
      </c>
      <c r="B119" s="4" t="s">
        <v>562</v>
      </c>
      <c r="C119" s="6">
        <v>45170</v>
      </c>
      <c r="D119" s="4" t="s">
        <v>1544</v>
      </c>
      <c r="E119" s="4">
        <v>3</v>
      </c>
      <c r="F119" s="4">
        <v>1</v>
      </c>
      <c r="G119" s="4"/>
      <c r="H119" s="4"/>
      <c r="I119" s="4"/>
      <c r="J119" s="4"/>
      <c r="K119" s="4">
        <v>1</v>
      </c>
      <c r="L119" s="4"/>
      <c r="M119" s="4">
        <f t="shared" si="3"/>
        <v>1</v>
      </c>
      <c r="N119" s="4" t="s">
        <v>427</v>
      </c>
      <c r="O119" s="148">
        <v>0.4152777777777778</v>
      </c>
      <c r="P119" s="4">
        <v>296863</v>
      </c>
      <c r="Q119" s="4">
        <v>6875501</v>
      </c>
      <c r="R119" s="4">
        <v>280</v>
      </c>
      <c r="S119" s="4">
        <v>41</v>
      </c>
      <c r="T119" s="4">
        <v>218</v>
      </c>
      <c r="U119" s="4">
        <v>255</v>
      </c>
    </row>
    <row r="120" spans="1:22">
      <c r="A120" s="4" t="s">
        <v>17</v>
      </c>
      <c r="B120" s="4" t="s">
        <v>562</v>
      </c>
      <c r="C120" s="6">
        <v>45170</v>
      </c>
      <c r="D120" s="4" t="s">
        <v>1544</v>
      </c>
      <c r="E120" s="4">
        <v>3</v>
      </c>
      <c r="F120" s="4">
        <v>2</v>
      </c>
      <c r="G120" s="4"/>
      <c r="H120" s="4"/>
      <c r="I120" s="4"/>
      <c r="J120" s="4"/>
      <c r="K120" s="4">
        <v>1</v>
      </c>
      <c r="L120" s="4"/>
      <c r="M120" s="4">
        <f t="shared" si="3"/>
        <v>1</v>
      </c>
      <c r="N120" s="4" t="s">
        <v>392</v>
      </c>
      <c r="O120" s="148">
        <v>0.48402777777777778</v>
      </c>
      <c r="P120" s="4">
        <v>294012</v>
      </c>
      <c r="Q120" s="4">
        <v>6875123</v>
      </c>
      <c r="R120" s="4">
        <v>370</v>
      </c>
      <c r="S120" s="4">
        <v>420</v>
      </c>
      <c r="T120" s="4">
        <v>308</v>
      </c>
      <c r="U120" s="4">
        <v>312</v>
      </c>
    </row>
    <row r="121" spans="1:22">
      <c r="A121" s="4" t="s">
        <v>17</v>
      </c>
      <c r="B121" s="4" t="s">
        <v>562</v>
      </c>
      <c r="C121" s="6">
        <v>45170</v>
      </c>
      <c r="D121" s="4" t="s">
        <v>1544</v>
      </c>
      <c r="E121" s="4">
        <v>3</v>
      </c>
      <c r="F121" s="4">
        <v>3</v>
      </c>
      <c r="G121" s="4"/>
      <c r="H121" s="4"/>
      <c r="I121" s="4"/>
      <c r="J121" s="4">
        <v>2</v>
      </c>
      <c r="K121" s="4"/>
      <c r="L121" s="4"/>
      <c r="M121" s="4">
        <f t="shared" si="3"/>
        <v>2</v>
      </c>
      <c r="N121" s="4" t="s">
        <v>392</v>
      </c>
      <c r="O121" s="148">
        <v>0.48472222222222222</v>
      </c>
      <c r="P121" s="4">
        <v>294012</v>
      </c>
      <c r="Q121" s="4">
        <v>6875123</v>
      </c>
      <c r="R121" s="4">
        <v>370</v>
      </c>
      <c r="S121" s="4">
        <v>420</v>
      </c>
      <c r="T121" s="4">
        <v>307</v>
      </c>
      <c r="U121" s="4">
        <v>9</v>
      </c>
    </row>
    <row r="122" spans="1:22">
      <c r="A122" s="4" t="s">
        <v>17</v>
      </c>
      <c r="B122" s="4" t="s">
        <v>562</v>
      </c>
      <c r="C122" s="6">
        <v>45170</v>
      </c>
      <c r="D122" s="4" t="s">
        <v>1544</v>
      </c>
      <c r="E122" s="4">
        <v>3</v>
      </c>
      <c r="F122" s="4">
        <v>4</v>
      </c>
      <c r="G122" s="4"/>
      <c r="H122" s="4"/>
      <c r="I122" s="4"/>
      <c r="J122" s="4"/>
      <c r="K122" s="4">
        <v>1</v>
      </c>
      <c r="L122" s="4"/>
      <c r="M122" s="4">
        <f t="shared" si="3"/>
        <v>1</v>
      </c>
      <c r="N122" s="4" t="s">
        <v>397</v>
      </c>
      <c r="O122" s="148">
        <v>0.49722222222222223</v>
      </c>
      <c r="P122" s="4">
        <v>293898</v>
      </c>
      <c r="Q122" s="4">
        <v>6875717</v>
      </c>
      <c r="R122" s="4">
        <v>341</v>
      </c>
      <c r="S122" s="4">
        <v>434</v>
      </c>
      <c r="T122" s="4">
        <v>130</v>
      </c>
      <c r="U122" s="4">
        <v>15</v>
      </c>
    </row>
    <row r="123" spans="1:22">
      <c r="A123" s="4" t="s">
        <v>17</v>
      </c>
      <c r="B123" s="4" t="s">
        <v>562</v>
      </c>
      <c r="C123" s="6">
        <v>45170</v>
      </c>
      <c r="D123" s="4" t="s">
        <v>1544</v>
      </c>
      <c r="E123" s="4">
        <v>3</v>
      </c>
      <c r="F123" s="4">
        <v>5</v>
      </c>
      <c r="G123" s="4"/>
      <c r="H123" s="4"/>
      <c r="I123" s="4"/>
      <c r="J123" s="4"/>
      <c r="K123" s="4">
        <v>1</v>
      </c>
      <c r="L123" s="4"/>
      <c r="M123" s="4">
        <f t="shared" si="3"/>
        <v>1</v>
      </c>
      <c r="N123" s="4" t="s">
        <v>392</v>
      </c>
      <c r="O123" s="148">
        <v>0.51597222222222217</v>
      </c>
      <c r="P123" s="4">
        <v>293392</v>
      </c>
      <c r="Q123" s="4">
        <v>6876865</v>
      </c>
      <c r="R123" s="4">
        <v>305</v>
      </c>
      <c r="S123" s="4">
        <v>750</v>
      </c>
      <c r="T123" s="4">
        <v>237</v>
      </c>
      <c r="U123" s="4">
        <v>308</v>
      </c>
    </row>
    <row r="124" spans="1:22">
      <c r="A124" s="4" t="s">
        <v>17</v>
      </c>
      <c r="B124" s="4" t="s">
        <v>562</v>
      </c>
      <c r="C124" s="6">
        <v>45170</v>
      </c>
      <c r="D124" s="4" t="s">
        <v>1557</v>
      </c>
      <c r="E124" s="4">
        <v>4</v>
      </c>
      <c r="F124" s="4">
        <v>1</v>
      </c>
      <c r="G124" s="4">
        <v>1</v>
      </c>
      <c r="H124" s="4">
        <v>2</v>
      </c>
      <c r="I124" s="4">
        <v>1</v>
      </c>
      <c r="J124" s="4"/>
      <c r="K124" s="4"/>
      <c r="L124" s="4"/>
      <c r="M124" s="4">
        <f t="shared" si="3"/>
        <v>4</v>
      </c>
      <c r="N124" s="4" t="s">
        <v>400</v>
      </c>
      <c r="O124" s="148">
        <v>0.43055555555555558</v>
      </c>
      <c r="P124" s="4">
        <v>295063</v>
      </c>
      <c r="Q124" s="4">
        <v>6872353</v>
      </c>
      <c r="R124" s="4">
        <v>463</v>
      </c>
      <c r="S124" s="4">
        <v>260</v>
      </c>
      <c r="T124" s="4">
        <v>230</v>
      </c>
      <c r="U124" s="4">
        <v>285</v>
      </c>
    </row>
    <row r="125" spans="1:22">
      <c r="A125" s="4" t="s">
        <v>17</v>
      </c>
      <c r="B125" s="4" t="s">
        <v>562</v>
      </c>
      <c r="C125" s="6">
        <v>45170</v>
      </c>
      <c r="D125" s="4" t="s">
        <v>1557</v>
      </c>
      <c r="E125" s="4">
        <v>4</v>
      </c>
      <c r="F125" s="4">
        <v>2</v>
      </c>
      <c r="G125" s="4"/>
      <c r="H125" s="4"/>
      <c r="I125" s="4"/>
      <c r="J125" s="4"/>
      <c r="K125" s="4">
        <v>1</v>
      </c>
      <c r="L125" s="4"/>
      <c r="M125" s="4">
        <f t="shared" si="3"/>
        <v>1</v>
      </c>
      <c r="N125" s="4" t="s">
        <v>610</v>
      </c>
      <c r="O125" s="148">
        <v>0.45833333333333331</v>
      </c>
      <c r="P125" s="4">
        <v>294204</v>
      </c>
      <c r="Q125" s="4">
        <v>6872662</v>
      </c>
      <c r="R125" s="4">
        <v>531</v>
      </c>
      <c r="S125" s="4">
        <v>100</v>
      </c>
      <c r="T125" s="4">
        <v>230</v>
      </c>
      <c r="U125" s="4">
        <v>280</v>
      </c>
    </row>
    <row r="126" spans="1:22">
      <c r="A126" s="4" t="s">
        <v>17</v>
      </c>
      <c r="B126" s="4" t="s">
        <v>562</v>
      </c>
      <c r="C126" s="6">
        <v>45170</v>
      </c>
      <c r="D126" s="4" t="s">
        <v>1557</v>
      </c>
      <c r="E126" s="4">
        <v>4</v>
      </c>
      <c r="F126" s="4">
        <v>3</v>
      </c>
      <c r="G126" s="4"/>
      <c r="H126" s="4"/>
      <c r="I126" s="4"/>
      <c r="J126" s="4"/>
      <c r="K126" s="4">
        <v>1</v>
      </c>
      <c r="L126" s="4"/>
      <c r="M126" s="4">
        <f t="shared" si="3"/>
        <v>1</v>
      </c>
      <c r="N126" s="4" t="s">
        <v>392</v>
      </c>
      <c r="O126" s="148">
        <v>0.47916666666666669</v>
      </c>
      <c r="P126" s="4">
        <v>294161</v>
      </c>
      <c r="Q126" s="4">
        <v>6873121</v>
      </c>
      <c r="R126" s="4">
        <v>559</v>
      </c>
      <c r="S126" s="4">
        <v>1120</v>
      </c>
      <c r="T126" s="4">
        <v>355</v>
      </c>
      <c r="U126" s="4">
        <v>320</v>
      </c>
    </row>
    <row r="127" spans="1:22">
      <c r="A127" s="4" t="s">
        <v>17</v>
      </c>
      <c r="B127" s="4" t="s">
        <v>562</v>
      </c>
      <c r="C127" s="6">
        <v>45170</v>
      </c>
      <c r="D127" s="4" t="s">
        <v>1557</v>
      </c>
      <c r="E127" s="4">
        <v>4</v>
      </c>
      <c r="F127" s="4">
        <v>4</v>
      </c>
      <c r="G127" s="4"/>
      <c r="H127" s="4"/>
      <c r="I127" s="4"/>
      <c r="J127" s="4"/>
      <c r="K127" s="4">
        <v>1</v>
      </c>
      <c r="L127" s="4"/>
      <c r="M127" s="4">
        <f t="shared" si="3"/>
        <v>1</v>
      </c>
      <c r="N127" s="4" t="s">
        <v>392</v>
      </c>
      <c r="O127" s="148">
        <v>0.47916666666666669</v>
      </c>
      <c r="P127" s="4">
        <v>294161</v>
      </c>
      <c r="Q127" s="4">
        <v>6873121</v>
      </c>
      <c r="R127" s="4">
        <v>559</v>
      </c>
      <c r="S127" s="4">
        <v>720</v>
      </c>
      <c r="T127" s="4">
        <v>335</v>
      </c>
      <c r="U127" s="4">
        <v>320</v>
      </c>
    </row>
    <row r="128" spans="1:22">
      <c r="A128" s="4" t="s">
        <v>17</v>
      </c>
      <c r="B128" s="4" t="s">
        <v>562</v>
      </c>
      <c r="C128" s="6">
        <v>45170</v>
      </c>
      <c r="D128" s="4" t="s">
        <v>1557</v>
      </c>
      <c r="E128" s="4">
        <v>4</v>
      </c>
      <c r="F128" s="4">
        <v>5</v>
      </c>
      <c r="G128" s="4"/>
      <c r="H128" s="4"/>
      <c r="I128" s="4"/>
      <c r="J128" s="4"/>
      <c r="K128" s="4">
        <v>1</v>
      </c>
      <c r="L128" s="4"/>
      <c r="M128" s="4">
        <f t="shared" si="3"/>
        <v>1</v>
      </c>
      <c r="N128" s="4" t="s">
        <v>392</v>
      </c>
      <c r="O128" s="148">
        <v>0.49444444444444446</v>
      </c>
      <c r="P128" s="4">
        <v>293953</v>
      </c>
      <c r="Q128" s="4">
        <v>6873890</v>
      </c>
      <c r="R128" s="4">
        <v>452</v>
      </c>
      <c r="S128" s="4">
        <v>690</v>
      </c>
      <c r="T128" s="4">
        <v>300</v>
      </c>
      <c r="U128" s="4">
        <v>340</v>
      </c>
      <c r="V128" s="86">
        <f>SUM(M115:M128)</f>
        <v>42</v>
      </c>
    </row>
    <row r="129" spans="1:22">
      <c r="A129" s="709" t="s">
        <v>1198</v>
      </c>
      <c r="B129" s="710"/>
      <c r="C129" s="710"/>
      <c r="D129" s="710"/>
      <c r="E129" s="710"/>
      <c r="F129" s="711"/>
      <c r="G129" s="173">
        <f>SUM(G34:G128)</f>
        <v>28</v>
      </c>
      <c r="H129" s="173">
        <f t="shared" ref="H129:M129" si="4">SUM(H34:H128)</f>
        <v>66</v>
      </c>
      <c r="I129" s="173">
        <f t="shared" si="4"/>
        <v>40</v>
      </c>
      <c r="J129" s="173">
        <f t="shared" si="4"/>
        <v>103</v>
      </c>
      <c r="K129" s="173">
        <f t="shared" si="4"/>
        <v>36</v>
      </c>
      <c r="L129" s="173">
        <f t="shared" si="4"/>
        <v>11</v>
      </c>
      <c r="M129" s="173">
        <f t="shared" si="4"/>
        <v>284</v>
      </c>
      <c r="N129" s="173"/>
      <c r="O129" s="173"/>
      <c r="P129" s="173"/>
      <c r="Q129" s="173"/>
      <c r="R129" s="173"/>
      <c r="S129" s="173"/>
      <c r="T129" s="173"/>
      <c r="U129" s="173"/>
      <c r="V129" s="116">
        <f>SUM(V46:V128)</f>
        <v>284</v>
      </c>
    </row>
    <row r="130" spans="1:2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</sheetData>
  <mergeCells count="2">
    <mergeCell ref="A33:F33"/>
    <mergeCell ref="A129:F129"/>
  </mergeCells>
  <pageMargins left="0.7" right="0.7" top="0.75" bottom="0.75" header="0.3" footer="0.3"/>
  <pageSetup paperSize="9" orientation="portrait" r:id="rId1"/>
  <ignoredErrors>
    <ignoredError sqref="M34 M35:M51 M52:M54 M55:M63 M64:M78 M79:M89 M90:M96 M97:M108 M109:M114 M115:M118 M119:M123 M124:M128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V142"/>
  <sheetViews>
    <sheetView zoomScale="90" zoomScaleNormal="90" workbookViewId="0">
      <pane ySplit="1" topLeftCell="A149" activePane="bottomLeft" state="frozen"/>
      <selection pane="bottomLeft" activeCell="J115" sqref="J115"/>
    </sheetView>
  </sheetViews>
  <sheetFormatPr defaultColWidth="10.7109375" defaultRowHeight="15"/>
  <cols>
    <col min="1" max="1" width="14.140625" bestFit="1" customWidth="1"/>
    <col min="2" max="2" width="9.28515625" bestFit="1" customWidth="1"/>
    <col min="3" max="3" width="14.140625" customWidth="1"/>
    <col min="4" max="4" width="14.5703125" bestFit="1" customWidth="1"/>
    <col min="5" max="5" width="13.28515625" customWidth="1"/>
    <col min="12" max="12" width="17" bestFit="1" customWidth="1"/>
    <col min="14" max="14" width="17.7109375" bestFit="1" customWidth="1"/>
    <col min="16" max="16" width="13" bestFit="1" customWidth="1"/>
    <col min="20" max="20" width="13.140625" bestFit="1" customWidth="1"/>
  </cols>
  <sheetData>
    <row r="1" spans="1:21">
      <c r="A1" s="4" t="s">
        <v>1546</v>
      </c>
      <c r="B1" s="4" t="s">
        <v>1547</v>
      </c>
      <c r="C1" s="4" t="s">
        <v>1</v>
      </c>
      <c r="D1" s="426" t="s">
        <v>4</v>
      </c>
      <c r="E1" s="426" t="s">
        <v>5</v>
      </c>
      <c r="F1" s="426" t="s">
        <v>1505</v>
      </c>
      <c r="G1" s="426" t="s">
        <v>9</v>
      </c>
      <c r="H1" s="426" t="s">
        <v>10</v>
      </c>
      <c r="I1" s="426" t="s">
        <v>1506</v>
      </c>
      <c r="J1" s="426" t="s">
        <v>1507</v>
      </c>
      <c r="K1" s="426" t="s">
        <v>1508</v>
      </c>
      <c r="L1" s="426" t="s">
        <v>1509</v>
      </c>
      <c r="M1" s="426" t="s">
        <v>559</v>
      </c>
      <c r="N1" s="426" t="s">
        <v>560</v>
      </c>
      <c r="O1" s="4" t="s">
        <v>1374</v>
      </c>
      <c r="P1" s="426" t="s">
        <v>1525</v>
      </c>
      <c r="Q1" s="426" t="s">
        <v>1526</v>
      </c>
      <c r="R1" s="426" t="s">
        <v>8</v>
      </c>
      <c r="S1" s="426" t="s">
        <v>1378</v>
      </c>
      <c r="T1" s="426" t="s">
        <v>1548</v>
      </c>
      <c r="U1" s="426" t="s">
        <v>1527</v>
      </c>
    </row>
    <row r="2" spans="1:21">
      <c r="A2" s="4" t="s">
        <v>17</v>
      </c>
      <c r="B2" s="4" t="s">
        <v>57</v>
      </c>
      <c r="C2" s="6">
        <v>45368</v>
      </c>
      <c r="D2" s="426" t="s">
        <v>1236</v>
      </c>
      <c r="E2" s="426" t="s">
        <v>892</v>
      </c>
      <c r="F2" s="4">
        <v>1</v>
      </c>
      <c r="G2" s="4"/>
      <c r="H2" s="4"/>
      <c r="I2" s="4"/>
      <c r="J2" s="4"/>
      <c r="K2" s="4">
        <v>1</v>
      </c>
      <c r="L2" s="4"/>
      <c r="M2" s="4">
        <f>G2+H2+I2+J2+K2+L2</f>
        <v>1</v>
      </c>
      <c r="N2" s="428" t="s">
        <v>392</v>
      </c>
      <c r="O2" s="148">
        <v>0.3979166666666667</v>
      </c>
      <c r="P2" s="4">
        <v>293438</v>
      </c>
      <c r="Q2" s="4">
        <v>6858470</v>
      </c>
      <c r="R2" s="4">
        <v>192</v>
      </c>
      <c r="S2" s="4">
        <v>160</v>
      </c>
      <c r="T2" s="4">
        <v>205</v>
      </c>
      <c r="U2" s="4">
        <v>130</v>
      </c>
    </row>
    <row r="3" spans="1:21">
      <c r="A3" s="4" t="s">
        <v>17</v>
      </c>
      <c r="B3" s="4" t="s">
        <v>57</v>
      </c>
      <c r="C3" s="6">
        <v>45368</v>
      </c>
      <c r="D3" s="426" t="s">
        <v>1236</v>
      </c>
      <c r="E3" s="426" t="s">
        <v>892</v>
      </c>
      <c r="F3" s="4">
        <v>2</v>
      </c>
      <c r="G3" s="4"/>
      <c r="H3" s="4"/>
      <c r="I3" s="4"/>
      <c r="J3" s="4"/>
      <c r="K3" s="4">
        <v>1</v>
      </c>
      <c r="L3" s="4"/>
      <c r="M3" s="4">
        <f t="shared" ref="M3:M23" si="0">G3+H3+I3+J3+K3+L3</f>
        <v>1</v>
      </c>
      <c r="N3" s="428" t="s">
        <v>390</v>
      </c>
      <c r="O3" s="148">
        <v>0.47916666666666669</v>
      </c>
      <c r="P3" s="4">
        <v>293590</v>
      </c>
      <c r="Q3" s="4">
        <v>6857528</v>
      </c>
      <c r="R3" s="4">
        <v>248</v>
      </c>
      <c r="S3" s="4">
        <v>405</v>
      </c>
      <c r="T3" s="4">
        <v>145</v>
      </c>
      <c r="U3" s="4">
        <v>20</v>
      </c>
    </row>
    <row r="4" spans="1:21">
      <c r="A4" s="4" t="s">
        <v>17</v>
      </c>
      <c r="B4" s="4" t="s">
        <v>57</v>
      </c>
      <c r="C4" s="6">
        <v>45368</v>
      </c>
      <c r="D4" s="426" t="s">
        <v>1236</v>
      </c>
      <c r="E4" s="426" t="s">
        <v>892</v>
      </c>
      <c r="F4" s="4">
        <v>3</v>
      </c>
      <c r="G4" s="4"/>
      <c r="H4" s="4"/>
      <c r="I4" s="4"/>
      <c r="J4" s="4"/>
      <c r="K4" s="4">
        <v>1</v>
      </c>
      <c r="L4" s="4"/>
      <c r="M4" s="4">
        <f t="shared" si="0"/>
        <v>1</v>
      </c>
      <c r="N4" s="428" t="s">
        <v>390</v>
      </c>
      <c r="O4" s="148">
        <v>0.48680555555555555</v>
      </c>
      <c r="P4" s="4">
        <v>292695</v>
      </c>
      <c r="Q4" s="4">
        <v>6859177</v>
      </c>
      <c r="R4" s="4">
        <v>143</v>
      </c>
      <c r="S4" s="4">
        <v>35</v>
      </c>
      <c r="T4" s="4">
        <v>40</v>
      </c>
      <c r="U4" s="4">
        <v>0</v>
      </c>
    </row>
    <row r="5" spans="1:21">
      <c r="A5" s="4" t="s">
        <v>17</v>
      </c>
      <c r="B5" s="4" t="s">
        <v>57</v>
      </c>
      <c r="C5" s="6">
        <v>45368</v>
      </c>
      <c r="D5" s="426" t="s">
        <v>1236</v>
      </c>
      <c r="E5" s="426" t="s">
        <v>892</v>
      </c>
      <c r="F5" s="4">
        <v>4</v>
      </c>
      <c r="G5" s="4"/>
      <c r="H5" s="4"/>
      <c r="I5" s="4"/>
      <c r="J5" s="4">
        <v>2</v>
      </c>
      <c r="K5" s="4"/>
      <c r="L5" s="4"/>
      <c r="M5" s="4">
        <f t="shared" si="0"/>
        <v>2</v>
      </c>
      <c r="N5" s="428" t="s">
        <v>397</v>
      </c>
      <c r="O5" s="148">
        <v>0.49652777777777773</v>
      </c>
      <c r="P5" s="4">
        <v>294397</v>
      </c>
      <c r="Q5" s="4">
        <v>6859747</v>
      </c>
      <c r="R5" s="4">
        <v>175</v>
      </c>
      <c r="S5" s="4">
        <v>360</v>
      </c>
      <c r="T5" s="4">
        <v>20</v>
      </c>
      <c r="U5" s="4">
        <v>80</v>
      </c>
    </row>
    <row r="6" spans="1:21">
      <c r="A6" s="4" t="s">
        <v>17</v>
      </c>
      <c r="B6" s="4" t="s">
        <v>57</v>
      </c>
      <c r="C6" s="6">
        <v>45368</v>
      </c>
      <c r="D6" s="426" t="s">
        <v>1236</v>
      </c>
      <c r="E6" s="426" t="s">
        <v>892</v>
      </c>
      <c r="F6" s="4">
        <v>5</v>
      </c>
      <c r="G6" s="4"/>
      <c r="H6" s="4">
        <v>1</v>
      </c>
      <c r="I6" s="4">
        <v>1</v>
      </c>
      <c r="J6" s="4"/>
      <c r="K6" s="4"/>
      <c r="L6" s="4"/>
      <c r="M6" s="4">
        <f t="shared" si="0"/>
        <v>2</v>
      </c>
      <c r="N6" s="428" t="s">
        <v>390</v>
      </c>
      <c r="O6" s="148">
        <v>0.50347222222222221</v>
      </c>
      <c r="P6" s="4">
        <v>295905</v>
      </c>
      <c r="Q6" s="4">
        <v>6859185</v>
      </c>
      <c r="R6" s="4">
        <v>225</v>
      </c>
      <c r="S6" s="4">
        <v>80</v>
      </c>
      <c r="T6" s="4">
        <v>240</v>
      </c>
      <c r="U6" s="4">
        <v>140</v>
      </c>
    </row>
    <row r="7" spans="1:21">
      <c r="A7" s="4" t="s">
        <v>17</v>
      </c>
      <c r="B7" s="4" t="s">
        <v>57</v>
      </c>
      <c r="C7" s="6">
        <v>45368</v>
      </c>
      <c r="D7" s="426" t="s">
        <v>1236</v>
      </c>
      <c r="E7" s="426" t="s">
        <v>892</v>
      </c>
      <c r="F7" s="4">
        <v>6</v>
      </c>
      <c r="G7" s="4">
        <v>1</v>
      </c>
      <c r="H7" s="4">
        <v>3</v>
      </c>
      <c r="I7" s="4">
        <v>2</v>
      </c>
      <c r="J7" s="4"/>
      <c r="K7" s="4"/>
      <c r="L7" s="4"/>
      <c r="M7" s="4">
        <f t="shared" si="0"/>
        <v>6</v>
      </c>
      <c r="N7" s="428" t="s">
        <v>397</v>
      </c>
      <c r="O7" s="148">
        <v>0.51388888888888895</v>
      </c>
      <c r="P7" s="4">
        <v>297184</v>
      </c>
      <c r="Q7" s="4">
        <v>6858028</v>
      </c>
      <c r="R7" s="4">
        <v>307</v>
      </c>
      <c r="S7" s="4">
        <v>335</v>
      </c>
      <c r="T7" s="4">
        <v>45</v>
      </c>
      <c r="U7" s="4">
        <v>105</v>
      </c>
    </row>
    <row r="8" spans="1:21">
      <c r="A8" s="4" t="s">
        <v>17</v>
      </c>
      <c r="B8" s="4" t="s">
        <v>57</v>
      </c>
      <c r="C8" s="6">
        <v>45368</v>
      </c>
      <c r="D8" s="426" t="s">
        <v>1236</v>
      </c>
      <c r="E8" s="426" t="s">
        <v>892</v>
      </c>
      <c r="F8" s="4">
        <v>7</v>
      </c>
      <c r="G8" s="4">
        <v>1</v>
      </c>
      <c r="H8" s="4">
        <v>1</v>
      </c>
      <c r="I8" s="4">
        <v>1</v>
      </c>
      <c r="J8" s="4"/>
      <c r="K8" s="4"/>
      <c r="L8" s="4"/>
      <c r="M8" s="4">
        <f t="shared" si="0"/>
        <v>3</v>
      </c>
      <c r="N8" s="428" t="s">
        <v>392</v>
      </c>
      <c r="O8" s="148">
        <v>0.52708333333333335</v>
      </c>
      <c r="P8" s="4">
        <v>296946</v>
      </c>
      <c r="Q8" s="4">
        <v>6856292</v>
      </c>
      <c r="R8" s="4">
        <v>445</v>
      </c>
      <c r="S8" s="4">
        <v>325</v>
      </c>
      <c r="T8" s="4">
        <v>325</v>
      </c>
      <c r="U8" s="4">
        <v>0</v>
      </c>
    </row>
    <row r="9" spans="1:21">
      <c r="A9" s="4" t="s">
        <v>17</v>
      </c>
      <c r="B9" s="4" t="s">
        <v>57</v>
      </c>
      <c r="C9" s="6">
        <v>45368</v>
      </c>
      <c r="D9" s="426" t="s">
        <v>1236</v>
      </c>
      <c r="E9" s="426" t="s">
        <v>892</v>
      </c>
      <c r="F9" s="4">
        <v>8</v>
      </c>
      <c r="G9" s="4"/>
      <c r="H9" s="4"/>
      <c r="I9" s="4"/>
      <c r="J9" s="4">
        <v>2</v>
      </c>
      <c r="K9" s="4"/>
      <c r="L9" s="4"/>
      <c r="M9" s="4">
        <f t="shared" si="0"/>
        <v>2</v>
      </c>
      <c r="N9" s="428" t="s">
        <v>397</v>
      </c>
      <c r="O9" s="148">
        <v>0.53888888888888886</v>
      </c>
      <c r="P9" s="4">
        <v>298195</v>
      </c>
      <c r="Q9" s="4">
        <v>6857013</v>
      </c>
      <c r="R9" s="4">
        <v>376</v>
      </c>
      <c r="S9" s="4">
        <v>236</v>
      </c>
      <c r="T9" s="4">
        <v>240</v>
      </c>
      <c r="U9" s="4">
        <v>140</v>
      </c>
    </row>
    <row r="10" spans="1:21">
      <c r="A10" s="4" t="s">
        <v>17</v>
      </c>
      <c r="B10" s="4" t="s">
        <v>57</v>
      </c>
      <c r="C10" s="6">
        <v>45368</v>
      </c>
      <c r="D10" s="426" t="s">
        <v>1236</v>
      </c>
      <c r="E10" s="426" t="s">
        <v>892</v>
      </c>
      <c r="F10" s="4">
        <v>9</v>
      </c>
      <c r="G10" s="4">
        <v>1</v>
      </c>
      <c r="H10" s="4">
        <v>1</v>
      </c>
      <c r="I10" s="4">
        <v>1</v>
      </c>
      <c r="J10" s="4"/>
      <c r="K10" s="4"/>
      <c r="L10" s="4"/>
      <c r="M10" s="4">
        <f t="shared" si="0"/>
        <v>3</v>
      </c>
      <c r="N10" s="428" t="s">
        <v>390</v>
      </c>
      <c r="O10" s="148">
        <v>0.54166666666666663</v>
      </c>
      <c r="P10" s="4">
        <v>298673</v>
      </c>
      <c r="Q10" s="4">
        <v>6856284</v>
      </c>
      <c r="R10" s="4">
        <v>422</v>
      </c>
      <c r="S10" s="4">
        <v>220</v>
      </c>
      <c r="T10" s="4">
        <v>55</v>
      </c>
      <c r="U10" s="4">
        <v>55</v>
      </c>
    </row>
    <row r="11" spans="1:21">
      <c r="A11" s="4" t="s">
        <v>17</v>
      </c>
      <c r="B11" s="4" t="s">
        <v>57</v>
      </c>
      <c r="C11" s="6">
        <v>45368</v>
      </c>
      <c r="D11" s="426" t="s">
        <v>1236</v>
      </c>
      <c r="E11" s="426" t="s">
        <v>892</v>
      </c>
      <c r="F11" s="4">
        <v>10</v>
      </c>
      <c r="G11" s="4">
        <v>1</v>
      </c>
      <c r="H11" s="4">
        <v>3</v>
      </c>
      <c r="I11" s="4">
        <v>3</v>
      </c>
      <c r="J11" s="4"/>
      <c r="K11" s="4"/>
      <c r="L11" s="4"/>
      <c r="M11" s="4">
        <f t="shared" si="0"/>
        <v>7</v>
      </c>
      <c r="N11" s="428" t="s">
        <v>390</v>
      </c>
      <c r="O11" s="148">
        <v>0.55555555555555558</v>
      </c>
      <c r="P11" s="4">
        <v>299061</v>
      </c>
      <c r="Q11" s="4">
        <v>6855967</v>
      </c>
      <c r="R11" s="4">
        <v>462</v>
      </c>
      <c r="S11" s="4">
        <v>550</v>
      </c>
      <c r="T11" s="4">
        <v>215</v>
      </c>
      <c r="U11" s="4">
        <v>110</v>
      </c>
    </row>
    <row r="12" spans="1:21">
      <c r="A12" s="4" t="s">
        <v>17</v>
      </c>
      <c r="B12" s="4" t="s">
        <v>57</v>
      </c>
      <c r="C12" s="6">
        <v>45368</v>
      </c>
      <c r="D12" s="426" t="s">
        <v>1236</v>
      </c>
      <c r="E12" s="426" t="s">
        <v>892</v>
      </c>
      <c r="F12" s="4">
        <v>11</v>
      </c>
      <c r="G12" s="4">
        <v>1</v>
      </c>
      <c r="H12" s="4">
        <v>1</v>
      </c>
      <c r="I12" s="4">
        <v>1</v>
      </c>
      <c r="J12" s="4"/>
      <c r="K12" s="4"/>
      <c r="L12" s="4"/>
      <c r="M12" s="4">
        <f t="shared" si="0"/>
        <v>3</v>
      </c>
      <c r="N12" s="428" t="s">
        <v>390</v>
      </c>
      <c r="O12" s="148">
        <v>0.57291666666666663</v>
      </c>
      <c r="P12" s="4">
        <v>299221</v>
      </c>
      <c r="Q12" s="4">
        <v>6855796</v>
      </c>
      <c r="R12" s="4">
        <v>467</v>
      </c>
      <c r="S12" s="4">
        <v>120</v>
      </c>
      <c r="T12" s="4">
        <v>110</v>
      </c>
      <c r="U12" s="4">
        <v>105</v>
      </c>
    </row>
    <row r="13" spans="1:21">
      <c r="A13" s="4" t="s">
        <v>17</v>
      </c>
      <c r="B13" s="4" t="s">
        <v>57</v>
      </c>
      <c r="C13" s="6">
        <v>45368</v>
      </c>
      <c r="D13" s="426" t="s">
        <v>1236</v>
      </c>
      <c r="E13" s="426" t="s">
        <v>892</v>
      </c>
      <c r="F13" s="4">
        <v>12</v>
      </c>
      <c r="G13" s="4">
        <v>1</v>
      </c>
      <c r="H13" s="4">
        <v>1</v>
      </c>
      <c r="I13" s="4">
        <v>1</v>
      </c>
      <c r="J13" s="4"/>
      <c r="K13" s="4"/>
      <c r="L13" s="4"/>
      <c r="M13" s="4">
        <f t="shared" si="0"/>
        <v>3</v>
      </c>
      <c r="N13" s="428" t="s">
        <v>392</v>
      </c>
      <c r="O13" s="148">
        <v>0.56944444444444442</v>
      </c>
      <c r="P13" s="4">
        <v>299407</v>
      </c>
      <c r="Q13" s="4">
        <v>6855786</v>
      </c>
      <c r="R13" s="4">
        <v>480</v>
      </c>
      <c r="S13" s="4" t="s">
        <v>1459</v>
      </c>
      <c r="T13" s="4" t="s">
        <v>1459</v>
      </c>
      <c r="U13" s="4" t="s">
        <v>1459</v>
      </c>
    </row>
    <row r="14" spans="1:21">
      <c r="A14" s="4" t="s">
        <v>17</v>
      </c>
      <c r="B14" s="4" t="s">
        <v>57</v>
      </c>
      <c r="C14" s="6">
        <v>45368</v>
      </c>
      <c r="D14" s="426" t="s">
        <v>1236</v>
      </c>
      <c r="E14" s="426" t="s">
        <v>892</v>
      </c>
      <c r="F14" s="4">
        <v>13</v>
      </c>
      <c r="G14" s="4">
        <v>1</v>
      </c>
      <c r="H14" s="4">
        <v>1</v>
      </c>
      <c r="I14" s="4">
        <v>1</v>
      </c>
      <c r="J14" s="4"/>
      <c r="K14" s="4"/>
      <c r="L14" s="4"/>
      <c r="M14" s="4">
        <f t="shared" si="0"/>
        <v>3</v>
      </c>
      <c r="N14" s="4" t="s">
        <v>397</v>
      </c>
      <c r="O14" s="148">
        <v>0.56944444444444442</v>
      </c>
      <c r="P14" s="4">
        <v>299407</v>
      </c>
      <c r="Q14" s="4">
        <v>6855786</v>
      </c>
      <c r="R14" s="4">
        <v>480</v>
      </c>
      <c r="S14" s="4" t="s">
        <v>1459</v>
      </c>
      <c r="T14" s="4" t="s">
        <v>1459</v>
      </c>
      <c r="U14" s="4" t="s">
        <v>1459</v>
      </c>
    </row>
    <row r="15" spans="1:21">
      <c r="A15" s="4" t="s">
        <v>17</v>
      </c>
      <c r="B15" s="4" t="s">
        <v>57</v>
      </c>
      <c r="C15" s="6">
        <v>45368</v>
      </c>
      <c r="D15" s="426" t="s">
        <v>1236</v>
      </c>
      <c r="E15" s="426" t="s">
        <v>892</v>
      </c>
      <c r="F15" s="4">
        <v>14</v>
      </c>
      <c r="G15" s="4"/>
      <c r="H15" s="4"/>
      <c r="I15" s="4"/>
      <c r="J15" s="4">
        <v>3</v>
      </c>
      <c r="K15" s="4"/>
      <c r="L15" s="4"/>
      <c r="M15" s="4">
        <f t="shared" si="0"/>
        <v>3</v>
      </c>
      <c r="N15" s="428" t="s">
        <v>1558</v>
      </c>
      <c r="O15" s="148">
        <v>0.56944444444444442</v>
      </c>
      <c r="P15" s="4">
        <v>299407</v>
      </c>
      <c r="Q15" s="4">
        <v>6855786</v>
      </c>
      <c r="R15" s="4">
        <v>480</v>
      </c>
      <c r="S15" s="4" t="s">
        <v>1459</v>
      </c>
      <c r="T15" s="4" t="s">
        <v>1459</v>
      </c>
      <c r="U15" s="4" t="s">
        <v>1459</v>
      </c>
    </row>
    <row r="16" spans="1:21">
      <c r="A16" s="4" t="s">
        <v>17</v>
      </c>
      <c r="B16" s="4" t="s">
        <v>57</v>
      </c>
      <c r="C16" s="6">
        <v>45368</v>
      </c>
      <c r="D16" s="426" t="s">
        <v>1236</v>
      </c>
      <c r="E16" s="426" t="s">
        <v>892</v>
      </c>
      <c r="F16" s="4">
        <v>15</v>
      </c>
      <c r="G16" s="4">
        <v>1</v>
      </c>
      <c r="H16" s="4">
        <v>1</v>
      </c>
      <c r="I16" s="4">
        <v>1</v>
      </c>
      <c r="J16" s="4"/>
      <c r="K16" s="4"/>
      <c r="L16" s="4"/>
      <c r="M16" s="4">
        <f t="shared" si="0"/>
        <v>3</v>
      </c>
      <c r="N16" s="428" t="s">
        <v>390</v>
      </c>
      <c r="O16" s="148">
        <v>0.62152777777777779</v>
      </c>
      <c r="P16" s="4">
        <v>293048</v>
      </c>
      <c r="Q16" s="4">
        <v>6859901</v>
      </c>
      <c r="R16" s="4">
        <v>118</v>
      </c>
      <c r="S16" s="4">
        <v>165</v>
      </c>
      <c r="T16" s="4">
        <v>5</v>
      </c>
      <c r="U16" s="4">
        <v>325</v>
      </c>
    </row>
    <row r="17" spans="1:22">
      <c r="A17" s="4" t="s">
        <v>17</v>
      </c>
      <c r="B17" s="4" t="s">
        <v>57</v>
      </c>
      <c r="C17" s="6">
        <v>45368</v>
      </c>
      <c r="D17" s="426" t="s">
        <v>1236</v>
      </c>
      <c r="E17" s="426" t="s">
        <v>892</v>
      </c>
      <c r="F17" s="4">
        <v>16</v>
      </c>
      <c r="G17" s="4">
        <v>1</v>
      </c>
      <c r="H17" s="4">
        <v>1</v>
      </c>
      <c r="I17" s="4">
        <v>1</v>
      </c>
      <c r="J17" s="4"/>
      <c r="K17" s="4"/>
      <c r="L17" s="4"/>
      <c r="M17" s="4">
        <f t="shared" si="0"/>
        <v>3</v>
      </c>
      <c r="N17" s="428" t="s">
        <v>390</v>
      </c>
      <c r="O17" s="148">
        <v>0.61111111111111105</v>
      </c>
      <c r="P17" s="4">
        <v>300082</v>
      </c>
      <c r="Q17" s="4">
        <v>6861894</v>
      </c>
      <c r="R17" s="4">
        <v>191</v>
      </c>
      <c r="S17" s="4">
        <v>290</v>
      </c>
      <c r="T17" s="4">
        <v>5</v>
      </c>
      <c r="U17" s="4">
        <v>60</v>
      </c>
    </row>
    <row r="18" spans="1:22">
      <c r="A18" s="4" t="s">
        <v>17</v>
      </c>
      <c r="B18" s="4" t="s">
        <v>57</v>
      </c>
      <c r="C18" s="6">
        <v>45368</v>
      </c>
      <c r="D18" s="426" t="s">
        <v>1236</v>
      </c>
      <c r="E18" s="426" t="s">
        <v>892</v>
      </c>
      <c r="F18" s="4">
        <v>17</v>
      </c>
      <c r="G18" s="4"/>
      <c r="H18" s="4"/>
      <c r="I18" s="4"/>
      <c r="J18" s="4"/>
      <c r="K18" s="4"/>
      <c r="L18" s="4">
        <v>5</v>
      </c>
      <c r="M18" s="4">
        <f t="shared" si="0"/>
        <v>5</v>
      </c>
      <c r="N18" s="428" t="s">
        <v>392</v>
      </c>
      <c r="O18" s="148">
        <v>0.625</v>
      </c>
      <c r="P18" s="4">
        <v>304060</v>
      </c>
      <c r="Q18" s="4">
        <v>6858774</v>
      </c>
      <c r="R18" s="4">
        <v>345</v>
      </c>
      <c r="S18" s="4" t="s">
        <v>1459</v>
      </c>
      <c r="T18" s="4">
        <v>170</v>
      </c>
      <c r="U18" s="4">
        <v>80</v>
      </c>
    </row>
    <row r="19" spans="1:22">
      <c r="A19" s="4" t="s">
        <v>17</v>
      </c>
      <c r="B19" s="4" t="s">
        <v>57</v>
      </c>
      <c r="C19" s="6">
        <v>45368</v>
      </c>
      <c r="D19" s="426" t="s">
        <v>1236</v>
      </c>
      <c r="E19" s="426" t="s">
        <v>892</v>
      </c>
      <c r="F19" s="4">
        <v>18</v>
      </c>
      <c r="G19" s="4">
        <v>1</v>
      </c>
      <c r="H19" s="4">
        <v>1</v>
      </c>
      <c r="I19" s="4">
        <v>1</v>
      </c>
      <c r="J19" s="4"/>
      <c r="K19" s="4"/>
      <c r="L19" s="4"/>
      <c r="M19" s="4">
        <f t="shared" si="0"/>
        <v>3</v>
      </c>
      <c r="N19" s="428" t="s">
        <v>390</v>
      </c>
      <c r="O19" s="148">
        <v>0.625</v>
      </c>
      <c r="P19" s="4">
        <v>304060</v>
      </c>
      <c r="Q19" s="4">
        <v>6858774</v>
      </c>
      <c r="R19" s="4">
        <v>345</v>
      </c>
      <c r="S19" s="4" t="s">
        <v>1459</v>
      </c>
      <c r="T19" s="4">
        <v>45</v>
      </c>
      <c r="U19" s="4">
        <v>11</v>
      </c>
    </row>
    <row r="20" spans="1:22">
      <c r="A20" s="4" t="s">
        <v>17</v>
      </c>
      <c r="B20" s="4" t="s">
        <v>57</v>
      </c>
      <c r="C20" s="6">
        <v>45368</v>
      </c>
      <c r="D20" s="426" t="s">
        <v>1236</v>
      </c>
      <c r="E20" s="426" t="s">
        <v>892</v>
      </c>
      <c r="F20" s="4">
        <v>19</v>
      </c>
      <c r="G20" s="4">
        <v>1</v>
      </c>
      <c r="H20" s="4">
        <v>7</v>
      </c>
      <c r="I20" s="4">
        <v>3</v>
      </c>
      <c r="J20" s="4"/>
      <c r="K20" s="4"/>
      <c r="L20" s="4"/>
      <c r="M20" s="4">
        <f t="shared" si="0"/>
        <v>11</v>
      </c>
      <c r="N20" s="428" t="s">
        <v>390</v>
      </c>
      <c r="O20" s="148">
        <v>0.65277777777777779</v>
      </c>
      <c r="P20" s="4">
        <v>309842</v>
      </c>
      <c r="Q20" s="4">
        <v>6860608</v>
      </c>
      <c r="R20" s="4">
        <v>558</v>
      </c>
      <c r="S20" s="4">
        <v>220</v>
      </c>
      <c r="T20" s="4">
        <v>140</v>
      </c>
      <c r="U20" s="4">
        <v>50</v>
      </c>
    </row>
    <row r="21" spans="1:22">
      <c r="A21" s="4" t="s">
        <v>17</v>
      </c>
      <c r="B21" s="4" t="s">
        <v>57</v>
      </c>
      <c r="C21" s="6">
        <v>45368</v>
      </c>
      <c r="D21" s="426" t="s">
        <v>1236</v>
      </c>
      <c r="E21" s="426" t="s">
        <v>892</v>
      </c>
      <c r="F21" s="4">
        <v>20</v>
      </c>
      <c r="G21" s="4"/>
      <c r="H21" s="4"/>
      <c r="I21" s="4"/>
      <c r="J21" s="4">
        <v>2</v>
      </c>
      <c r="K21" s="4"/>
      <c r="L21" s="4"/>
      <c r="M21" s="4">
        <f t="shared" si="0"/>
        <v>2</v>
      </c>
      <c r="N21" s="428" t="s">
        <v>390</v>
      </c>
      <c r="O21" s="148">
        <v>0.65972222222222221</v>
      </c>
      <c r="P21" s="4">
        <v>309914</v>
      </c>
      <c r="Q21" s="4">
        <v>6862954</v>
      </c>
      <c r="R21" s="4">
        <v>476</v>
      </c>
      <c r="S21" s="4">
        <v>180</v>
      </c>
      <c r="T21" s="4">
        <v>10</v>
      </c>
      <c r="U21" s="4">
        <v>340</v>
      </c>
    </row>
    <row r="22" spans="1:22">
      <c r="A22" s="4" t="s">
        <v>17</v>
      </c>
      <c r="B22" s="4" t="s">
        <v>57</v>
      </c>
      <c r="C22" s="6">
        <v>45368</v>
      </c>
      <c r="D22" s="426" t="s">
        <v>1236</v>
      </c>
      <c r="E22" s="426" t="s">
        <v>892</v>
      </c>
      <c r="F22" s="4">
        <v>21</v>
      </c>
      <c r="G22" s="4">
        <v>1</v>
      </c>
      <c r="H22" s="4">
        <v>1</v>
      </c>
      <c r="I22" s="4">
        <v>1</v>
      </c>
      <c r="J22" s="4"/>
      <c r="K22" s="4"/>
      <c r="L22" s="4"/>
      <c r="M22" s="4">
        <f t="shared" si="0"/>
        <v>3</v>
      </c>
      <c r="N22" s="428" t="s">
        <v>392</v>
      </c>
      <c r="O22" s="148">
        <v>0.6875</v>
      </c>
      <c r="P22" s="4">
        <v>307837</v>
      </c>
      <c r="Q22" s="4">
        <v>6867900</v>
      </c>
      <c r="R22" s="4">
        <v>667</v>
      </c>
      <c r="S22" s="4">
        <v>132</v>
      </c>
      <c r="T22" s="4">
        <v>255</v>
      </c>
      <c r="U22" s="4">
        <v>255</v>
      </c>
    </row>
    <row r="23" spans="1:22">
      <c r="A23" s="4" t="s">
        <v>17</v>
      </c>
      <c r="B23" s="4" t="s">
        <v>57</v>
      </c>
      <c r="C23" s="6">
        <v>45368</v>
      </c>
      <c r="D23" s="426" t="s">
        <v>1236</v>
      </c>
      <c r="E23" s="426" t="s">
        <v>892</v>
      </c>
      <c r="F23" s="4">
        <v>22</v>
      </c>
      <c r="G23" s="4"/>
      <c r="H23" s="4"/>
      <c r="I23" s="4"/>
      <c r="J23" s="4"/>
      <c r="K23" s="4">
        <v>1</v>
      </c>
      <c r="L23" s="4"/>
      <c r="M23" s="4">
        <f t="shared" si="0"/>
        <v>1</v>
      </c>
      <c r="N23" s="428" t="s">
        <v>392</v>
      </c>
      <c r="O23" s="148">
        <v>0.6875</v>
      </c>
      <c r="P23" s="4">
        <v>307837</v>
      </c>
      <c r="Q23" s="4">
        <v>6867900</v>
      </c>
      <c r="R23" s="4">
        <v>667</v>
      </c>
      <c r="S23" s="4">
        <v>225</v>
      </c>
      <c r="T23" s="4">
        <v>350</v>
      </c>
      <c r="U23" s="4">
        <v>255</v>
      </c>
    </row>
    <row r="24" spans="1:22">
      <c r="A24" s="80"/>
      <c r="B24" s="80"/>
      <c r="C24" s="81"/>
      <c r="D24" s="173"/>
      <c r="E24" s="173"/>
      <c r="F24" s="173"/>
      <c r="G24" s="173">
        <f>SUM(G2:G23)</f>
        <v>12</v>
      </c>
      <c r="H24" s="173">
        <f t="shared" ref="H24:M24" si="1">SUM(H2:H23)</f>
        <v>23</v>
      </c>
      <c r="I24" s="173">
        <f t="shared" si="1"/>
        <v>18</v>
      </c>
      <c r="J24" s="173">
        <f t="shared" si="1"/>
        <v>9</v>
      </c>
      <c r="K24" s="173">
        <f t="shared" si="1"/>
        <v>4</v>
      </c>
      <c r="L24" s="173">
        <f t="shared" si="1"/>
        <v>5</v>
      </c>
      <c r="M24" s="173">
        <f t="shared" si="1"/>
        <v>71</v>
      </c>
      <c r="N24" s="430"/>
      <c r="O24" s="431"/>
      <c r="P24" s="173"/>
      <c r="Q24" s="173"/>
      <c r="R24" s="173"/>
      <c r="S24" s="173"/>
      <c r="T24" s="173"/>
      <c r="U24" s="173"/>
      <c r="V24" s="89">
        <f>M24</f>
        <v>71</v>
      </c>
    </row>
    <row r="25" spans="1:22">
      <c r="A25" s="4" t="s">
        <v>17</v>
      </c>
      <c r="B25" s="4" t="s">
        <v>57</v>
      </c>
      <c r="C25" s="6">
        <v>45369</v>
      </c>
      <c r="D25" s="426" t="s">
        <v>1529</v>
      </c>
      <c r="E25" s="426" t="s">
        <v>892</v>
      </c>
      <c r="F25" s="4">
        <v>1</v>
      </c>
      <c r="G25" s="4"/>
      <c r="H25" s="4"/>
      <c r="I25" s="4"/>
      <c r="J25" s="4"/>
      <c r="K25" s="4">
        <v>1</v>
      </c>
      <c r="L25" s="4"/>
      <c r="M25" s="4">
        <f>G25+H25+I25+J25+K25+L25</f>
        <v>1</v>
      </c>
      <c r="N25" s="428" t="s">
        <v>390</v>
      </c>
      <c r="O25" s="148">
        <v>0.49305555555555558</v>
      </c>
      <c r="P25" s="4">
        <v>322635</v>
      </c>
      <c r="Q25" s="4">
        <v>6896943</v>
      </c>
      <c r="R25" s="4">
        <v>398</v>
      </c>
      <c r="S25" s="4">
        <v>1000</v>
      </c>
      <c r="T25" s="4">
        <v>95</v>
      </c>
      <c r="U25" s="4">
        <v>170</v>
      </c>
    </row>
    <row r="26" spans="1:22">
      <c r="A26" s="4" t="s">
        <v>17</v>
      </c>
      <c r="B26" s="4" t="s">
        <v>57</v>
      </c>
      <c r="C26" s="6">
        <v>45369</v>
      </c>
      <c r="D26" s="426" t="s">
        <v>1529</v>
      </c>
      <c r="E26" s="426" t="s">
        <v>892</v>
      </c>
      <c r="F26" s="4">
        <v>2</v>
      </c>
      <c r="G26" s="4"/>
      <c r="H26" s="4"/>
      <c r="I26" s="4"/>
      <c r="J26" s="4">
        <v>2</v>
      </c>
      <c r="K26" s="4"/>
      <c r="L26" s="4"/>
      <c r="M26" s="4">
        <f t="shared" ref="M26:M38" si="2">G26+H26+I26+J26+K26+L26</f>
        <v>2</v>
      </c>
      <c r="N26" s="428" t="s">
        <v>390</v>
      </c>
      <c r="O26" s="148">
        <v>0.53125</v>
      </c>
      <c r="P26" s="4">
        <v>315142</v>
      </c>
      <c r="Q26" s="4">
        <v>6899957</v>
      </c>
      <c r="R26" s="4">
        <v>368</v>
      </c>
      <c r="S26" s="4">
        <v>370</v>
      </c>
      <c r="T26" s="4">
        <v>130</v>
      </c>
      <c r="U26" s="4">
        <v>215</v>
      </c>
    </row>
    <row r="27" spans="1:22">
      <c r="A27" s="4" t="s">
        <v>17</v>
      </c>
      <c r="B27" s="4" t="s">
        <v>57</v>
      </c>
      <c r="C27" s="6">
        <v>45369</v>
      </c>
      <c r="D27" s="426" t="s">
        <v>1529</v>
      </c>
      <c r="E27" s="426" t="s">
        <v>892</v>
      </c>
      <c r="F27" s="4">
        <v>3</v>
      </c>
      <c r="G27" s="4">
        <v>1</v>
      </c>
      <c r="H27" s="4">
        <v>4</v>
      </c>
      <c r="I27" s="4">
        <v>4</v>
      </c>
      <c r="J27" s="4"/>
      <c r="K27" s="4"/>
      <c r="L27" s="4"/>
      <c r="M27" s="4">
        <f t="shared" si="2"/>
        <v>9</v>
      </c>
      <c r="N27" s="428" t="s">
        <v>397</v>
      </c>
      <c r="O27" s="148">
        <v>0.54513888888888895</v>
      </c>
      <c r="P27" s="4">
        <v>309305</v>
      </c>
      <c r="Q27" s="4">
        <v>6894654</v>
      </c>
      <c r="R27" s="4">
        <v>636</v>
      </c>
      <c r="S27" s="4">
        <v>145</v>
      </c>
      <c r="T27" s="4">
        <v>285</v>
      </c>
      <c r="U27" s="4">
        <v>185</v>
      </c>
    </row>
    <row r="28" spans="1:22">
      <c r="A28" s="4" t="s">
        <v>17</v>
      </c>
      <c r="B28" s="4" t="s">
        <v>57</v>
      </c>
      <c r="C28" s="6">
        <v>45369</v>
      </c>
      <c r="D28" s="426" t="s">
        <v>1529</v>
      </c>
      <c r="E28" s="426" t="s">
        <v>892</v>
      </c>
      <c r="F28" s="4">
        <v>4</v>
      </c>
      <c r="G28" s="4"/>
      <c r="H28" s="4"/>
      <c r="I28" s="4"/>
      <c r="J28" s="4">
        <v>2</v>
      </c>
      <c r="K28" s="4"/>
      <c r="L28" s="4"/>
      <c r="M28" s="4">
        <f t="shared" si="2"/>
        <v>2</v>
      </c>
      <c r="N28" s="428" t="s">
        <v>392</v>
      </c>
      <c r="O28" s="148">
        <v>0.57638888888888895</v>
      </c>
      <c r="P28" s="4">
        <v>308749</v>
      </c>
      <c r="Q28" s="4">
        <v>6894263</v>
      </c>
      <c r="R28" s="4">
        <v>693</v>
      </c>
      <c r="S28" s="4">
        <v>300</v>
      </c>
      <c r="T28" s="4">
        <v>90</v>
      </c>
      <c r="U28" s="4">
        <v>20</v>
      </c>
    </row>
    <row r="29" spans="1:22">
      <c r="A29" s="4" t="s">
        <v>17</v>
      </c>
      <c r="B29" s="4" t="s">
        <v>57</v>
      </c>
      <c r="C29" s="6">
        <v>45369</v>
      </c>
      <c r="D29" s="426" t="s">
        <v>1529</v>
      </c>
      <c r="E29" s="426" t="s">
        <v>892</v>
      </c>
      <c r="F29" s="4">
        <v>5</v>
      </c>
      <c r="G29" s="4"/>
      <c r="H29" s="4"/>
      <c r="I29" s="4"/>
      <c r="J29" s="4"/>
      <c r="K29" s="4">
        <v>1</v>
      </c>
      <c r="L29" s="4"/>
      <c r="M29" s="4">
        <f t="shared" si="2"/>
        <v>1</v>
      </c>
      <c r="N29" s="428" t="s">
        <v>392</v>
      </c>
      <c r="O29" s="148">
        <v>0.57638888888888895</v>
      </c>
      <c r="P29" s="4">
        <v>308749</v>
      </c>
      <c r="Q29" s="4">
        <v>6894263</v>
      </c>
      <c r="R29" s="4">
        <v>693</v>
      </c>
      <c r="S29" s="4">
        <v>450</v>
      </c>
      <c r="T29" s="4">
        <v>20</v>
      </c>
      <c r="U29" s="4">
        <v>20</v>
      </c>
    </row>
    <row r="30" spans="1:22">
      <c r="A30" s="4" t="s">
        <v>17</v>
      </c>
      <c r="B30" s="4" t="s">
        <v>57</v>
      </c>
      <c r="C30" s="6">
        <v>45369</v>
      </c>
      <c r="D30" s="426" t="s">
        <v>1529</v>
      </c>
      <c r="E30" s="426" t="s">
        <v>892</v>
      </c>
      <c r="F30" s="4">
        <v>6</v>
      </c>
      <c r="G30" s="4">
        <v>1</v>
      </c>
      <c r="H30" s="4">
        <v>2</v>
      </c>
      <c r="I30" s="4">
        <v>2</v>
      </c>
      <c r="J30" s="4"/>
      <c r="K30" s="4"/>
      <c r="L30" s="4"/>
      <c r="M30" s="4">
        <f t="shared" si="2"/>
        <v>5</v>
      </c>
      <c r="N30" s="428" t="s">
        <v>390</v>
      </c>
      <c r="O30" s="148">
        <v>0.59722222222222221</v>
      </c>
      <c r="P30" s="4">
        <v>311643</v>
      </c>
      <c r="Q30" s="4">
        <v>6899673</v>
      </c>
      <c r="R30" s="4">
        <v>432</v>
      </c>
      <c r="S30" s="4">
        <v>320</v>
      </c>
      <c r="T30" s="4">
        <v>335</v>
      </c>
      <c r="U30" s="4">
        <v>70</v>
      </c>
    </row>
    <row r="31" spans="1:22">
      <c r="A31" s="4" t="s">
        <v>17</v>
      </c>
      <c r="B31" s="4" t="s">
        <v>57</v>
      </c>
      <c r="C31" s="6">
        <v>45369</v>
      </c>
      <c r="D31" s="426" t="s">
        <v>1529</v>
      </c>
      <c r="E31" s="426" t="s">
        <v>892</v>
      </c>
      <c r="F31" s="4">
        <v>7</v>
      </c>
      <c r="G31" s="4"/>
      <c r="H31" s="4"/>
      <c r="I31" s="4"/>
      <c r="J31" s="4">
        <v>3</v>
      </c>
      <c r="K31" s="4"/>
      <c r="L31" s="4"/>
      <c r="M31" s="4">
        <f t="shared" si="2"/>
        <v>3</v>
      </c>
      <c r="N31" s="428" t="s">
        <v>390</v>
      </c>
      <c r="O31" s="148">
        <v>0.6118055555555556</v>
      </c>
      <c r="P31" s="4">
        <v>313339</v>
      </c>
      <c r="Q31" s="4">
        <v>6905934</v>
      </c>
      <c r="R31" s="4">
        <v>294</v>
      </c>
      <c r="S31" s="4">
        <v>327</v>
      </c>
      <c r="T31" s="4">
        <v>330</v>
      </c>
      <c r="U31" s="4">
        <v>35</v>
      </c>
    </row>
    <row r="32" spans="1:22">
      <c r="A32" s="4" t="s">
        <v>17</v>
      </c>
      <c r="B32" s="4" t="s">
        <v>57</v>
      </c>
      <c r="C32" s="6">
        <v>45369</v>
      </c>
      <c r="D32" s="426" t="s">
        <v>1529</v>
      </c>
      <c r="E32" s="426" t="s">
        <v>892</v>
      </c>
      <c r="F32" s="4">
        <v>8</v>
      </c>
      <c r="G32" s="4"/>
      <c r="H32" s="4"/>
      <c r="I32" s="4"/>
      <c r="J32" s="4">
        <v>4</v>
      </c>
      <c r="K32" s="4"/>
      <c r="L32" s="4"/>
      <c r="M32" s="4">
        <f t="shared" si="2"/>
        <v>4</v>
      </c>
      <c r="N32" s="428" t="s">
        <v>397</v>
      </c>
      <c r="O32" s="148">
        <v>0.65833333333333333</v>
      </c>
      <c r="P32" s="4">
        <v>303017</v>
      </c>
      <c r="Q32" s="4">
        <v>6908169</v>
      </c>
      <c r="R32" s="4">
        <v>261</v>
      </c>
      <c r="S32" s="4">
        <v>270</v>
      </c>
      <c r="T32" s="4">
        <v>330</v>
      </c>
      <c r="U32" s="4">
        <v>170</v>
      </c>
    </row>
    <row r="33" spans="1:22">
      <c r="A33" s="4" t="s">
        <v>17</v>
      </c>
      <c r="B33" s="4" t="s">
        <v>57</v>
      </c>
      <c r="C33" s="6">
        <v>45369</v>
      </c>
      <c r="D33" s="426" t="s">
        <v>1529</v>
      </c>
      <c r="E33" s="426" t="s">
        <v>892</v>
      </c>
      <c r="F33" s="4">
        <v>9</v>
      </c>
      <c r="G33" s="4"/>
      <c r="H33" s="4"/>
      <c r="I33" s="4"/>
      <c r="J33" s="4">
        <v>2</v>
      </c>
      <c r="K33" s="4"/>
      <c r="L33" s="4"/>
      <c r="M33" s="4">
        <f t="shared" si="2"/>
        <v>2</v>
      </c>
      <c r="N33" s="428" t="s">
        <v>397</v>
      </c>
      <c r="O33" s="148">
        <v>0.65833333333333333</v>
      </c>
      <c r="P33" s="4">
        <v>303017</v>
      </c>
      <c r="Q33" s="4">
        <v>6908169</v>
      </c>
      <c r="R33" s="4">
        <v>261</v>
      </c>
      <c r="S33" s="4">
        <v>240</v>
      </c>
      <c r="T33" s="4">
        <v>330</v>
      </c>
      <c r="U33" s="4">
        <v>170</v>
      </c>
    </row>
    <row r="34" spans="1:22">
      <c r="A34" s="4" t="s">
        <v>17</v>
      </c>
      <c r="B34" s="4" t="s">
        <v>57</v>
      </c>
      <c r="C34" s="6">
        <v>45369</v>
      </c>
      <c r="D34" s="426" t="s">
        <v>1529</v>
      </c>
      <c r="E34" s="426" t="s">
        <v>892</v>
      </c>
      <c r="F34" s="4">
        <v>10</v>
      </c>
      <c r="G34" s="4"/>
      <c r="H34" s="4"/>
      <c r="I34" s="4"/>
      <c r="J34" s="4">
        <v>4</v>
      </c>
      <c r="K34" s="4"/>
      <c r="L34" s="4"/>
      <c r="M34" s="4">
        <f t="shared" si="2"/>
        <v>4</v>
      </c>
      <c r="N34" s="428" t="s">
        <v>397</v>
      </c>
      <c r="O34" s="148">
        <v>0.66319444444444442</v>
      </c>
      <c r="P34" s="4">
        <v>302841</v>
      </c>
      <c r="Q34" s="4">
        <v>6907741</v>
      </c>
      <c r="R34" s="4">
        <v>281</v>
      </c>
      <c r="S34" s="4">
        <v>200</v>
      </c>
      <c r="T34" s="4">
        <v>90</v>
      </c>
      <c r="U34" s="4">
        <v>165</v>
      </c>
    </row>
    <row r="35" spans="1:22">
      <c r="A35" s="4" t="s">
        <v>17</v>
      </c>
      <c r="B35" s="4" t="s">
        <v>57</v>
      </c>
      <c r="C35" s="6">
        <v>45369</v>
      </c>
      <c r="D35" s="426" t="s">
        <v>1529</v>
      </c>
      <c r="E35" s="426" t="s">
        <v>892</v>
      </c>
      <c r="F35" s="4">
        <v>11</v>
      </c>
      <c r="G35" s="4">
        <v>1</v>
      </c>
      <c r="H35" s="4">
        <v>1</v>
      </c>
      <c r="I35" s="4">
        <v>1</v>
      </c>
      <c r="J35" s="4"/>
      <c r="K35" s="4"/>
      <c r="L35" s="4"/>
      <c r="M35" s="4">
        <f t="shared" si="2"/>
        <v>3</v>
      </c>
      <c r="N35" s="428" t="s">
        <v>400</v>
      </c>
      <c r="O35" s="148">
        <v>0.66666666666666663</v>
      </c>
      <c r="P35" s="4">
        <v>303105</v>
      </c>
      <c r="Q35" s="4">
        <v>6907235</v>
      </c>
      <c r="R35" s="4">
        <v>300</v>
      </c>
      <c r="S35" s="4">
        <v>230</v>
      </c>
      <c r="T35" s="4">
        <v>150</v>
      </c>
      <c r="U35" s="4">
        <v>150</v>
      </c>
    </row>
    <row r="36" spans="1:22">
      <c r="A36" s="4" t="s">
        <v>17</v>
      </c>
      <c r="B36" s="4" t="s">
        <v>57</v>
      </c>
      <c r="C36" s="6">
        <v>45369</v>
      </c>
      <c r="D36" s="426" t="s">
        <v>1529</v>
      </c>
      <c r="E36" s="426" t="s">
        <v>892</v>
      </c>
      <c r="F36" s="4">
        <v>12</v>
      </c>
      <c r="G36" s="4">
        <v>1</v>
      </c>
      <c r="H36" s="4">
        <v>12</v>
      </c>
      <c r="I36" s="4">
        <v>5</v>
      </c>
      <c r="J36" s="4"/>
      <c r="K36" s="4"/>
      <c r="L36" s="4"/>
      <c r="M36" s="4">
        <f t="shared" si="2"/>
        <v>18</v>
      </c>
      <c r="N36" s="428" t="s">
        <v>400</v>
      </c>
      <c r="O36" s="148">
        <v>0.67013888888888884</v>
      </c>
      <c r="P36" s="4">
        <v>303105</v>
      </c>
      <c r="Q36" s="4">
        <v>6907235</v>
      </c>
      <c r="R36" s="4">
        <v>300</v>
      </c>
      <c r="S36" s="4">
        <v>410</v>
      </c>
      <c r="T36" s="4">
        <v>95</v>
      </c>
      <c r="U36" s="4">
        <v>150</v>
      </c>
    </row>
    <row r="37" spans="1:22">
      <c r="A37" s="4" t="s">
        <v>17</v>
      </c>
      <c r="B37" s="4" t="s">
        <v>57</v>
      </c>
      <c r="C37" s="6">
        <v>45369</v>
      </c>
      <c r="D37" s="426" t="s">
        <v>1529</v>
      </c>
      <c r="E37" s="426" t="s">
        <v>892</v>
      </c>
      <c r="F37" s="4">
        <v>13</v>
      </c>
      <c r="G37" s="4"/>
      <c r="H37" s="4"/>
      <c r="I37" s="4"/>
      <c r="J37" s="4">
        <v>2</v>
      </c>
      <c r="K37" s="4"/>
      <c r="L37" s="4"/>
      <c r="M37" s="4">
        <f t="shared" si="2"/>
        <v>2</v>
      </c>
      <c r="N37" s="428" t="s">
        <v>400</v>
      </c>
      <c r="O37" s="148">
        <v>0.67013888888888884</v>
      </c>
      <c r="P37" s="4">
        <v>303105</v>
      </c>
      <c r="Q37" s="4">
        <v>6907235</v>
      </c>
      <c r="R37" s="4">
        <v>300</v>
      </c>
      <c r="S37" s="4" t="s">
        <v>1459</v>
      </c>
      <c r="T37" s="4" t="s">
        <v>1459</v>
      </c>
      <c r="U37" s="4" t="s">
        <v>1459</v>
      </c>
    </row>
    <row r="38" spans="1:22">
      <c r="A38" s="4" t="s">
        <v>17</v>
      </c>
      <c r="B38" s="4" t="s">
        <v>57</v>
      </c>
      <c r="C38" s="6">
        <v>45369</v>
      </c>
      <c r="D38" s="426" t="s">
        <v>1529</v>
      </c>
      <c r="E38" s="426" t="s">
        <v>892</v>
      </c>
      <c r="F38" s="4">
        <v>14</v>
      </c>
      <c r="G38" s="4"/>
      <c r="H38" s="4"/>
      <c r="I38" s="4"/>
      <c r="J38" s="4"/>
      <c r="K38" s="4">
        <v>1</v>
      </c>
      <c r="L38" s="4"/>
      <c r="M38" s="4">
        <f t="shared" si="2"/>
        <v>1</v>
      </c>
      <c r="N38" s="428" t="s">
        <v>392</v>
      </c>
      <c r="O38" s="148">
        <v>0.6875</v>
      </c>
      <c r="P38" s="4">
        <v>303264</v>
      </c>
      <c r="Q38" s="4">
        <v>6906876</v>
      </c>
      <c r="R38" s="4">
        <v>309</v>
      </c>
      <c r="S38" s="4">
        <v>380</v>
      </c>
      <c r="T38" s="4">
        <v>70</v>
      </c>
      <c r="U38" s="4">
        <v>60</v>
      </c>
    </row>
    <row r="39" spans="1:22">
      <c r="A39" s="80"/>
      <c r="B39" s="80"/>
      <c r="C39" s="81"/>
      <c r="D39" s="80"/>
      <c r="E39" s="80"/>
      <c r="F39" s="80"/>
      <c r="G39" s="173">
        <f>SUM(G25:G38)</f>
        <v>4</v>
      </c>
      <c r="H39" s="173">
        <f t="shared" ref="H39:L39" si="3">SUM(H25:H38)</f>
        <v>19</v>
      </c>
      <c r="I39" s="173">
        <f t="shared" si="3"/>
        <v>12</v>
      </c>
      <c r="J39" s="173">
        <f t="shared" si="3"/>
        <v>19</v>
      </c>
      <c r="K39" s="173">
        <f t="shared" si="3"/>
        <v>3</v>
      </c>
      <c r="L39" s="173">
        <f t="shared" si="3"/>
        <v>0</v>
      </c>
      <c r="M39" s="173">
        <f>SUM(M25:M38)</f>
        <v>57</v>
      </c>
      <c r="N39" s="429"/>
      <c r="O39" s="226"/>
      <c r="P39" s="80"/>
      <c r="Q39" s="80"/>
      <c r="R39" s="80"/>
      <c r="S39" s="80"/>
      <c r="T39" s="80"/>
      <c r="U39" s="80"/>
      <c r="V39" s="89">
        <f>M39</f>
        <v>57</v>
      </c>
    </row>
    <row r="40" spans="1:22">
      <c r="A40" s="4" t="s">
        <v>17</v>
      </c>
      <c r="B40" s="4" t="s">
        <v>57</v>
      </c>
      <c r="C40" s="6">
        <v>45369</v>
      </c>
      <c r="D40" s="426" t="s">
        <v>1528</v>
      </c>
      <c r="E40" s="426" t="s">
        <v>892</v>
      </c>
      <c r="F40" s="4">
        <v>1</v>
      </c>
      <c r="G40" s="4"/>
      <c r="H40" s="4"/>
      <c r="I40" s="4"/>
      <c r="J40" s="4">
        <v>2</v>
      </c>
      <c r="K40" s="4"/>
      <c r="L40" s="4"/>
      <c r="M40" s="4">
        <f>G40+H40+I40+J40+K40+L40</f>
        <v>2</v>
      </c>
      <c r="N40" s="428"/>
      <c r="O40" s="148">
        <v>0.44791666666666669</v>
      </c>
      <c r="P40" s="4">
        <v>324281</v>
      </c>
      <c r="Q40" s="4">
        <v>6854914</v>
      </c>
      <c r="R40" s="4">
        <v>619</v>
      </c>
      <c r="S40" s="4">
        <v>142</v>
      </c>
      <c r="T40" s="4">
        <v>170</v>
      </c>
      <c r="U40" s="4">
        <v>90</v>
      </c>
    </row>
    <row r="41" spans="1:22">
      <c r="A41" s="4" t="s">
        <v>17</v>
      </c>
      <c r="B41" s="4" t="s">
        <v>57</v>
      </c>
      <c r="C41" s="6">
        <v>45369</v>
      </c>
      <c r="D41" s="426" t="s">
        <v>1528</v>
      </c>
      <c r="E41" s="426" t="s">
        <v>892</v>
      </c>
      <c r="F41" s="4">
        <v>2</v>
      </c>
      <c r="G41" s="4"/>
      <c r="H41" s="4"/>
      <c r="I41" s="4"/>
      <c r="J41" s="4">
        <v>3</v>
      </c>
      <c r="K41" s="4"/>
      <c r="L41" s="4"/>
      <c r="M41" s="4">
        <f t="shared" ref="M41:M51" si="4">G41+H41+I41+J41+K41+L41</f>
        <v>3</v>
      </c>
      <c r="N41" s="428"/>
      <c r="O41" s="148">
        <v>0.46597222222222223</v>
      </c>
      <c r="P41" s="4">
        <v>323400</v>
      </c>
      <c r="Q41" s="4">
        <v>6860239</v>
      </c>
      <c r="R41" s="4">
        <v>636</v>
      </c>
      <c r="S41" s="4">
        <v>594</v>
      </c>
      <c r="T41" s="4">
        <v>265</v>
      </c>
      <c r="U41" s="4">
        <v>100</v>
      </c>
    </row>
    <row r="42" spans="1:22">
      <c r="A42" s="4" t="s">
        <v>17</v>
      </c>
      <c r="B42" s="4" t="s">
        <v>57</v>
      </c>
      <c r="C42" s="6">
        <v>45369</v>
      </c>
      <c r="D42" s="426" t="s">
        <v>1528</v>
      </c>
      <c r="E42" s="426" t="s">
        <v>892</v>
      </c>
      <c r="F42" s="4">
        <v>3</v>
      </c>
      <c r="G42" s="4"/>
      <c r="H42" s="4"/>
      <c r="I42" s="4"/>
      <c r="J42" s="4">
        <v>3</v>
      </c>
      <c r="K42" s="4"/>
      <c r="L42" s="4"/>
      <c r="M42" s="4">
        <f t="shared" si="4"/>
        <v>3</v>
      </c>
      <c r="N42" s="428"/>
      <c r="O42" s="148">
        <v>0.49027777777777781</v>
      </c>
      <c r="P42" s="4">
        <v>321008</v>
      </c>
      <c r="Q42" s="4">
        <v>6863311</v>
      </c>
      <c r="R42" s="4">
        <v>567</v>
      </c>
      <c r="S42" s="4">
        <v>209</v>
      </c>
      <c r="T42" s="4">
        <v>240</v>
      </c>
      <c r="U42" s="4">
        <v>20</v>
      </c>
    </row>
    <row r="43" spans="1:22">
      <c r="A43" s="4" t="s">
        <v>17</v>
      </c>
      <c r="B43" s="4" t="s">
        <v>57</v>
      </c>
      <c r="C43" s="6">
        <v>45369</v>
      </c>
      <c r="D43" s="426" t="s">
        <v>1528</v>
      </c>
      <c r="E43" s="426" t="s">
        <v>892</v>
      </c>
      <c r="F43" s="4">
        <v>4</v>
      </c>
      <c r="G43" s="4"/>
      <c r="H43" s="4"/>
      <c r="I43" s="4"/>
      <c r="J43" s="4">
        <v>2</v>
      </c>
      <c r="K43" s="4"/>
      <c r="L43" s="4"/>
      <c r="M43" s="4">
        <f t="shared" si="4"/>
        <v>2</v>
      </c>
      <c r="N43" s="428"/>
      <c r="O43" s="148">
        <v>0.50347222222222221</v>
      </c>
      <c r="P43" s="4">
        <v>320030</v>
      </c>
      <c r="Q43" s="4">
        <v>6867940</v>
      </c>
      <c r="R43" s="4">
        <v>427</v>
      </c>
      <c r="S43" s="4" t="s">
        <v>1459</v>
      </c>
      <c r="T43" s="4" t="s">
        <v>1459</v>
      </c>
      <c r="U43" s="4" t="s">
        <v>1459</v>
      </c>
    </row>
    <row r="44" spans="1:22">
      <c r="A44" s="4" t="s">
        <v>17</v>
      </c>
      <c r="B44" s="4" t="s">
        <v>57</v>
      </c>
      <c r="C44" s="6">
        <v>45369</v>
      </c>
      <c r="D44" s="426" t="s">
        <v>1528</v>
      </c>
      <c r="E44" s="426" t="s">
        <v>892</v>
      </c>
      <c r="F44" s="4">
        <v>5</v>
      </c>
      <c r="G44" s="4">
        <v>1</v>
      </c>
      <c r="H44" s="4">
        <v>16</v>
      </c>
      <c r="I44" s="4">
        <v>2</v>
      </c>
      <c r="J44" s="4"/>
      <c r="K44" s="4"/>
      <c r="L44" s="4"/>
      <c r="M44" s="4">
        <f t="shared" si="4"/>
        <v>19</v>
      </c>
      <c r="N44" s="428"/>
      <c r="O44" s="148">
        <v>0.50416666666666665</v>
      </c>
      <c r="P44" s="4">
        <v>319911</v>
      </c>
      <c r="Q44" s="4">
        <v>6868353</v>
      </c>
      <c r="R44" s="4">
        <v>419</v>
      </c>
      <c r="S44" s="4">
        <v>292</v>
      </c>
      <c r="T44" s="4">
        <v>185</v>
      </c>
      <c r="U44" s="4">
        <v>5</v>
      </c>
    </row>
    <row r="45" spans="1:22">
      <c r="A45" s="4" t="s">
        <v>17</v>
      </c>
      <c r="B45" s="4" t="s">
        <v>57</v>
      </c>
      <c r="C45" s="6">
        <v>45369</v>
      </c>
      <c r="D45" s="426" t="s">
        <v>1528</v>
      </c>
      <c r="E45" s="426" t="s">
        <v>892</v>
      </c>
      <c r="F45" s="4">
        <v>6</v>
      </c>
      <c r="G45" s="4"/>
      <c r="H45" s="4">
        <v>1</v>
      </c>
      <c r="I45" s="4">
        <v>1</v>
      </c>
      <c r="J45" s="4"/>
      <c r="K45" s="4"/>
      <c r="L45" s="4"/>
      <c r="M45" s="4">
        <f t="shared" si="4"/>
        <v>2</v>
      </c>
      <c r="N45" s="428"/>
      <c r="O45" s="148">
        <v>0.52708333333333335</v>
      </c>
      <c r="P45" s="4">
        <v>318643</v>
      </c>
      <c r="Q45" s="4">
        <v>6870133</v>
      </c>
      <c r="R45" s="4">
        <v>394</v>
      </c>
      <c r="S45" s="4">
        <v>54</v>
      </c>
      <c r="T45" s="4">
        <v>285</v>
      </c>
      <c r="U45" s="4">
        <v>185</v>
      </c>
    </row>
    <row r="46" spans="1:22">
      <c r="A46" s="4" t="s">
        <v>17</v>
      </c>
      <c r="B46" s="4" t="s">
        <v>57</v>
      </c>
      <c r="C46" s="6">
        <v>45369</v>
      </c>
      <c r="D46" s="426" t="s">
        <v>1528</v>
      </c>
      <c r="E46" s="426" t="s">
        <v>892</v>
      </c>
      <c r="F46" s="4">
        <v>7</v>
      </c>
      <c r="G46" s="4"/>
      <c r="H46" s="4"/>
      <c r="I46" s="4"/>
      <c r="J46" s="4">
        <v>4</v>
      </c>
      <c r="K46" s="4"/>
      <c r="L46" s="4"/>
      <c r="M46" s="4">
        <f t="shared" si="4"/>
        <v>4</v>
      </c>
      <c r="N46" s="428"/>
      <c r="O46" s="148">
        <v>0.53402777777777777</v>
      </c>
      <c r="P46" s="4">
        <v>317961</v>
      </c>
      <c r="Q46" s="4">
        <v>6872909</v>
      </c>
      <c r="R46" s="4">
        <v>337</v>
      </c>
      <c r="S46" s="4">
        <v>184</v>
      </c>
      <c r="T46" s="4">
        <v>270</v>
      </c>
      <c r="U46" s="4">
        <v>25</v>
      </c>
    </row>
    <row r="47" spans="1:22">
      <c r="A47" s="4" t="s">
        <v>17</v>
      </c>
      <c r="B47" s="4" t="s">
        <v>57</v>
      </c>
      <c r="C47" s="6">
        <v>45369</v>
      </c>
      <c r="D47" s="426" t="s">
        <v>1528</v>
      </c>
      <c r="E47" s="426" t="s">
        <v>892</v>
      </c>
      <c r="F47" s="4">
        <v>8</v>
      </c>
      <c r="G47" s="4"/>
      <c r="H47" s="4"/>
      <c r="I47" s="4"/>
      <c r="J47" s="4"/>
      <c r="K47" s="4">
        <v>1</v>
      </c>
      <c r="L47" s="4"/>
      <c r="M47" s="4">
        <f t="shared" si="4"/>
        <v>1</v>
      </c>
      <c r="N47" s="428"/>
      <c r="O47" s="148">
        <v>0.56527777777777777</v>
      </c>
      <c r="P47" s="4">
        <v>311121</v>
      </c>
      <c r="Q47" s="4">
        <v>6871899</v>
      </c>
      <c r="R47" s="4">
        <v>533</v>
      </c>
      <c r="S47" s="4">
        <v>939</v>
      </c>
      <c r="T47" s="4">
        <v>230</v>
      </c>
      <c r="U47" s="4">
        <v>145</v>
      </c>
    </row>
    <row r="48" spans="1:22">
      <c r="A48" s="4" t="s">
        <v>17</v>
      </c>
      <c r="B48" s="4" t="s">
        <v>57</v>
      </c>
      <c r="C48" s="6">
        <v>45369</v>
      </c>
      <c r="D48" s="426" t="s">
        <v>1528</v>
      </c>
      <c r="E48" s="426" t="s">
        <v>892</v>
      </c>
      <c r="F48" s="4">
        <v>9</v>
      </c>
      <c r="G48" s="4">
        <v>1</v>
      </c>
      <c r="H48" s="4">
        <v>2</v>
      </c>
      <c r="I48" s="4">
        <v>3</v>
      </c>
      <c r="J48" s="4"/>
      <c r="K48" s="4"/>
      <c r="L48" s="4"/>
      <c r="M48" s="4">
        <f t="shared" si="4"/>
        <v>6</v>
      </c>
      <c r="N48" s="428"/>
      <c r="O48" s="148">
        <v>0.57500000000000007</v>
      </c>
      <c r="P48" s="4">
        <v>309403</v>
      </c>
      <c r="Q48" s="4">
        <v>6869382</v>
      </c>
      <c r="R48" s="4">
        <v>828</v>
      </c>
      <c r="S48" s="4">
        <v>110</v>
      </c>
      <c r="T48" s="4">
        <v>255</v>
      </c>
      <c r="U48" s="4">
        <v>110</v>
      </c>
    </row>
    <row r="49" spans="1:22">
      <c r="A49" s="4" t="s">
        <v>17</v>
      </c>
      <c r="B49" s="4" t="s">
        <v>57</v>
      </c>
      <c r="C49" s="6">
        <v>45369</v>
      </c>
      <c r="D49" s="426" t="s">
        <v>1528</v>
      </c>
      <c r="E49" s="426" t="s">
        <v>892</v>
      </c>
      <c r="F49" s="4">
        <v>10</v>
      </c>
      <c r="G49" s="4">
        <v>1</v>
      </c>
      <c r="H49" s="4">
        <v>1</v>
      </c>
      <c r="I49" s="4">
        <v>1</v>
      </c>
      <c r="J49" s="4"/>
      <c r="K49" s="4"/>
      <c r="L49" s="4"/>
      <c r="M49" s="4">
        <f t="shared" si="4"/>
        <v>3</v>
      </c>
      <c r="N49" s="428"/>
      <c r="O49" s="148">
        <v>0.59097222222222223</v>
      </c>
      <c r="P49" s="4">
        <v>308961</v>
      </c>
      <c r="Q49" s="4">
        <v>6866559</v>
      </c>
      <c r="R49" s="4">
        <v>723</v>
      </c>
      <c r="S49" s="4">
        <v>60</v>
      </c>
      <c r="T49" s="4">
        <v>290</v>
      </c>
      <c r="U49" s="4">
        <v>115</v>
      </c>
    </row>
    <row r="50" spans="1:22">
      <c r="A50" s="4" t="s">
        <v>17</v>
      </c>
      <c r="B50" s="4" t="s">
        <v>57</v>
      </c>
      <c r="C50" s="6">
        <v>45369</v>
      </c>
      <c r="D50" s="426" t="s">
        <v>1528</v>
      </c>
      <c r="E50" s="426" t="s">
        <v>892</v>
      </c>
      <c r="F50" s="4">
        <v>11</v>
      </c>
      <c r="G50" s="4"/>
      <c r="H50" s="4"/>
      <c r="I50" s="4"/>
      <c r="J50" s="4">
        <v>3</v>
      </c>
      <c r="K50" s="4"/>
      <c r="L50" s="4"/>
      <c r="M50" s="4">
        <f t="shared" si="4"/>
        <v>3</v>
      </c>
      <c r="N50" s="428"/>
      <c r="O50" s="148">
        <v>0.60069444444444442</v>
      </c>
      <c r="P50" s="4">
        <v>310336</v>
      </c>
      <c r="Q50" s="4">
        <v>6862737</v>
      </c>
      <c r="R50" s="4">
        <v>473</v>
      </c>
      <c r="S50" s="4">
        <v>141</v>
      </c>
      <c r="T50" s="4">
        <v>200</v>
      </c>
      <c r="U50" s="4">
        <v>125</v>
      </c>
    </row>
    <row r="51" spans="1:22">
      <c r="A51" s="4" t="s">
        <v>17</v>
      </c>
      <c r="B51" s="4" t="s">
        <v>57</v>
      </c>
      <c r="C51" s="6">
        <v>45369</v>
      </c>
      <c r="D51" s="426" t="s">
        <v>1528</v>
      </c>
      <c r="E51" s="426" t="s">
        <v>892</v>
      </c>
      <c r="F51" s="4">
        <v>12</v>
      </c>
      <c r="G51" s="4"/>
      <c r="H51" s="4"/>
      <c r="I51" s="4"/>
      <c r="J51" s="4"/>
      <c r="K51" s="4"/>
      <c r="L51" s="4">
        <v>26</v>
      </c>
      <c r="M51" s="4">
        <f t="shared" si="4"/>
        <v>26</v>
      </c>
      <c r="N51" s="428"/>
      <c r="O51" s="148"/>
      <c r="P51" s="4"/>
      <c r="Q51" s="4"/>
      <c r="R51" s="4"/>
      <c r="S51" s="4"/>
      <c r="T51" s="4"/>
      <c r="U51" s="4"/>
    </row>
    <row r="52" spans="1:22">
      <c r="A52" s="80"/>
      <c r="B52" s="80"/>
      <c r="C52" s="81"/>
      <c r="D52" s="80"/>
      <c r="E52" s="80"/>
      <c r="F52" s="80"/>
      <c r="G52" s="173">
        <f>SUM(G40:G51)</f>
        <v>3</v>
      </c>
      <c r="H52" s="173">
        <f t="shared" ref="H52:M52" si="5">SUM(H40:H51)</f>
        <v>20</v>
      </c>
      <c r="I52" s="173">
        <f t="shared" si="5"/>
        <v>7</v>
      </c>
      <c r="J52" s="173">
        <f t="shared" si="5"/>
        <v>17</v>
      </c>
      <c r="K52" s="173">
        <f t="shared" si="5"/>
        <v>1</v>
      </c>
      <c r="L52" s="173">
        <f t="shared" si="5"/>
        <v>26</v>
      </c>
      <c r="M52" s="173">
        <f t="shared" si="5"/>
        <v>74</v>
      </c>
      <c r="N52" s="430"/>
      <c r="O52" s="431"/>
      <c r="P52" s="173"/>
      <c r="Q52" s="173"/>
      <c r="R52" s="173"/>
      <c r="S52" s="173"/>
      <c r="T52" s="173"/>
      <c r="U52" s="173"/>
      <c r="V52" s="89">
        <f>M52</f>
        <v>74</v>
      </c>
    </row>
    <row r="53" spans="1:22">
      <c r="A53" s="712" t="s">
        <v>1530</v>
      </c>
      <c r="B53" s="713"/>
      <c r="C53" s="713"/>
      <c r="D53" s="713"/>
      <c r="E53" s="713"/>
      <c r="F53" s="714"/>
      <c r="G53" s="432">
        <f>G52+G39+G24</f>
        <v>19</v>
      </c>
      <c r="H53" s="432">
        <f t="shared" ref="H53:M53" si="6">H52+H39+H24</f>
        <v>62</v>
      </c>
      <c r="I53" s="432">
        <f t="shared" si="6"/>
        <v>37</v>
      </c>
      <c r="J53" s="432">
        <f t="shared" si="6"/>
        <v>45</v>
      </c>
      <c r="K53" s="432">
        <f t="shared" si="6"/>
        <v>8</v>
      </c>
      <c r="L53" s="432">
        <f t="shared" si="6"/>
        <v>31</v>
      </c>
      <c r="M53" s="432">
        <f t="shared" si="6"/>
        <v>202</v>
      </c>
      <c r="N53" s="433"/>
      <c r="O53" s="433"/>
      <c r="P53" s="433"/>
      <c r="Q53" s="433"/>
      <c r="R53" s="433"/>
      <c r="S53" s="433"/>
      <c r="T53" s="433"/>
      <c r="U53" s="433"/>
      <c r="V53" s="434">
        <f>V52+V39+V24</f>
        <v>202</v>
      </c>
    </row>
    <row r="54" spans="1:22">
      <c r="A54" s="4" t="s">
        <v>17</v>
      </c>
      <c r="B54" s="4" t="s">
        <v>57</v>
      </c>
      <c r="C54" s="6">
        <v>45370</v>
      </c>
      <c r="D54" s="4" t="s">
        <v>1531</v>
      </c>
      <c r="E54" s="4" t="s">
        <v>892</v>
      </c>
      <c r="F54" s="4">
        <v>1</v>
      </c>
      <c r="G54" s="4"/>
      <c r="H54" s="4"/>
      <c r="I54" s="4"/>
      <c r="J54" s="4">
        <v>2</v>
      </c>
      <c r="K54" s="4"/>
      <c r="L54" s="4"/>
      <c r="M54" s="4">
        <f>SUM(G54:L54)</f>
        <v>2</v>
      </c>
      <c r="N54" s="4" t="s">
        <v>1559</v>
      </c>
      <c r="O54" s="148">
        <v>0.39583333333333331</v>
      </c>
      <c r="P54" s="4">
        <v>292718</v>
      </c>
      <c r="Q54" s="4">
        <v>6903624</v>
      </c>
      <c r="R54" s="4">
        <v>260</v>
      </c>
      <c r="S54" s="4">
        <v>534</v>
      </c>
      <c r="T54" s="4">
        <v>320</v>
      </c>
      <c r="U54" s="4">
        <v>195</v>
      </c>
    </row>
    <row r="55" spans="1:22">
      <c r="A55" s="4" t="s">
        <v>17</v>
      </c>
      <c r="B55" s="4" t="s">
        <v>57</v>
      </c>
      <c r="C55" s="6">
        <v>45370</v>
      </c>
      <c r="D55" s="4" t="s">
        <v>1531</v>
      </c>
      <c r="E55" s="4" t="s">
        <v>892</v>
      </c>
      <c r="F55" s="4">
        <v>2</v>
      </c>
      <c r="G55" s="4"/>
      <c r="H55" s="4"/>
      <c r="I55" s="4"/>
      <c r="J55" s="4"/>
      <c r="K55" s="4">
        <v>1</v>
      </c>
      <c r="L55" s="4"/>
      <c r="M55" s="4">
        <f>SUM(G55:L55)</f>
        <v>1</v>
      </c>
      <c r="N55" s="428" t="s">
        <v>1482</v>
      </c>
      <c r="O55" s="148">
        <v>0.48402777777777778</v>
      </c>
      <c r="P55" s="4">
        <v>293191</v>
      </c>
      <c r="Q55" s="4">
        <v>6900640</v>
      </c>
      <c r="R55" s="4">
        <v>294</v>
      </c>
      <c r="S55" s="4">
        <v>221</v>
      </c>
      <c r="T55" s="4">
        <v>315</v>
      </c>
      <c r="U55" s="4">
        <v>170</v>
      </c>
    </row>
    <row r="56" spans="1:22">
      <c r="A56" s="4" t="s">
        <v>17</v>
      </c>
      <c r="B56" s="4" t="s">
        <v>57</v>
      </c>
      <c r="C56" s="6">
        <v>45370</v>
      </c>
      <c r="D56" s="4" t="s">
        <v>49</v>
      </c>
      <c r="E56" s="4">
        <v>2</v>
      </c>
      <c r="F56" s="4">
        <v>1</v>
      </c>
      <c r="G56" s="4">
        <v>1</v>
      </c>
      <c r="H56" s="4">
        <v>3</v>
      </c>
      <c r="I56" s="4">
        <v>1</v>
      </c>
      <c r="J56" s="4"/>
      <c r="K56" s="4"/>
      <c r="L56" s="4"/>
      <c r="M56" s="4">
        <f t="shared" ref="M56:M68" si="7">SUM(G56:L56)</f>
        <v>5</v>
      </c>
      <c r="N56" s="428" t="s">
        <v>390</v>
      </c>
      <c r="O56" s="148">
        <v>0.55625000000000002</v>
      </c>
      <c r="P56" s="4">
        <v>296312</v>
      </c>
      <c r="Q56" s="4">
        <v>6891304</v>
      </c>
      <c r="R56" s="4">
        <v>396</v>
      </c>
      <c r="S56" s="4">
        <v>370</v>
      </c>
      <c r="T56" s="4">
        <v>340</v>
      </c>
      <c r="U56" s="4">
        <v>340</v>
      </c>
    </row>
    <row r="57" spans="1:22">
      <c r="A57" s="4" t="s">
        <v>17</v>
      </c>
      <c r="B57" s="4" t="s">
        <v>57</v>
      </c>
      <c r="C57" s="6">
        <v>45370</v>
      </c>
      <c r="D57" s="4" t="s">
        <v>49</v>
      </c>
      <c r="E57" s="4">
        <v>2</v>
      </c>
      <c r="F57" s="4">
        <v>2</v>
      </c>
      <c r="G57" s="4"/>
      <c r="H57" s="4"/>
      <c r="I57" s="4"/>
      <c r="J57" s="4">
        <v>4</v>
      </c>
      <c r="K57" s="4"/>
      <c r="L57" s="4"/>
      <c r="M57" s="4">
        <f t="shared" si="7"/>
        <v>4</v>
      </c>
      <c r="N57" s="428" t="s">
        <v>390</v>
      </c>
      <c r="O57" s="148">
        <v>0.57777777777777783</v>
      </c>
      <c r="P57" s="4">
        <v>296211</v>
      </c>
      <c r="Q57" s="4">
        <v>6890099</v>
      </c>
      <c r="R57" s="4">
        <v>382</v>
      </c>
      <c r="S57" s="4">
        <v>671</v>
      </c>
      <c r="T57" s="4">
        <v>345</v>
      </c>
      <c r="U57" s="4">
        <v>240</v>
      </c>
    </row>
    <row r="58" spans="1:22">
      <c r="A58" s="4" t="s">
        <v>17</v>
      </c>
      <c r="B58" s="4" t="s">
        <v>57</v>
      </c>
      <c r="C58" s="6">
        <v>45370</v>
      </c>
      <c r="D58" s="4" t="s">
        <v>1550</v>
      </c>
      <c r="E58" s="4">
        <v>3</v>
      </c>
      <c r="F58" s="4">
        <v>1</v>
      </c>
      <c r="G58" s="4"/>
      <c r="H58" s="4"/>
      <c r="I58" s="4"/>
      <c r="J58" s="4"/>
      <c r="K58" s="4">
        <v>1</v>
      </c>
      <c r="L58" s="4"/>
      <c r="M58" s="4">
        <f t="shared" si="7"/>
        <v>1</v>
      </c>
      <c r="N58" s="428" t="s">
        <v>392</v>
      </c>
      <c r="O58" s="148">
        <v>0.41736111111111113</v>
      </c>
      <c r="P58" s="4">
        <v>301075</v>
      </c>
      <c r="Q58" s="4">
        <v>6889042</v>
      </c>
      <c r="R58" s="4">
        <v>603</v>
      </c>
      <c r="S58" s="4" t="s">
        <v>1459</v>
      </c>
      <c r="T58" s="4">
        <v>10</v>
      </c>
      <c r="U58" s="4">
        <v>315</v>
      </c>
    </row>
    <row r="59" spans="1:22">
      <c r="A59" s="4" t="s">
        <v>17</v>
      </c>
      <c r="B59" s="4" t="s">
        <v>57</v>
      </c>
      <c r="C59" s="6">
        <v>45370</v>
      </c>
      <c r="D59" s="4" t="s">
        <v>1550</v>
      </c>
      <c r="E59" s="4">
        <v>3</v>
      </c>
      <c r="F59" s="4">
        <v>2</v>
      </c>
      <c r="G59" s="4"/>
      <c r="H59" s="4"/>
      <c r="I59" s="4"/>
      <c r="J59" s="4"/>
      <c r="K59" s="4">
        <v>1</v>
      </c>
      <c r="L59" s="4"/>
      <c r="M59" s="4">
        <f t="shared" si="7"/>
        <v>1</v>
      </c>
      <c r="N59" s="428" t="s">
        <v>392</v>
      </c>
      <c r="O59" s="148">
        <v>0.49652777777777773</v>
      </c>
      <c r="P59" s="4">
        <v>299483</v>
      </c>
      <c r="Q59" s="4">
        <v>6890002</v>
      </c>
      <c r="R59" s="4">
        <v>665</v>
      </c>
      <c r="S59" s="4" t="s">
        <v>1459</v>
      </c>
      <c r="T59" s="4" t="s">
        <v>1459</v>
      </c>
      <c r="U59" s="4" t="s">
        <v>1459</v>
      </c>
    </row>
    <row r="60" spans="1:22">
      <c r="A60" s="4" t="s">
        <v>17</v>
      </c>
      <c r="B60" s="4" t="s">
        <v>57</v>
      </c>
      <c r="C60" s="6">
        <v>45370</v>
      </c>
      <c r="D60" s="4" t="s">
        <v>1550</v>
      </c>
      <c r="E60" s="4">
        <v>3</v>
      </c>
      <c r="F60" s="4">
        <v>3</v>
      </c>
      <c r="G60" s="4"/>
      <c r="H60" s="4"/>
      <c r="I60" s="4"/>
      <c r="J60" s="4"/>
      <c r="K60" s="4">
        <v>1</v>
      </c>
      <c r="L60" s="4"/>
      <c r="M60" s="4">
        <f t="shared" si="7"/>
        <v>1</v>
      </c>
      <c r="N60" s="428" t="s">
        <v>531</v>
      </c>
      <c r="O60" s="148">
        <v>0.58333333333333337</v>
      </c>
      <c r="P60" s="4">
        <v>295487</v>
      </c>
      <c r="Q60" s="4">
        <v>6886121</v>
      </c>
      <c r="R60" s="4">
        <v>95</v>
      </c>
      <c r="S60" s="4" t="s">
        <v>1459</v>
      </c>
      <c r="T60" s="4" t="s">
        <v>1459</v>
      </c>
      <c r="U60" s="4" t="s">
        <v>1459</v>
      </c>
    </row>
    <row r="61" spans="1:22">
      <c r="A61" s="4" t="s">
        <v>17</v>
      </c>
      <c r="B61" s="4" t="s">
        <v>57</v>
      </c>
      <c r="C61" s="6">
        <v>45370</v>
      </c>
      <c r="D61" s="4" t="s">
        <v>1551</v>
      </c>
      <c r="E61" s="4">
        <v>4</v>
      </c>
      <c r="F61" s="4">
        <v>1</v>
      </c>
      <c r="G61" s="4">
        <v>1</v>
      </c>
      <c r="H61" s="4">
        <v>1</v>
      </c>
      <c r="I61" s="4">
        <v>1</v>
      </c>
      <c r="J61" s="4"/>
      <c r="K61" s="4"/>
      <c r="L61" s="4"/>
      <c r="M61" s="4">
        <f t="shared" si="7"/>
        <v>3</v>
      </c>
      <c r="N61" s="428" t="s">
        <v>565</v>
      </c>
      <c r="O61" s="148">
        <v>0.4069444444444445</v>
      </c>
      <c r="P61" s="4">
        <v>301793</v>
      </c>
      <c r="Q61" s="4">
        <v>6890177</v>
      </c>
      <c r="R61" s="4">
        <v>495</v>
      </c>
      <c r="S61" s="4">
        <v>171</v>
      </c>
      <c r="T61" s="4">
        <v>315</v>
      </c>
      <c r="U61" s="4">
        <v>315</v>
      </c>
    </row>
    <row r="62" spans="1:22">
      <c r="A62" s="4" t="s">
        <v>17</v>
      </c>
      <c r="B62" s="4" t="s">
        <v>57</v>
      </c>
      <c r="C62" s="6">
        <v>45370</v>
      </c>
      <c r="D62" s="4" t="s">
        <v>1551</v>
      </c>
      <c r="E62" s="4">
        <v>4</v>
      </c>
      <c r="F62" s="4">
        <v>2</v>
      </c>
      <c r="G62" s="4">
        <v>1</v>
      </c>
      <c r="H62" s="4">
        <v>2</v>
      </c>
      <c r="I62" s="4">
        <v>2</v>
      </c>
      <c r="J62" s="4"/>
      <c r="K62" s="4"/>
      <c r="L62" s="4"/>
      <c r="M62" s="4">
        <f t="shared" si="7"/>
        <v>5</v>
      </c>
      <c r="N62" s="428" t="s">
        <v>531</v>
      </c>
      <c r="O62" s="148">
        <v>0.41666666666666669</v>
      </c>
      <c r="P62" s="4">
        <v>301476</v>
      </c>
      <c r="Q62" s="4">
        <v>6890541</v>
      </c>
      <c r="R62" s="4">
        <v>525</v>
      </c>
      <c r="S62" s="4">
        <v>97</v>
      </c>
      <c r="T62" s="4">
        <v>10</v>
      </c>
      <c r="U62" s="4">
        <v>15</v>
      </c>
    </row>
    <row r="63" spans="1:22">
      <c r="A63" s="4" t="s">
        <v>17</v>
      </c>
      <c r="B63" s="4" t="s">
        <v>57</v>
      </c>
      <c r="C63" s="6">
        <v>45370</v>
      </c>
      <c r="D63" s="4" t="s">
        <v>1551</v>
      </c>
      <c r="E63" s="4">
        <v>4</v>
      </c>
      <c r="F63" s="4">
        <v>3</v>
      </c>
      <c r="G63" s="4"/>
      <c r="H63" s="4">
        <v>1</v>
      </c>
      <c r="I63" s="4">
        <v>1</v>
      </c>
      <c r="J63" s="4"/>
      <c r="K63" s="4"/>
      <c r="L63" s="4"/>
      <c r="M63" s="4">
        <f t="shared" si="7"/>
        <v>2</v>
      </c>
      <c r="N63" s="4" t="s">
        <v>565</v>
      </c>
      <c r="O63" s="148">
        <v>0.42986111111111108</v>
      </c>
      <c r="P63" s="4">
        <v>301046</v>
      </c>
      <c r="Q63" s="4">
        <v>6891133</v>
      </c>
      <c r="R63" s="4">
        <v>581</v>
      </c>
      <c r="S63" s="4">
        <v>161</v>
      </c>
      <c r="T63" s="4">
        <v>330</v>
      </c>
      <c r="U63" s="4">
        <v>335</v>
      </c>
    </row>
    <row r="64" spans="1:22">
      <c r="A64" s="4" t="s">
        <v>17</v>
      </c>
      <c r="B64" s="4" t="s">
        <v>57</v>
      </c>
      <c r="C64" s="6">
        <v>45370</v>
      </c>
      <c r="D64" s="4" t="s">
        <v>1551</v>
      </c>
      <c r="E64" s="4">
        <v>4</v>
      </c>
      <c r="F64" s="4">
        <v>4</v>
      </c>
      <c r="G64" s="4">
        <v>1</v>
      </c>
      <c r="H64" s="4">
        <v>2</v>
      </c>
      <c r="I64" s="4">
        <v>1</v>
      </c>
      <c r="J64" s="4"/>
      <c r="K64" s="4"/>
      <c r="L64" s="4"/>
      <c r="M64" s="4">
        <f t="shared" si="7"/>
        <v>4</v>
      </c>
      <c r="N64" s="4" t="s">
        <v>397</v>
      </c>
      <c r="O64" s="148">
        <v>0.48888888888888887</v>
      </c>
      <c r="P64" s="4">
        <v>299665</v>
      </c>
      <c r="Q64" s="4">
        <v>6893157</v>
      </c>
      <c r="R64" s="4">
        <v>718</v>
      </c>
      <c r="S64" s="4">
        <v>224</v>
      </c>
      <c r="T64" s="4">
        <v>255</v>
      </c>
      <c r="U64" s="4">
        <v>335</v>
      </c>
    </row>
    <row r="65" spans="1:22">
      <c r="A65" s="4" t="s">
        <v>17</v>
      </c>
      <c r="B65" s="4" t="s">
        <v>57</v>
      </c>
      <c r="C65" s="6">
        <v>45370</v>
      </c>
      <c r="D65" s="4" t="s">
        <v>1551</v>
      </c>
      <c r="E65" s="4">
        <v>4</v>
      </c>
      <c r="F65" s="4">
        <v>5</v>
      </c>
      <c r="G65" s="4"/>
      <c r="H65" s="4"/>
      <c r="I65" s="4"/>
      <c r="J65" s="4"/>
      <c r="K65" s="4">
        <v>1</v>
      </c>
      <c r="L65" s="4"/>
      <c r="M65" s="4">
        <f t="shared" si="7"/>
        <v>1</v>
      </c>
      <c r="N65" s="4" t="s">
        <v>392</v>
      </c>
      <c r="O65" s="148">
        <v>0.51666666666666672</v>
      </c>
      <c r="P65" s="4">
        <v>298832</v>
      </c>
      <c r="Q65" s="4">
        <v>6894272</v>
      </c>
      <c r="R65" s="4">
        <v>668</v>
      </c>
      <c r="S65" s="4">
        <v>180</v>
      </c>
      <c r="T65" s="4">
        <v>320</v>
      </c>
      <c r="U65" s="4">
        <v>300</v>
      </c>
    </row>
    <row r="66" spans="1:22">
      <c r="A66" s="4" t="s">
        <v>17</v>
      </c>
      <c r="B66" s="4" t="s">
        <v>57</v>
      </c>
      <c r="C66" s="6">
        <v>45370</v>
      </c>
      <c r="D66" s="4" t="s">
        <v>1551</v>
      </c>
      <c r="E66" s="4">
        <v>4</v>
      </c>
      <c r="F66" s="4">
        <v>6</v>
      </c>
      <c r="G66" s="4"/>
      <c r="H66" s="4"/>
      <c r="I66" s="4"/>
      <c r="J66" s="4"/>
      <c r="K66" s="4">
        <v>1</v>
      </c>
      <c r="L66" s="4"/>
      <c r="M66" s="4">
        <f t="shared" si="7"/>
        <v>1</v>
      </c>
      <c r="N66" s="4" t="s">
        <v>392</v>
      </c>
      <c r="O66" s="148">
        <v>0.56041666666666667</v>
      </c>
      <c r="P66" s="4">
        <v>298005</v>
      </c>
      <c r="Q66" s="4">
        <v>6894827</v>
      </c>
      <c r="R66" s="4">
        <v>539</v>
      </c>
      <c r="S66" s="4">
        <v>819</v>
      </c>
      <c r="T66" s="4">
        <v>45</v>
      </c>
      <c r="U66" s="4">
        <v>330</v>
      </c>
    </row>
    <row r="67" spans="1:22">
      <c r="A67" s="4" t="s">
        <v>17</v>
      </c>
      <c r="B67" s="4" t="s">
        <v>57</v>
      </c>
      <c r="C67" s="6">
        <v>45370</v>
      </c>
      <c r="D67" s="4" t="s">
        <v>1551</v>
      </c>
      <c r="E67" s="4">
        <v>4</v>
      </c>
      <c r="F67" s="4">
        <v>7</v>
      </c>
      <c r="G67" s="4"/>
      <c r="H67" s="4"/>
      <c r="I67" s="4"/>
      <c r="J67" s="4"/>
      <c r="K67" s="4">
        <v>1</v>
      </c>
      <c r="L67" s="4"/>
      <c r="M67" s="4">
        <f t="shared" si="7"/>
        <v>1</v>
      </c>
      <c r="N67" s="4" t="s">
        <v>531</v>
      </c>
      <c r="O67" s="148">
        <v>0.60625000000000007</v>
      </c>
      <c r="P67" s="4">
        <v>296486</v>
      </c>
      <c r="Q67" s="4">
        <v>6896052</v>
      </c>
      <c r="R67" s="4">
        <v>434</v>
      </c>
      <c r="S67" s="4">
        <v>288</v>
      </c>
      <c r="T67" s="4">
        <v>95</v>
      </c>
      <c r="U67" s="4">
        <v>345</v>
      </c>
    </row>
    <row r="68" spans="1:22">
      <c r="A68" s="4" t="s">
        <v>17</v>
      </c>
      <c r="B68" s="4" t="s">
        <v>57</v>
      </c>
      <c r="C68" s="6">
        <v>45370</v>
      </c>
      <c r="D68" s="4" t="s">
        <v>1551</v>
      </c>
      <c r="E68" s="4">
        <v>4</v>
      </c>
      <c r="F68" s="4">
        <v>8</v>
      </c>
      <c r="G68" s="4">
        <v>1</v>
      </c>
      <c r="H68" s="4">
        <v>1</v>
      </c>
      <c r="I68" s="4">
        <v>2</v>
      </c>
      <c r="J68" s="4"/>
      <c r="K68" s="4"/>
      <c r="L68" s="4"/>
      <c r="M68" s="4">
        <f t="shared" si="7"/>
        <v>4</v>
      </c>
      <c r="N68" s="4" t="s">
        <v>400</v>
      </c>
      <c r="O68" s="148">
        <v>0.63472222222222219</v>
      </c>
      <c r="P68" s="4">
        <v>295705</v>
      </c>
      <c r="Q68" s="4">
        <v>6896561</v>
      </c>
      <c r="R68" s="4">
        <v>444</v>
      </c>
      <c r="S68" s="4">
        <v>344</v>
      </c>
      <c r="T68" s="4">
        <v>295</v>
      </c>
      <c r="U68" s="4">
        <v>270</v>
      </c>
    </row>
    <row r="69" spans="1:22">
      <c r="A69" s="80"/>
      <c r="B69" s="80"/>
      <c r="C69" s="81"/>
      <c r="D69" s="80"/>
      <c r="E69" s="80"/>
      <c r="F69" s="80"/>
      <c r="G69" s="173">
        <f>SUM(G54:G68)</f>
        <v>5</v>
      </c>
      <c r="H69" s="173">
        <f t="shared" ref="H69:M69" si="8">SUM(H54:H68)</f>
        <v>10</v>
      </c>
      <c r="I69" s="173">
        <f t="shared" si="8"/>
        <v>8</v>
      </c>
      <c r="J69" s="173">
        <f t="shared" si="8"/>
        <v>6</v>
      </c>
      <c r="K69" s="173">
        <f t="shared" si="8"/>
        <v>7</v>
      </c>
      <c r="L69" s="173">
        <f t="shared" si="8"/>
        <v>0</v>
      </c>
      <c r="M69" s="173">
        <f t="shared" si="8"/>
        <v>36</v>
      </c>
      <c r="N69" s="80"/>
      <c r="O69" s="226"/>
      <c r="P69" s="80"/>
      <c r="Q69" s="80"/>
      <c r="R69" s="80"/>
      <c r="S69" s="80"/>
      <c r="T69" s="80"/>
      <c r="U69" s="80"/>
      <c r="V69" s="89">
        <f>M69</f>
        <v>36</v>
      </c>
    </row>
    <row r="70" spans="1:22">
      <c r="A70" s="4" t="s">
        <v>17</v>
      </c>
      <c r="B70" s="4" t="s">
        <v>57</v>
      </c>
      <c r="C70" s="6">
        <v>45371</v>
      </c>
      <c r="D70" s="4" t="s">
        <v>31</v>
      </c>
      <c r="E70" s="4">
        <v>1</v>
      </c>
      <c r="F70" s="4">
        <v>1</v>
      </c>
      <c r="G70" s="4">
        <v>1</v>
      </c>
      <c r="H70" s="4">
        <v>1</v>
      </c>
      <c r="I70" s="4">
        <v>1</v>
      </c>
      <c r="J70" s="4"/>
      <c r="K70" s="4"/>
      <c r="L70" s="4"/>
      <c r="M70" s="4">
        <f>G70+H70+I70+J70+K70+L70</f>
        <v>3</v>
      </c>
      <c r="N70" s="4" t="s">
        <v>390</v>
      </c>
      <c r="O70" s="148">
        <v>0.46319444444444446</v>
      </c>
      <c r="P70" s="4">
        <v>309261</v>
      </c>
      <c r="Q70" s="4">
        <v>6887145</v>
      </c>
      <c r="R70" s="4">
        <v>655</v>
      </c>
      <c r="S70" s="4">
        <v>128</v>
      </c>
      <c r="T70" s="4">
        <v>330</v>
      </c>
      <c r="U70" s="4">
        <v>346</v>
      </c>
    </row>
    <row r="71" spans="1:22">
      <c r="A71" s="4" t="s">
        <v>17</v>
      </c>
      <c r="B71" s="4" t="s">
        <v>57</v>
      </c>
      <c r="C71" s="6">
        <v>45371</v>
      </c>
      <c r="D71" s="4" t="s">
        <v>31</v>
      </c>
      <c r="E71" s="4">
        <v>1</v>
      </c>
      <c r="F71" s="4">
        <v>2</v>
      </c>
      <c r="G71" s="4"/>
      <c r="H71" s="4"/>
      <c r="I71" s="4"/>
      <c r="J71" s="4"/>
      <c r="K71" s="4">
        <v>1</v>
      </c>
      <c r="L71" s="4"/>
      <c r="M71" s="4">
        <f>G71+H71+I71+J71+K71+L71</f>
        <v>1</v>
      </c>
      <c r="N71" s="4" t="s">
        <v>390</v>
      </c>
      <c r="O71" s="148">
        <v>0.54791666666666672</v>
      </c>
      <c r="P71" s="4">
        <v>298992</v>
      </c>
      <c r="Q71" s="4">
        <v>6883278</v>
      </c>
      <c r="R71" s="4">
        <v>127</v>
      </c>
      <c r="S71" s="4">
        <v>95</v>
      </c>
      <c r="T71" s="4">
        <v>220</v>
      </c>
      <c r="U71" s="4">
        <v>250</v>
      </c>
    </row>
    <row r="72" spans="1:22">
      <c r="A72" s="4" t="s">
        <v>17</v>
      </c>
      <c r="B72" s="4" t="s">
        <v>57</v>
      </c>
      <c r="C72" s="6">
        <v>45371</v>
      </c>
      <c r="D72" s="4" t="s">
        <v>31</v>
      </c>
      <c r="E72" s="4">
        <v>2</v>
      </c>
      <c r="F72" s="4">
        <v>1</v>
      </c>
      <c r="G72" s="4"/>
      <c r="H72" s="4"/>
      <c r="I72" s="4"/>
      <c r="J72" s="4"/>
      <c r="K72" s="4">
        <v>1</v>
      </c>
      <c r="L72" s="4"/>
      <c r="M72" s="4">
        <f t="shared" ref="M72:M86" si="9">G72+H72+I72+J72+K72+L72</f>
        <v>1</v>
      </c>
      <c r="N72" s="4" t="s">
        <v>390</v>
      </c>
      <c r="O72" s="148">
        <v>0.47222222222222227</v>
      </c>
      <c r="P72" s="4">
        <v>307710</v>
      </c>
      <c r="Q72" s="4">
        <v>6887256</v>
      </c>
      <c r="R72" s="4">
        <v>475</v>
      </c>
      <c r="S72" s="4">
        <v>759</v>
      </c>
      <c r="T72" s="4">
        <v>340</v>
      </c>
      <c r="U72" s="4">
        <v>276</v>
      </c>
    </row>
    <row r="73" spans="1:22">
      <c r="A73" s="4" t="s">
        <v>17</v>
      </c>
      <c r="B73" s="4" t="s">
        <v>57</v>
      </c>
      <c r="C73" s="6">
        <v>45371</v>
      </c>
      <c r="D73" s="4" t="s">
        <v>31</v>
      </c>
      <c r="E73" s="4">
        <v>2</v>
      </c>
      <c r="F73" s="4">
        <v>2</v>
      </c>
      <c r="G73" s="4">
        <v>1</v>
      </c>
      <c r="H73" s="4">
        <v>5</v>
      </c>
      <c r="I73" s="4"/>
      <c r="J73" s="4"/>
      <c r="K73" s="4"/>
      <c r="L73" s="4"/>
      <c r="M73" s="4">
        <f t="shared" si="9"/>
        <v>6</v>
      </c>
      <c r="N73" s="4" t="s">
        <v>397</v>
      </c>
      <c r="O73" s="148">
        <v>0.4909722222222222</v>
      </c>
      <c r="P73" s="4">
        <v>307424</v>
      </c>
      <c r="Q73" s="4">
        <v>6887228</v>
      </c>
      <c r="R73" s="4">
        <v>499</v>
      </c>
      <c r="S73" s="4">
        <v>745</v>
      </c>
      <c r="T73" s="4">
        <v>350</v>
      </c>
      <c r="U73" s="4">
        <v>95</v>
      </c>
    </row>
    <row r="74" spans="1:22">
      <c r="A74" s="4" t="s">
        <v>17</v>
      </c>
      <c r="B74" s="4" t="s">
        <v>57</v>
      </c>
      <c r="C74" s="6">
        <v>45371</v>
      </c>
      <c r="D74" s="4" t="s">
        <v>31</v>
      </c>
      <c r="E74" s="4">
        <v>2</v>
      </c>
      <c r="F74" s="4">
        <v>3</v>
      </c>
      <c r="G74" s="4">
        <v>1</v>
      </c>
      <c r="H74" s="4">
        <v>4</v>
      </c>
      <c r="I74" s="4"/>
      <c r="J74" s="4"/>
      <c r="K74" s="4"/>
      <c r="L74" s="4"/>
      <c r="M74" s="4">
        <f t="shared" si="9"/>
        <v>5</v>
      </c>
      <c r="N74" s="4" t="s">
        <v>390</v>
      </c>
      <c r="O74" s="148">
        <v>0.49722222222222223</v>
      </c>
      <c r="P74" s="4">
        <v>307424</v>
      </c>
      <c r="Q74" s="4">
        <v>6887220</v>
      </c>
      <c r="R74" s="4">
        <v>499</v>
      </c>
      <c r="S74" s="4">
        <v>963</v>
      </c>
      <c r="T74" s="4">
        <v>205</v>
      </c>
      <c r="U74" s="4">
        <v>100</v>
      </c>
    </row>
    <row r="75" spans="1:22">
      <c r="A75" s="4" t="s">
        <v>17</v>
      </c>
      <c r="B75" s="4" t="s">
        <v>57</v>
      </c>
      <c r="C75" s="6">
        <v>45371</v>
      </c>
      <c r="D75" s="4" t="s">
        <v>31</v>
      </c>
      <c r="E75" s="4">
        <v>3</v>
      </c>
      <c r="F75" s="4">
        <v>1</v>
      </c>
      <c r="G75" s="4">
        <v>1</v>
      </c>
      <c r="H75" s="4">
        <v>5</v>
      </c>
      <c r="I75" s="4">
        <v>2</v>
      </c>
      <c r="J75" s="4"/>
      <c r="K75" s="4"/>
      <c r="L75" s="4"/>
      <c r="M75" s="4">
        <f t="shared" si="9"/>
        <v>8</v>
      </c>
      <c r="N75" s="4" t="s">
        <v>1560</v>
      </c>
      <c r="O75" s="148">
        <v>0.40972222222222227</v>
      </c>
      <c r="P75" s="4">
        <v>309926</v>
      </c>
      <c r="Q75" s="4">
        <v>6889613</v>
      </c>
      <c r="R75" s="4">
        <v>691</v>
      </c>
      <c r="S75" s="4">
        <v>298</v>
      </c>
      <c r="T75" s="4">
        <v>325</v>
      </c>
      <c r="U75" s="4">
        <v>325</v>
      </c>
    </row>
    <row r="76" spans="1:22">
      <c r="A76" s="4" t="s">
        <v>17</v>
      </c>
      <c r="B76" s="4" t="s">
        <v>57</v>
      </c>
      <c r="C76" s="6">
        <v>45371</v>
      </c>
      <c r="D76" s="4" t="s">
        <v>31</v>
      </c>
      <c r="E76" s="4">
        <v>3</v>
      </c>
      <c r="F76" s="4">
        <v>2</v>
      </c>
      <c r="G76" s="4"/>
      <c r="H76" s="4"/>
      <c r="I76" s="4"/>
      <c r="J76" s="4">
        <v>3</v>
      </c>
      <c r="K76" s="4"/>
      <c r="L76" s="4"/>
      <c r="M76" s="4">
        <f t="shared" si="9"/>
        <v>3</v>
      </c>
      <c r="N76" s="4" t="s">
        <v>423</v>
      </c>
      <c r="O76" s="148">
        <v>0.50069444444444444</v>
      </c>
      <c r="P76" s="4">
        <v>306903</v>
      </c>
      <c r="Q76" s="4">
        <v>6888290</v>
      </c>
      <c r="R76" s="4">
        <v>383</v>
      </c>
      <c r="S76" s="4">
        <v>523</v>
      </c>
      <c r="T76" s="4">
        <v>85</v>
      </c>
      <c r="U76" s="4">
        <v>235</v>
      </c>
    </row>
    <row r="77" spans="1:22">
      <c r="A77" s="4" t="s">
        <v>17</v>
      </c>
      <c r="B77" s="4" t="s">
        <v>57</v>
      </c>
      <c r="C77" s="6">
        <v>45371</v>
      </c>
      <c r="D77" s="4" t="s">
        <v>1538</v>
      </c>
      <c r="E77" s="4" t="s">
        <v>892</v>
      </c>
      <c r="F77" s="4">
        <v>1</v>
      </c>
      <c r="G77" s="4"/>
      <c r="H77" s="4"/>
      <c r="I77" s="4"/>
      <c r="J77" s="4">
        <v>2</v>
      </c>
      <c r="K77" s="4"/>
      <c r="L77" s="4"/>
      <c r="M77" s="4">
        <f t="shared" si="9"/>
        <v>2</v>
      </c>
      <c r="N77" s="4" t="s">
        <v>390</v>
      </c>
      <c r="O77" s="148">
        <v>0.39583333333333331</v>
      </c>
      <c r="P77" s="4">
        <v>291842</v>
      </c>
      <c r="Q77" s="4">
        <v>6880911</v>
      </c>
      <c r="R77" s="4">
        <v>364</v>
      </c>
      <c r="S77" s="4">
        <v>80</v>
      </c>
      <c r="T77" s="4" t="s">
        <v>1459</v>
      </c>
      <c r="U77" s="4" t="s">
        <v>1459</v>
      </c>
    </row>
    <row r="78" spans="1:22">
      <c r="A78" s="4" t="s">
        <v>17</v>
      </c>
      <c r="B78" s="4" t="s">
        <v>57</v>
      </c>
      <c r="C78" s="6">
        <v>45371</v>
      </c>
      <c r="D78" s="4" t="s">
        <v>1538</v>
      </c>
      <c r="E78" s="4" t="s">
        <v>892</v>
      </c>
      <c r="F78" s="4">
        <v>2</v>
      </c>
      <c r="G78" s="4"/>
      <c r="H78" s="4"/>
      <c r="I78" s="4"/>
      <c r="J78" s="4">
        <v>4</v>
      </c>
      <c r="K78" s="4"/>
      <c r="L78" s="4"/>
      <c r="M78" s="4">
        <f t="shared" si="9"/>
        <v>4</v>
      </c>
      <c r="N78" s="4" t="s">
        <v>496</v>
      </c>
      <c r="O78" s="148">
        <v>0.39930555555555558</v>
      </c>
      <c r="P78" s="4">
        <v>291842</v>
      </c>
      <c r="Q78" s="4">
        <v>6880911</v>
      </c>
      <c r="R78" s="4">
        <v>364</v>
      </c>
      <c r="S78" s="4">
        <v>50</v>
      </c>
      <c r="T78" s="4" t="s">
        <v>1459</v>
      </c>
      <c r="U78" s="4" t="s">
        <v>1459</v>
      </c>
    </row>
    <row r="79" spans="1:22">
      <c r="A79" s="4" t="s">
        <v>17</v>
      </c>
      <c r="B79" s="4" t="s">
        <v>57</v>
      </c>
      <c r="C79" s="6">
        <v>45371</v>
      </c>
      <c r="D79" s="4" t="s">
        <v>1538</v>
      </c>
      <c r="E79" s="4" t="s">
        <v>892</v>
      </c>
      <c r="F79" s="4">
        <v>3</v>
      </c>
      <c r="G79" s="4">
        <v>1</v>
      </c>
      <c r="H79" s="4">
        <v>2</v>
      </c>
      <c r="I79" s="4">
        <v>1</v>
      </c>
      <c r="J79" s="4"/>
      <c r="K79" s="4"/>
      <c r="L79" s="4"/>
      <c r="M79" s="4">
        <f t="shared" si="9"/>
        <v>4</v>
      </c>
      <c r="N79" s="4" t="s">
        <v>390</v>
      </c>
      <c r="O79" s="148">
        <v>0.41388888888888892</v>
      </c>
      <c r="P79" s="4">
        <v>291795</v>
      </c>
      <c r="Q79" s="4">
        <v>6881051</v>
      </c>
      <c r="R79" s="4">
        <v>382</v>
      </c>
      <c r="S79" s="4">
        <v>450</v>
      </c>
      <c r="T79" s="4">
        <v>230</v>
      </c>
      <c r="U79" s="4">
        <v>350</v>
      </c>
    </row>
    <row r="80" spans="1:22">
      <c r="A80" s="4" t="s">
        <v>17</v>
      </c>
      <c r="B80" s="4" t="s">
        <v>57</v>
      </c>
      <c r="C80" s="6">
        <v>45371</v>
      </c>
      <c r="D80" s="4" t="s">
        <v>1538</v>
      </c>
      <c r="E80" s="4" t="s">
        <v>892</v>
      </c>
      <c r="F80" s="4">
        <v>4</v>
      </c>
      <c r="G80" s="4"/>
      <c r="H80" s="4"/>
      <c r="I80" s="4"/>
      <c r="J80" s="4"/>
      <c r="K80" s="4">
        <v>1</v>
      </c>
      <c r="L80" s="4"/>
      <c r="M80" s="4">
        <f t="shared" si="9"/>
        <v>1</v>
      </c>
      <c r="N80" s="4" t="s">
        <v>392</v>
      </c>
      <c r="O80" s="148">
        <v>0.42152777777777778</v>
      </c>
      <c r="P80" s="4">
        <v>291712</v>
      </c>
      <c r="Q80" s="4">
        <v>6881163</v>
      </c>
      <c r="R80" s="4">
        <v>417</v>
      </c>
      <c r="S80" s="4">
        <v>245</v>
      </c>
      <c r="T80" s="4">
        <v>50</v>
      </c>
      <c r="U80" s="4">
        <v>305</v>
      </c>
    </row>
    <row r="81" spans="1:22">
      <c r="A81" s="4" t="s">
        <v>17</v>
      </c>
      <c r="B81" s="4" t="s">
        <v>57</v>
      </c>
      <c r="C81" s="6">
        <v>45371</v>
      </c>
      <c r="D81" s="4" t="s">
        <v>1538</v>
      </c>
      <c r="E81" s="4" t="s">
        <v>892</v>
      </c>
      <c r="F81" s="4">
        <v>5</v>
      </c>
      <c r="G81" s="4">
        <v>1</v>
      </c>
      <c r="H81" s="4">
        <v>1</v>
      </c>
      <c r="I81" s="4">
        <v>1</v>
      </c>
      <c r="J81" s="4"/>
      <c r="K81" s="4"/>
      <c r="L81" s="4"/>
      <c r="M81" s="4">
        <f t="shared" si="9"/>
        <v>3</v>
      </c>
      <c r="N81" s="4" t="s">
        <v>1561</v>
      </c>
      <c r="O81" s="148">
        <v>0.45416666666666666</v>
      </c>
      <c r="P81" s="4">
        <v>291335</v>
      </c>
      <c r="Q81" s="4">
        <v>6881516</v>
      </c>
      <c r="R81" s="4">
        <v>475</v>
      </c>
      <c r="S81" s="4">
        <v>270</v>
      </c>
      <c r="T81" s="4">
        <v>60</v>
      </c>
      <c r="U81" s="4">
        <v>15</v>
      </c>
    </row>
    <row r="82" spans="1:22">
      <c r="A82" s="4" t="s">
        <v>17</v>
      </c>
      <c r="B82" s="4" t="s">
        <v>57</v>
      </c>
      <c r="C82" s="6">
        <v>45371</v>
      </c>
      <c r="D82" s="4" t="s">
        <v>1538</v>
      </c>
      <c r="E82" s="4" t="s">
        <v>892</v>
      </c>
      <c r="F82" s="4">
        <v>6</v>
      </c>
      <c r="G82" s="4"/>
      <c r="H82" s="4"/>
      <c r="I82" s="4"/>
      <c r="J82" s="4"/>
      <c r="K82" s="4">
        <v>1</v>
      </c>
      <c r="L82" s="4"/>
      <c r="M82" s="4">
        <f t="shared" si="9"/>
        <v>1</v>
      </c>
      <c r="N82" s="4" t="s">
        <v>427</v>
      </c>
      <c r="O82" s="148">
        <v>0.47222222222222227</v>
      </c>
      <c r="P82" s="4">
        <v>291171</v>
      </c>
      <c r="Q82" s="4">
        <v>6881809</v>
      </c>
      <c r="R82" s="4">
        <v>532</v>
      </c>
      <c r="S82" s="4">
        <v>100</v>
      </c>
      <c r="T82" s="4">
        <v>10</v>
      </c>
      <c r="U82" s="4">
        <v>10</v>
      </c>
    </row>
    <row r="83" spans="1:22">
      <c r="A83" s="4" t="s">
        <v>17</v>
      </c>
      <c r="B83" s="4" t="s">
        <v>57</v>
      </c>
      <c r="C83" s="6">
        <v>45371</v>
      </c>
      <c r="D83" s="4" t="s">
        <v>1538</v>
      </c>
      <c r="E83" s="4" t="s">
        <v>892</v>
      </c>
      <c r="F83" s="4">
        <v>7</v>
      </c>
      <c r="G83" s="4"/>
      <c r="H83" s="4"/>
      <c r="I83" s="4"/>
      <c r="J83" s="4">
        <v>2</v>
      </c>
      <c r="K83" s="4"/>
      <c r="L83" s="4"/>
      <c r="M83" s="4">
        <f t="shared" si="9"/>
        <v>2</v>
      </c>
      <c r="N83" s="4" t="s">
        <v>392</v>
      </c>
      <c r="O83" s="148">
        <v>0.56111111111111112</v>
      </c>
      <c r="P83" s="4">
        <v>292102</v>
      </c>
      <c r="Q83" s="4">
        <v>6883723</v>
      </c>
      <c r="R83" s="4">
        <v>632</v>
      </c>
      <c r="S83" s="4">
        <v>660</v>
      </c>
      <c r="T83" s="4">
        <v>295</v>
      </c>
      <c r="U83" s="4">
        <v>55</v>
      </c>
    </row>
    <row r="84" spans="1:22">
      <c r="A84" s="4" t="s">
        <v>17</v>
      </c>
      <c r="B84" s="4" t="s">
        <v>57</v>
      </c>
      <c r="C84" s="6">
        <v>45371</v>
      </c>
      <c r="D84" s="4" t="s">
        <v>1538</v>
      </c>
      <c r="E84" s="4" t="s">
        <v>892</v>
      </c>
      <c r="F84" s="4">
        <v>8</v>
      </c>
      <c r="G84" s="4"/>
      <c r="H84" s="4"/>
      <c r="I84" s="4"/>
      <c r="J84" s="4">
        <v>5</v>
      </c>
      <c r="K84" s="4"/>
      <c r="L84" s="4"/>
      <c r="M84" s="4">
        <f t="shared" si="9"/>
        <v>5</v>
      </c>
      <c r="N84" s="4" t="s">
        <v>1482</v>
      </c>
      <c r="O84" s="148">
        <v>0.57430555555555551</v>
      </c>
      <c r="P84" s="4">
        <v>292515</v>
      </c>
      <c r="Q84" s="4">
        <v>6884156</v>
      </c>
      <c r="R84" s="4">
        <v>328</v>
      </c>
      <c r="S84" s="4">
        <v>540</v>
      </c>
      <c r="T84" s="4">
        <v>340</v>
      </c>
      <c r="U84" s="4">
        <v>70</v>
      </c>
    </row>
    <row r="85" spans="1:22">
      <c r="A85" s="4" t="s">
        <v>17</v>
      </c>
      <c r="B85" s="4" t="s">
        <v>57</v>
      </c>
      <c r="C85" s="6">
        <v>45371</v>
      </c>
      <c r="D85" s="4" t="s">
        <v>1538</v>
      </c>
      <c r="E85" s="4" t="s">
        <v>892</v>
      </c>
      <c r="F85" s="4">
        <v>9</v>
      </c>
      <c r="G85" s="4">
        <v>1</v>
      </c>
      <c r="H85" s="4">
        <v>2</v>
      </c>
      <c r="I85" s="4">
        <v>1</v>
      </c>
      <c r="J85" s="4"/>
      <c r="K85" s="4"/>
      <c r="L85" s="4"/>
      <c r="M85" s="4">
        <f t="shared" si="9"/>
        <v>4</v>
      </c>
      <c r="N85" s="4" t="s">
        <v>390</v>
      </c>
      <c r="O85" s="148">
        <v>0.61805555555555558</v>
      </c>
      <c r="P85" s="4">
        <v>294158</v>
      </c>
      <c r="Q85" s="4">
        <v>6885760</v>
      </c>
      <c r="R85" s="4">
        <v>158</v>
      </c>
      <c r="S85" s="4">
        <v>40</v>
      </c>
      <c r="T85" s="4">
        <v>5</v>
      </c>
      <c r="U85" s="4">
        <v>5</v>
      </c>
    </row>
    <row r="86" spans="1:22">
      <c r="A86" s="4" t="s">
        <v>17</v>
      </c>
      <c r="B86" s="4" t="s">
        <v>57</v>
      </c>
      <c r="C86" s="6">
        <v>45371</v>
      </c>
      <c r="D86" s="4" t="s">
        <v>1538</v>
      </c>
      <c r="E86" s="4" t="s">
        <v>892</v>
      </c>
      <c r="F86" s="4">
        <v>10</v>
      </c>
      <c r="G86" s="4"/>
      <c r="H86" s="4"/>
      <c r="I86" s="4"/>
      <c r="J86" s="4"/>
      <c r="K86" s="4">
        <v>2</v>
      </c>
      <c r="L86" s="4"/>
      <c r="M86" s="4">
        <f t="shared" si="9"/>
        <v>2</v>
      </c>
      <c r="N86" s="4" t="s">
        <v>1562</v>
      </c>
      <c r="O86" s="148">
        <v>0.63541666666666663</v>
      </c>
      <c r="P86" s="4">
        <v>293595</v>
      </c>
      <c r="Q86" s="4">
        <v>6887302</v>
      </c>
      <c r="R86" s="4">
        <v>83</v>
      </c>
      <c r="S86" s="4">
        <v>317</v>
      </c>
      <c r="T86" s="4">
        <v>215</v>
      </c>
      <c r="U86" s="4">
        <v>0</v>
      </c>
    </row>
    <row r="87" spans="1:22">
      <c r="A87" s="80"/>
      <c r="B87" s="80"/>
      <c r="C87" s="81"/>
      <c r="D87" s="80"/>
      <c r="E87" s="80"/>
      <c r="F87" s="80"/>
      <c r="G87" s="173">
        <f>SUM(G70:G86)</f>
        <v>7</v>
      </c>
      <c r="H87" s="173">
        <f t="shared" ref="H87:M87" si="10">SUM(H70:H86)</f>
        <v>20</v>
      </c>
      <c r="I87" s="173">
        <f t="shared" si="10"/>
        <v>6</v>
      </c>
      <c r="J87" s="173">
        <f t="shared" si="10"/>
        <v>16</v>
      </c>
      <c r="K87" s="173">
        <f t="shared" si="10"/>
        <v>6</v>
      </c>
      <c r="L87" s="173">
        <f t="shared" si="10"/>
        <v>0</v>
      </c>
      <c r="M87" s="173">
        <f t="shared" si="10"/>
        <v>55</v>
      </c>
      <c r="N87" s="80"/>
      <c r="O87" s="226"/>
      <c r="P87" s="80"/>
      <c r="Q87" s="80"/>
      <c r="R87" s="80"/>
      <c r="S87" s="80"/>
      <c r="T87" s="80"/>
      <c r="U87" s="80"/>
      <c r="V87" s="89">
        <f>M87</f>
        <v>55</v>
      </c>
    </row>
    <row r="88" spans="1:22">
      <c r="A88" s="4" t="s">
        <v>17</v>
      </c>
      <c r="B88" s="4" t="s">
        <v>57</v>
      </c>
      <c r="C88" s="6">
        <v>45372</v>
      </c>
      <c r="D88" s="4" t="s">
        <v>1516</v>
      </c>
      <c r="E88" s="4">
        <v>2</v>
      </c>
      <c r="F88" s="4">
        <v>1</v>
      </c>
      <c r="G88" s="4"/>
      <c r="H88" s="4"/>
      <c r="I88" s="4"/>
      <c r="J88" s="4">
        <v>4</v>
      </c>
      <c r="K88" s="4"/>
      <c r="L88" s="4"/>
      <c r="M88" s="4">
        <f>G88+H88+I88+J88+K88+L88</f>
        <v>4</v>
      </c>
      <c r="N88" s="4" t="s">
        <v>392</v>
      </c>
      <c r="O88" s="148">
        <v>0.3972222222222222</v>
      </c>
      <c r="P88" s="4">
        <v>301169</v>
      </c>
      <c r="Q88" s="4">
        <v>6875527</v>
      </c>
      <c r="R88" s="4">
        <v>334</v>
      </c>
      <c r="S88" s="4">
        <v>282</v>
      </c>
      <c r="T88" s="4">
        <v>60</v>
      </c>
      <c r="U88" s="4">
        <v>30</v>
      </c>
    </row>
    <row r="89" spans="1:22">
      <c r="A89" s="4" t="s">
        <v>17</v>
      </c>
      <c r="B89" s="4" t="s">
        <v>57</v>
      </c>
      <c r="C89" s="6">
        <v>45372</v>
      </c>
      <c r="D89" s="4" t="s">
        <v>1516</v>
      </c>
      <c r="E89" s="4">
        <v>2</v>
      </c>
      <c r="F89" s="4">
        <v>2</v>
      </c>
      <c r="G89" s="4">
        <v>1</v>
      </c>
      <c r="H89" s="4">
        <v>3</v>
      </c>
      <c r="I89" s="4">
        <v>1</v>
      </c>
      <c r="J89" s="4"/>
      <c r="K89" s="4"/>
      <c r="L89" s="4"/>
      <c r="M89" s="4">
        <f t="shared" ref="M89:M119" si="11">G89+H89+I89+J89+K89+L89</f>
        <v>5</v>
      </c>
      <c r="N89" s="4" t="s">
        <v>423</v>
      </c>
      <c r="O89" s="148">
        <v>0.3972222222222222</v>
      </c>
      <c r="P89" s="4">
        <v>301169</v>
      </c>
      <c r="Q89" s="4">
        <v>6875527</v>
      </c>
      <c r="R89" s="4">
        <v>334</v>
      </c>
      <c r="S89" s="4">
        <v>230</v>
      </c>
      <c r="T89" s="4">
        <v>40</v>
      </c>
      <c r="U89" s="4">
        <v>30</v>
      </c>
    </row>
    <row r="90" spans="1:22">
      <c r="A90" s="4" t="s">
        <v>17</v>
      </c>
      <c r="B90" s="4" t="s">
        <v>57</v>
      </c>
      <c r="C90" s="6">
        <v>45372</v>
      </c>
      <c r="D90" s="4" t="s">
        <v>1516</v>
      </c>
      <c r="E90" s="4">
        <v>2</v>
      </c>
      <c r="F90" s="4">
        <v>3</v>
      </c>
      <c r="G90" s="4"/>
      <c r="H90" s="4"/>
      <c r="I90" s="4"/>
      <c r="J90" s="4">
        <v>2</v>
      </c>
      <c r="K90" s="4"/>
      <c r="L90" s="4"/>
      <c r="M90" s="4">
        <f t="shared" si="11"/>
        <v>2</v>
      </c>
      <c r="N90" s="4" t="s">
        <v>397</v>
      </c>
      <c r="O90" s="148">
        <v>0.41111111111111115</v>
      </c>
      <c r="P90" s="4">
        <v>301424</v>
      </c>
      <c r="Q90" s="4">
        <v>6876031</v>
      </c>
      <c r="R90" s="4">
        <v>327</v>
      </c>
      <c r="S90" s="4">
        <v>145</v>
      </c>
      <c r="T90" s="4">
        <v>8</v>
      </c>
      <c r="U90" s="4">
        <v>15</v>
      </c>
    </row>
    <row r="91" spans="1:22">
      <c r="A91" s="4" t="s">
        <v>17</v>
      </c>
      <c r="B91" s="4" t="s">
        <v>57</v>
      </c>
      <c r="C91" s="6">
        <v>45372</v>
      </c>
      <c r="D91" s="4" t="s">
        <v>1516</v>
      </c>
      <c r="E91" s="4">
        <v>2</v>
      </c>
      <c r="F91" s="4">
        <v>4</v>
      </c>
      <c r="G91" s="4">
        <v>1</v>
      </c>
      <c r="H91" s="4">
        <v>1</v>
      </c>
      <c r="I91" s="4">
        <v>1</v>
      </c>
      <c r="J91" s="4"/>
      <c r="K91" s="4"/>
      <c r="L91" s="4"/>
      <c r="M91" s="4">
        <f t="shared" si="11"/>
        <v>3</v>
      </c>
      <c r="N91" s="4" t="s">
        <v>397</v>
      </c>
      <c r="O91" s="148">
        <v>0.41597222222222219</v>
      </c>
      <c r="P91" s="4">
        <v>302075</v>
      </c>
      <c r="Q91" s="4">
        <v>6876313</v>
      </c>
      <c r="R91" s="4">
        <v>319</v>
      </c>
      <c r="S91" s="4">
        <v>177</v>
      </c>
      <c r="T91" s="4">
        <v>32</v>
      </c>
      <c r="U91" s="4">
        <v>32</v>
      </c>
    </row>
    <row r="92" spans="1:22">
      <c r="A92" s="4" t="s">
        <v>17</v>
      </c>
      <c r="B92" s="4" t="s">
        <v>57</v>
      </c>
      <c r="C92" s="6">
        <v>45372</v>
      </c>
      <c r="D92" s="4" t="s">
        <v>1516</v>
      </c>
      <c r="E92" s="4">
        <v>2</v>
      </c>
      <c r="F92" s="4">
        <v>5</v>
      </c>
      <c r="G92" s="4"/>
      <c r="H92" s="4"/>
      <c r="I92" s="4"/>
      <c r="J92" s="4"/>
      <c r="K92" s="4">
        <v>1</v>
      </c>
      <c r="L92" s="4"/>
      <c r="M92" s="4">
        <f t="shared" si="11"/>
        <v>1</v>
      </c>
      <c r="N92" s="4" t="s">
        <v>397</v>
      </c>
      <c r="O92" s="148">
        <v>0.43263888888888885</v>
      </c>
      <c r="P92" s="4">
        <v>302075</v>
      </c>
      <c r="Q92" s="4">
        <v>6877294</v>
      </c>
      <c r="R92" s="4">
        <v>317</v>
      </c>
      <c r="S92" s="4">
        <v>214</v>
      </c>
      <c r="T92" s="4">
        <v>103</v>
      </c>
      <c r="U92" s="4">
        <v>30</v>
      </c>
    </row>
    <row r="93" spans="1:22">
      <c r="A93" s="4" t="s">
        <v>17</v>
      </c>
      <c r="B93" s="4" t="s">
        <v>57</v>
      </c>
      <c r="C93" s="6">
        <v>45372</v>
      </c>
      <c r="D93" s="4" t="s">
        <v>1516</v>
      </c>
      <c r="E93" s="4">
        <v>2</v>
      </c>
      <c r="F93" s="4">
        <v>6</v>
      </c>
      <c r="G93" s="4"/>
      <c r="H93" s="4"/>
      <c r="I93" s="4"/>
      <c r="J93" s="4"/>
      <c r="K93" s="4">
        <v>1</v>
      </c>
      <c r="L93" s="4"/>
      <c r="M93" s="4">
        <f t="shared" si="11"/>
        <v>1</v>
      </c>
      <c r="N93" s="4" t="s">
        <v>420</v>
      </c>
      <c r="O93" s="148">
        <v>0.43263888888888885</v>
      </c>
      <c r="P93" s="4">
        <v>302075</v>
      </c>
      <c r="Q93" s="4">
        <v>6877294</v>
      </c>
      <c r="R93" s="4">
        <v>317</v>
      </c>
      <c r="S93" s="4">
        <v>197</v>
      </c>
      <c r="T93" s="4">
        <v>330</v>
      </c>
      <c r="U93" s="4">
        <v>30</v>
      </c>
    </row>
    <row r="94" spans="1:22">
      <c r="A94" s="4" t="s">
        <v>17</v>
      </c>
      <c r="B94" s="4" t="s">
        <v>57</v>
      </c>
      <c r="C94" s="6">
        <v>45372</v>
      </c>
      <c r="D94" s="4" t="s">
        <v>1516</v>
      </c>
      <c r="E94" s="4">
        <v>2</v>
      </c>
      <c r="F94" s="4">
        <v>7</v>
      </c>
      <c r="G94" s="4"/>
      <c r="H94" s="4"/>
      <c r="I94" s="4"/>
      <c r="J94" s="4">
        <v>3</v>
      </c>
      <c r="K94" s="4"/>
      <c r="L94" s="4"/>
      <c r="M94" s="4">
        <f t="shared" si="11"/>
        <v>3</v>
      </c>
      <c r="N94" s="4" t="s">
        <v>1563</v>
      </c>
      <c r="O94" s="148">
        <v>0.45416666666666666</v>
      </c>
      <c r="P94" s="4">
        <v>302374</v>
      </c>
      <c r="Q94" s="4">
        <v>6878432</v>
      </c>
      <c r="R94" s="4">
        <v>316</v>
      </c>
      <c r="S94" s="4">
        <v>391</v>
      </c>
      <c r="T94" s="4">
        <v>300</v>
      </c>
      <c r="U94" s="4">
        <v>20</v>
      </c>
    </row>
    <row r="95" spans="1:22">
      <c r="A95" s="4" t="s">
        <v>17</v>
      </c>
      <c r="B95" s="4" t="s">
        <v>57</v>
      </c>
      <c r="C95" s="6">
        <v>45372</v>
      </c>
      <c r="D95" s="4" t="s">
        <v>1516</v>
      </c>
      <c r="E95" s="4">
        <v>2</v>
      </c>
      <c r="F95" s="4">
        <v>8</v>
      </c>
      <c r="G95" s="4"/>
      <c r="H95" s="4"/>
      <c r="I95" s="4"/>
      <c r="J95" s="4"/>
      <c r="K95" s="4">
        <v>1</v>
      </c>
      <c r="L95" s="4"/>
      <c r="M95" s="4">
        <f t="shared" si="11"/>
        <v>1</v>
      </c>
      <c r="N95" s="4" t="s">
        <v>392</v>
      </c>
      <c r="O95" s="148">
        <v>0.56666666666666665</v>
      </c>
      <c r="P95" s="4">
        <v>304569</v>
      </c>
      <c r="Q95" s="4">
        <v>6882859</v>
      </c>
      <c r="R95" s="4">
        <v>466</v>
      </c>
      <c r="S95" s="4">
        <v>511</v>
      </c>
      <c r="T95" s="4">
        <v>140</v>
      </c>
      <c r="U95" s="4">
        <v>15</v>
      </c>
    </row>
    <row r="96" spans="1:22">
      <c r="A96" s="4" t="s">
        <v>17</v>
      </c>
      <c r="B96" s="4" t="s">
        <v>57</v>
      </c>
      <c r="C96" s="6">
        <v>45372</v>
      </c>
      <c r="D96" s="4" t="s">
        <v>1516</v>
      </c>
      <c r="E96" s="4">
        <v>2</v>
      </c>
      <c r="F96" s="4">
        <v>9</v>
      </c>
      <c r="G96" s="4">
        <v>1</v>
      </c>
      <c r="H96" s="4">
        <v>5</v>
      </c>
      <c r="I96" s="4">
        <v>2</v>
      </c>
      <c r="J96" s="4"/>
      <c r="K96" s="4"/>
      <c r="L96" s="4"/>
      <c r="M96" s="4">
        <f t="shared" si="11"/>
        <v>8</v>
      </c>
      <c r="N96" s="4" t="s">
        <v>397</v>
      </c>
      <c r="O96" s="148"/>
      <c r="P96" s="4">
        <v>301169</v>
      </c>
      <c r="Q96" s="4">
        <v>6875527</v>
      </c>
      <c r="R96" s="4">
        <v>334</v>
      </c>
      <c r="S96" s="4" t="s">
        <v>1459</v>
      </c>
      <c r="T96" s="4" t="s">
        <v>1459</v>
      </c>
      <c r="U96" s="4" t="s">
        <v>1459</v>
      </c>
    </row>
    <row r="97" spans="1:21">
      <c r="A97" s="4" t="s">
        <v>17</v>
      </c>
      <c r="B97" s="4" t="s">
        <v>57</v>
      </c>
      <c r="C97" s="6">
        <v>45372</v>
      </c>
      <c r="D97" s="4" t="s">
        <v>1539</v>
      </c>
      <c r="E97" s="4">
        <v>3</v>
      </c>
      <c r="F97" s="4">
        <v>1</v>
      </c>
      <c r="G97" s="4"/>
      <c r="H97" s="4"/>
      <c r="I97" s="4"/>
      <c r="J97" s="4"/>
      <c r="K97" s="4">
        <v>1</v>
      </c>
      <c r="L97" s="4"/>
      <c r="M97" s="4">
        <f t="shared" si="11"/>
        <v>1</v>
      </c>
      <c r="N97" s="4" t="s">
        <v>400</v>
      </c>
      <c r="O97" s="148">
        <v>0.40208333333333335</v>
      </c>
      <c r="P97" s="4">
        <v>302281</v>
      </c>
      <c r="Q97" s="4">
        <v>6874933</v>
      </c>
      <c r="R97" s="4">
        <v>377</v>
      </c>
      <c r="S97" s="4">
        <v>730</v>
      </c>
      <c r="T97" s="4">
        <v>60</v>
      </c>
      <c r="U97" s="4">
        <v>210</v>
      </c>
    </row>
    <row r="98" spans="1:21">
      <c r="A98" s="4" t="s">
        <v>17</v>
      </c>
      <c r="B98" s="4" t="s">
        <v>57</v>
      </c>
      <c r="C98" s="6">
        <v>45372</v>
      </c>
      <c r="D98" s="4" t="s">
        <v>1539</v>
      </c>
      <c r="E98" s="4">
        <v>3</v>
      </c>
      <c r="F98" s="4">
        <v>2</v>
      </c>
      <c r="G98" s="4"/>
      <c r="H98" s="4">
        <v>1</v>
      </c>
      <c r="I98" s="4">
        <v>1</v>
      </c>
      <c r="J98" s="4"/>
      <c r="K98" s="4"/>
      <c r="L98" s="4"/>
      <c r="M98" s="4">
        <f t="shared" si="11"/>
        <v>2</v>
      </c>
      <c r="N98" s="4" t="s">
        <v>400</v>
      </c>
      <c r="O98" s="148">
        <v>0.40208333333333335</v>
      </c>
      <c r="P98" s="4">
        <v>302281</v>
      </c>
      <c r="Q98" s="4">
        <v>6874933</v>
      </c>
      <c r="R98" s="4">
        <v>377</v>
      </c>
      <c r="S98" s="4">
        <v>470</v>
      </c>
      <c r="T98" s="4">
        <v>255</v>
      </c>
      <c r="U98" s="4">
        <v>210</v>
      </c>
    </row>
    <row r="99" spans="1:21">
      <c r="A99" s="4" t="s">
        <v>17</v>
      </c>
      <c r="B99" s="4" t="s">
        <v>57</v>
      </c>
      <c r="C99" s="6">
        <v>45372</v>
      </c>
      <c r="D99" s="4" t="s">
        <v>1539</v>
      </c>
      <c r="E99" s="4">
        <v>3</v>
      </c>
      <c r="F99" s="4">
        <v>3</v>
      </c>
      <c r="G99" s="4"/>
      <c r="H99" s="4"/>
      <c r="I99" s="4"/>
      <c r="J99" s="4">
        <v>4</v>
      </c>
      <c r="K99" s="4"/>
      <c r="L99" s="4"/>
      <c r="M99" s="4">
        <f t="shared" si="11"/>
        <v>4</v>
      </c>
      <c r="N99" s="4" t="s">
        <v>392</v>
      </c>
      <c r="O99" s="148">
        <v>0.40208333333333335</v>
      </c>
      <c r="P99" s="4">
        <v>302281</v>
      </c>
      <c r="Q99" s="4">
        <v>6874933</v>
      </c>
      <c r="R99" s="4">
        <v>377</v>
      </c>
      <c r="S99" s="4" t="s">
        <v>1459</v>
      </c>
      <c r="T99" s="4" t="s">
        <v>1459</v>
      </c>
      <c r="U99" s="4" t="s">
        <v>1459</v>
      </c>
    </row>
    <row r="100" spans="1:21">
      <c r="A100" s="4" t="s">
        <v>17</v>
      </c>
      <c r="B100" s="4" t="s">
        <v>57</v>
      </c>
      <c r="C100" s="6">
        <v>45372</v>
      </c>
      <c r="D100" s="4" t="s">
        <v>1539</v>
      </c>
      <c r="E100" s="4">
        <v>3</v>
      </c>
      <c r="F100" s="4">
        <v>4</v>
      </c>
      <c r="G100" s="4"/>
      <c r="H100" s="4"/>
      <c r="I100" s="4"/>
      <c r="J100" s="4"/>
      <c r="K100" s="4">
        <v>1</v>
      </c>
      <c r="L100" s="4"/>
      <c r="M100" s="4">
        <f t="shared" si="11"/>
        <v>1</v>
      </c>
      <c r="N100" s="4" t="s">
        <v>390</v>
      </c>
      <c r="O100" s="148">
        <v>0.41736111111111113</v>
      </c>
      <c r="P100" s="4">
        <v>303888</v>
      </c>
      <c r="Q100" s="4">
        <v>6874717</v>
      </c>
      <c r="R100" s="4">
        <v>439</v>
      </c>
      <c r="S100" s="4">
        <v>500</v>
      </c>
      <c r="T100" s="4">
        <v>25</v>
      </c>
      <c r="U100" s="4">
        <v>25</v>
      </c>
    </row>
    <row r="101" spans="1:21">
      <c r="A101" s="4" t="s">
        <v>17</v>
      </c>
      <c r="B101" s="4" t="s">
        <v>57</v>
      </c>
      <c r="C101" s="6">
        <v>45372</v>
      </c>
      <c r="D101" s="4" t="s">
        <v>1539</v>
      </c>
      <c r="E101" s="4">
        <v>3</v>
      </c>
      <c r="F101" s="4">
        <v>5</v>
      </c>
      <c r="G101" s="4"/>
      <c r="H101" s="4"/>
      <c r="I101" s="4"/>
      <c r="J101" s="4"/>
      <c r="K101" s="4">
        <v>1</v>
      </c>
      <c r="L101" s="4"/>
      <c r="M101" s="4">
        <f t="shared" si="11"/>
        <v>1</v>
      </c>
      <c r="N101" s="4" t="s">
        <v>390</v>
      </c>
      <c r="O101" s="148">
        <v>0.4458333333333333</v>
      </c>
      <c r="P101" s="4">
        <v>304717</v>
      </c>
      <c r="Q101" s="4">
        <v>6875993</v>
      </c>
      <c r="R101" s="4">
        <v>526</v>
      </c>
      <c r="S101" s="4" t="s">
        <v>1459</v>
      </c>
      <c r="T101" s="4">
        <v>0</v>
      </c>
      <c r="U101" s="4">
        <v>65</v>
      </c>
    </row>
    <row r="102" spans="1:21">
      <c r="A102" s="4" t="s">
        <v>17</v>
      </c>
      <c r="B102" s="4" t="s">
        <v>57</v>
      </c>
      <c r="C102" s="6">
        <v>45372</v>
      </c>
      <c r="D102" s="4" t="s">
        <v>1539</v>
      </c>
      <c r="E102" s="4">
        <v>3</v>
      </c>
      <c r="F102" s="4">
        <v>6</v>
      </c>
      <c r="G102" s="4"/>
      <c r="H102" s="4"/>
      <c r="I102" s="4"/>
      <c r="J102" s="4"/>
      <c r="K102" s="4"/>
      <c r="L102" s="4">
        <v>3</v>
      </c>
      <c r="M102" s="4">
        <f t="shared" si="11"/>
        <v>3</v>
      </c>
      <c r="N102" s="4" t="s">
        <v>390</v>
      </c>
      <c r="O102" s="148">
        <v>0.45</v>
      </c>
      <c r="P102" s="4">
        <v>304717</v>
      </c>
      <c r="Q102" s="4">
        <v>6875993</v>
      </c>
      <c r="R102" s="4">
        <v>526</v>
      </c>
      <c r="S102" s="4" t="s">
        <v>1459</v>
      </c>
      <c r="T102" s="4">
        <v>25</v>
      </c>
      <c r="U102" s="4">
        <v>55</v>
      </c>
    </row>
    <row r="103" spans="1:21">
      <c r="A103" s="4" t="s">
        <v>17</v>
      </c>
      <c r="B103" s="4" t="s">
        <v>57</v>
      </c>
      <c r="C103" s="6">
        <v>45372</v>
      </c>
      <c r="D103" s="4" t="s">
        <v>1539</v>
      </c>
      <c r="E103" s="4">
        <v>3</v>
      </c>
      <c r="F103" s="4">
        <v>7</v>
      </c>
      <c r="G103" s="4"/>
      <c r="H103" s="4"/>
      <c r="I103" s="4"/>
      <c r="J103" s="4"/>
      <c r="K103" s="4">
        <v>1</v>
      </c>
      <c r="L103" s="4"/>
      <c r="M103" s="4">
        <f t="shared" si="11"/>
        <v>1</v>
      </c>
      <c r="N103" s="4" t="s">
        <v>390</v>
      </c>
      <c r="O103" s="148">
        <v>0.46319444444444446</v>
      </c>
      <c r="P103" s="4">
        <v>305022</v>
      </c>
      <c r="Q103" s="4">
        <v>6876171</v>
      </c>
      <c r="R103" s="4">
        <v>517</v>
      </c>
      <c r="S103" s="4">
        <v>210</v>
      </c>
      <c r="T103" s="4">
        <v>135</v>
      </c>
      <c r="U103" s="4">
        <v>35</v>
      </c>
    </row>
    <row r="104" spans="1:21">
      <c r="A104" s="4" t="s">
        <v>17</v>
      </c>
      <c r="B104" s="4" t="s">
        <v>57</v>
      </c>
      <c r="C104" s="6">
        <v>45372</v>
      </c>
      <c r="D104" s="4" t="s">
        <v>1539</v>
      </c>
      <c r="E104" s="4">
        <v>3</v>
      </c>
      <c r="F104" s="4">
        <v>8</v>
      </c>
      <c r="G104" s="4"/>
      <c r="H104" s="4"/>
      <c r="I104" s="4"/>
      <c r="J104" s="4"/>
      <c r="K104" s="4">
        <v>1</v>
      </c>
      <c r="L104" s="4"/>
      <c r="M104" s="4">
        <f t="shared" si="11"/>
        <v>1</v>
      </c>
      <c r="N104" s="4" t="s">
        <v>400</v>
      </c>
      <c r="O104" s="148">
        <v>0.47847222222222219</v>
      </c>
      <c r="P104" s="4">
        <v>305660</v>
      </c>
      <c r="Q104" s="4">
        <v>6876623</v>
      </c>
      <c r="R104" s="4">
        <v>514</v>
      </c>
      <c r="S104" s="4">
        <v>250</v>
      </c>
      <c r="T104" s="4">
        <v>325</v>
      </c>
      <c r="U104" s="4">
        <v>75</v>
      </c>
    </row>
    <row r="105" spans="1:21">
      <c r="A105" s="4" t="s">
        <v>17</v>
      </c>
      <c r="B105" s="4" t="s">
        <v>57</v>
      </c>
      <c r="C105" s="6">
        <v>45372</v>
      </c>
      <c r="D105" s="4" t="s">
        <v>1539</v>
      </c>
      <c r="E105" s="4">
        <v>3</v>
      </c>
      <c r="F105" s="4">
        <v>9</v>
      </c>
      <c r="G105" s="4"/>
      <c r="H105" s="4"/>
      <c r="I105" s="4"/>
      <c r="J105" s="4"/>
      <c r="K105" s="4"/>
      <c r="L105" s="4">
        <v>3</v>
      </c>
      <c r="M105" s="4">
        <f t="shared" si="11"/>
        <v>3</v>
      </c>
      <c r="N105" s="4" t="s">
        <v>392</v>
      </c>
      <c r="O105" s="148">
        <v>0.47916666666666669</v>
      </c>
      <c r="P105" s="4">
        <v>305660</v>
      </c>
      <c r="Q105" s="4">
        <v>6876623</v>
      </c>
      <c r="R105" s="4">
        <v>514</v>
      </c>
      <c r="S105" s="4" t="s">
        <v>1459</v>
      </c>
      <c r="T105" s="4">
        <v>130</v>
      </c>
      <c r="U105" s="4">
        <v>75</v>
      </c>
    </row>
    <row r="106" spans="1:21">
      <c r="A106" s="4" t="s">
        <v>17</v>
      </c>
      <c r="B106" s="4" t="s">
        <v>57</v>
      </c>
      <c r="C106" s="6">
        <v>45372</v>
      </c>
      <c r="D106" s="4" t="s">
        <v>1539</v>
      </c>
      <c r="E106" s="4">
        <v>3</v>
      </c>
      <c r="F106" s="4">
        <v>10</v>
      </c>
      <c r="G106" s="4"/>
      <c r="H106" s="4"/>
      <c r="I106" s="4"/>
      <c r="J106" s="4"/>
      <c r="K106" s="4">
        <v>1</v>
      </c>
      <c r="L106" s="4"/>
      <c r="M106" s="4">
        <f t="shared" si="11"/>
        <v>1</v>
      </c>
      <c r="N106" s="4" t="s">
        <v>397</v>
      </c>
      <c r="O106" s="148">
        <v>0.51111111111111118</v>
      </c>
      <c r="P106" s="4">
        <v>306768</v>
      </c>
      <c r="Q106" s="4">
        <v>6877160</v>
      </c>
      <c r="R106" s="4">
        <v>502</v>
      </c>
      <c r="S106" s="4">
        <v>310</v>
      </c>
      <c r="T106" s="4">
        <v>335</v>
      </c>
      <c r="U106" s="4">
        <v>120</v>
      </c>
    </row>
    <row r="107" spans="1:21">
      <c r="A107" s="4" t="s">
        <v>17</v>
      </c>
      <c r="B107" s="4" t="s">
        <v>57</v>
      </c>
      <c r="C107" s="6">
        <v>45372</v>
      </c>
      <c r="D107" s="4" t="s">
        <v>1539</v>
      </c>
      <c r="E107" s="4">
        <v>3</v>
      </c>
      <c r="F107" s="4">
        <v>11</v>
      </c>
      <c r="G107" s="4"/>
      <c r="H107" s="4"/>
      <c r="I107" s="4"/>
      <c r="J107" s="4"/>
      <c r="K107" s="4">
        <v>1</v>
      </c>
      <c r="L107" s="4"/>
      <c r="M107" s="4">
        <f t="shared" si="11"/>
        <v>1</v>
      </c>
      <c r="N107" s="4" t="s">
        <v>392</v>
      </c>
      <c r="O107" s="148">
        <v>0.55555555555555558</v>
      </c>
      <c r="P107" s="4">
        <v>308277</v>
      </c>
      <c r="Q107" s="4">
        <v>6878488</v>
      </c>
      <c r="R107" s="4">
        <v>602</v>
      </c>
      <c r="S107" s="4">
        <v>190</v>
      </c>
      <c r="T107" s="4">
        <v>85</v>
      </c>
      <c r="U107" s="4">
        <v>45</v>
      </c>
    </row>
    <row r="108" spans="1:21">
      <c r="A108" s="4" t="s">
        <v>17</v>
      </c>
      <c r="B108" s="4" t="s">
        <v>57</v>
      </c>
      <c r="C108" s="6">
        <v>45372</v>
      </c>
      <c r="D108" s="4" t="s">
        <v>1540</v>
      </c>
      <c r="E108" s="4">
        <v>4</v>
      </c>
      <c r="F108" s="4">
        <v>1</v>
      </c>
      <c r="G108" s="4"/>
      <c r="H108" s="4"/>
      <c r="I108" s="4"/>
      <c r="J108" s="4"/>
      <c r="K108" s="4">
        <v>1</v>
      </c>
      <c r="L108" s="4"/>
      <c r="M108" s="4">
        <f t="shared" si="11"/>
        <v>1</v>
      </c>
      <c r="N108" s="4" t="s">
        <v>565</v>
      </c>
      <c r="O108" s="148">
        <v>0.40763888888888888</v>
      </c>
      <c r="P108" s="4">
        <v>304908</v>
      </c>
      <c r="Q108" s="4">
        <v>6873832</v>
      </c>
      <c r="R108" s="4">
        <v>534</v>
      </c>
      <c r="S108" s="4">
        <v>387</v>
      </c>
      <c r="T108" s="4">
        <v>290</v>
      </c>
      <c r="U108" s="4">
        <v>135</v>
      </c>
    </row>
    <row r="109" spans="1:21">
      <c r="A109" s="4" t="s">
        <v>17</v>
      </c>
      <c r="B109" s="4" t="s">
        <v>57</v>
      </c>
      <c r="C109" s="6">
        <v>45372</v>
      </c>
      <c r="D109" s="4" t="s">
        <v>1540</v>
      </c>
      <c r="E109" s="4">
        <v>4</v>
      </c>
      <c r="F109" s="4">
        <v>2</v>
      </c>
      <c r="G109" s="4"/>
      <c r="H109" s="4"/>
      <c r="I109" s="4"/>
      <c r="J109" s="4">
        <v>3</v>
      </c>
      <c r="K109" s="4"/>
      <c r="L109" s="4"/>
      <c r="M109" s="4">
        <f t="shared" si="11"/>
        <v>3</v>
      </c>
      <c r="N109" s="4" t="s">
        <v>565</v>
      </c>
      <c r="O109" s="148">
        <v>0.47986111111111113</v>
      </c>
      <c r="P109" s="4">
        <v>307453</v>
      </c>
      <c r="Q109" s="4">
        <v>6874372</v>
      </c>
      <c r="R109" s="4">
        <v>811</v>
      </c>
      <c r="S109" s="4">
        <v>516</v>
      </c>
      <c r="T109" s="4">
        <v>350</v>
      </c>
      <c r="U109" s="4">
        <v>175</v>
      </c>
    </row>
    <row r="110" spans="1:21">
      <c r="A110" s="4" t="s">
        <v>17</v>
      </c>
      <c r="B110" s="4" t="s">
        <v>57</v>
      </c>
      <c r="C110" s="6">
        <v>45372</v>
      </c>
      <c r="D110" s="4" t="s">
        <v>1540</v>
      </c>
      <c r="E110" s="4">
        <v>4</v>
      </c>
      <c r="F110" s="4">
        <v>3</v>
      </c>
      <c r="G110" s="4"/>
      <c r="H110" s="4"/>
      <c r="I110" s="4"/>
      <c r="J110" s="4">
        <v>3</v>
      </c>
      <c r="K110" s="4"/>
      <c r="L110" s="4"/>
      <c r="M110" s="4">
        <f t="shared" si="11"/>
        <v>3</v>
      </c>
      <c r="N110" s="4" t="s">
        <v>565</v>
      </c>
      <c r="O110" s="148">
        <v>0.5083333333333333</v>
      </c>
      <c r="P110" s="4">
        <v>307350</v>
      </c>
      <c r="Q110" s="4">
        <v>6875912</v>
      </c>
      <c r="R110" s="4">
        <v>637</v>
      </c>
      <c r="S110" s="4">
        <v>319</v>
      </c>
      <c r="T110" s="4">
        <v>180</v>
      </c>
      <c r="U110" s="4">
        <v>145</v>
      </c>
    </row>
    <row r="111" spans="1:21">
      <c r="A111" s="4" t="s">
        <v>17</v>
      </c>
      <c r="B111" s="4" t="s">
        <v>57</v>
      </c>
      <c r="C111" s="6">
        <v>45372</v>
      </c>
      <c r="D111" s="4" t="s">
        <v>1555</v>
      </c>
      <c r="E111" s="4" t="s">
        <v>892</v>
      </c>
      <c r="F111" s="4">
        <v>1</v>
      </c>
      <c r="G111" s="4">
        <v>1</v>
      </c>
      <c r="H111" s="4">
        <v>6</v>
      </c>
      <c r="I111" s="4">
        <v>1</v>
      </c>
      <c r="J111" s="4"/>
      <c r="K111" s="4"/>
      <c r="L111" s="4"/>
      <c r="M111" s="4">
        <f t="shared" si="11"/>
        <v>8</v>
      </c>
      <c r="N111" s="4" t="s">
        <v>390</v>
      </c>
      <c r="O111" s="148">
        <v>0.40833333333333338</v>
      </c>
      <c r="P111" s="4">
        <v>304887</v>
      </c>
      <c r="Q111" s="4">
        <v>6873843</v>
      </c>
      <c r="R111" s="4">
        <v>434</v>
      </c>
      <c r="S111" s="4">
        <v>305</v>
      </c>
      <c r="T111" s="4">
        <v>182</v>
      </c>
      <c r="U111" s="4">
        <v>311</v>
      </c>
    </row>
    <row r="112" spans="1:21">
      <c r="A112" s="4" t="s">
        <v>17</v>
      </c>
      <c r="B112" s="4" t="s">
        <v>57</v>
      </c>
      <c r="C112" s="6">
        <v>45372</v>
      </c>
      <c r="D112" s="4" t="s">
        <v>1555</v>
      </c>
      <c r="E112" s="4" t="s">
        <v>892</v>
      </c>
      <c r="F112" s="4">
        <v>2</v>
      </c>
      <c r="G112" s="4"/>
      <c r="H112" s="4"/>
      <c r="I112" s="4"/>
      <c r="J112" s="4"/>
      <c r="K112" s="4">
        <v>1</v>
      </c>
      <c r="L112" s="4"/>
      <c r="M112" s="4">
        <f t="shared" si="11"/>
        <v>1</v>
      </c>
      <c r="N112" s="4" t="s">
        <v>397</v>
      </c>
      <c r="O112" s="148">
        <v>0.43611111111111112</v>
      </c>
      <c r="P112" s="4">
        <v>305892</v>
      </c>
      <c r="Q112" s="4">
        <v>6871808</v>
      </c>
      <c r="R112" s="4">
        <v>605</v>
      </c>
      <c r="S112" s="4">
        <v>107</v>
      </c>
      <c r="T112" s="4">
        <v>215</v>
      </c>
      <c r="U112" s="4">
        <v>220</v>
      </c>
    </row>
    <row r="113" spans="1:22">
      <c r="A113" s="4" t="s">
        <v>17</v>
      </c>
      <c r="B113" s="4" t="s">
        <v>57</v>
      </c>
      <c r="C113" s="6">
        <v>45372</v>
      </c>
      <c r="D113" s="4" t="s">
        <v>1555</v>
      </c>
      <c r="E113" s="4" t="s">
        <v>892</v>
      </c>
      <c r="F113" s="4">
        <v>3</v>
      </c>
      <c r="G113" s="4"/>
      <c r="H113" s="4"/>
      <c r="I113" s="4"/>
      <c r="J113" s="4"/>
      <c r="K113" s="4">
        <v>1</v>
      </c>
      <c r="L113" s="4"/>
      <c r="M113" s="4">
        <f t="shared" si="11"/>
        <v>1</v>
      </c>
      <c r="N113" s="4" t="s">
        <v>390</v>
      </c>
      <c r="O113" s="148">
        <v>0.45555555555555555</v>
      </c>
      <c r="P113" s="4">
        <v>304924</v>
      </c>
      <c r="Q113" s="4">
        <v>6871788</v>
      </c>
      <c r="R113" s="4">
        <v>550</v>
      </c>
      <c r="S113" s="4">
        <v>249</v>
      </c>
      <c r="T113" s="4">
        <v>205</v>
      </c>
      <c r="U113" s="4">
        <v>310</v>
      </c>
    </row>
    <row r="114" spans="1:22">
      <c r="A114" s="4" t="s">
        <v>17</v>
      </c>
      <c r="B114" s="4" t="s">
        <v>57</v>
      </c>
      <c r="C114" s="6">
        <v>45372</v>
      </c>
      <c r="D114" s="4" t="s">
        <v>1555</v>
      </c>
      <c r="E114" s="4" t="s">
        <v>892</v>
      </c>
      <c r="F114" s="4">
        <v>4</v>
      </c>
      <c r="G114" s="4"/>
      <c r="H114" s="4"/>
      <c r="I114" s="4"/>
      <c r="J114" s="4">
        <v>2</v>
      </c>
      <c r="K114" s="4"/>
      <c r="L114" s="4"/>
      <c r="M114" s="4">
        <f t="shared" si="11"/>
        <v>2</v>
      </c>
      <c r="N114" s="4" t="s">
        <v>390</v>
      </c>
      <c r="O114" s="148">
        <v>0.47291666666666665</v>
      </c>
      <c r="P114" s="4">
        <v>304035</v>
      </c>
      <c r="Q114" s="4">
        <v>6871795</v>
      </c>
      <c r="R114" s="4">
        <v>492</v>
      </c>
      <c r="S114" s="4">
        <v>198</v>
      </c>
      <c r="T114" s="4">
        <v>330</v>
      </c>
      <c r="U114" s="4">
        <v>318</v>
      </c>
    </row>
    <row r="115" spans="1:22">
      <c r="A115" s="4" t="s">
        <v>17</v>
      </c>
      <c r="B115" s="4" t="s">
        <v>57</v>
      </c>
      <c r="C115" s="6">
        <v>45372</v>
      </c>
      <c r="D115" s="4" t="s">
        <v>1555</v>
      </c>
      <c r="E115" s="4" t="s">
        <v>892</v>
      </c>
      <c r="F115" s="4">
        <v>5</v>
      </c>
      <c r="G115" s="4"/>
      <c r="H115" s="4"/>
      <c r="I115" s="4"/>
      <c r="J115" s="4"/>
      <c r="K115" s="4">
        <v>1</v>
      </c>
      <c r="L115" s="4"/>
      <c r="M115" s="4">
        <f t="shared" si="11"/>
        <v>1</v>
      </c>
      <c r="N115" s="4" t="s">
        <v>390</v>
      </c>
      <c r="O115" s="148">
        <v>0.4993055555555555</v>
      </c>
      <c r="P115" s="4">
        <v>302674</v>
      </c>
      <c r="Q115" s="4">
        <v>6872386</v>
      </c>
      <c r="R115" s="4">
        <v>427</v>
      </c>
      <c r="S115" s="4">
        <v>583</v>
      </c>
      <c r="T115" s="4">
        <v>125</v>
      </c>
      <c r="U115" s="4">
        <v>310</v>
      </c>
    </row>
    <row r="116" spans="1:22">
      <c r="A116" s="4" t="s">
        <v>17</v>
      </c>
      <c r="B116" s="4" t="s">
        <v>57</v>
      </c>
      <c r="C116" s="6">
        <v>45372</v>
      </c>
      <c r="D116" s="4" t="s">
        <v>1555</v>
      </c>
      <c r="E116" s="4" t="s">
        <v>892</v>
      </c>
      <c r="F116" s="4">
        <v>6</v>
      </c>
      <c r="G116" s="4"/>
      <c r="H116" s="4"/>
      <c r="I116" s="4"/>
      <c r="J116" s="4">
        <v>2</v>
      </c>
      <c r="K116" s="4"/>
      <c r="L116" s="4"/>
      <c r="M116" s="4">
        <f t="shared" si="11"/>
        <v>2</v>
      </c>
      <c r="N116" s="4" t="s">
        <v>392</v>
      </c>
      <c r="O116" s="148">
        <v>0.50763888888888886</v>
      </c>
      <c r="P116" s="4">
        <v>302483</v>
      </c>
      <c r="Q116" s="4">
        <v>6872626</v>
      </c>
      <c r="R116" s="4">
        <v>409</v>
      </c>
      <c r="S116" s="4">
        <v>913</v>
      </c>
      <c r="T116" s="4">
        <v>260</v>
      </c>
      <c r="U116" s="4">
        <v>320</v>
      </c>
      <c r="V116" s="277"/>
    </row>
    <row r="117" spans="1:22">
      <c r="A117" s="4" t="s">
        <v>17</v>
      </c>
      <c r="B117" s="4" t="s">
        <v>57</v>
      </c>
      <c r="C117" s="6">
        <v>45372</v>
      </c>
      <c r="D117" s="4" t="s">
        <v>1555</v>
      </c>
      <c r="E117" s="4" t="s">
        <v>892</v>
      </c>
      <c r="F117" s="4">
        <v>7</v>
      </c>
      <c r="G117" s="4">
        <v>1</v>
      </c>
      <c r="H117" s="4">
        <v>1</v>
      </c>
      <c r="I117" s="4">
        <v>1</v>
      </c>
      <c r="J117" s="4"/>
      <c r="K117" s="4"/>
      <c r="L117" s="4"/>
      <c r="M117" s="4">
        <f t="shared" si="11"/>
        <v>3</v>
      </c>
      <c r="N117" s="4" t="s">
        <v>390</v>
      </c>
      <c r="O117" s="148">
        <v>0.5541666666666667</v>
      </c>
      <c r="P117" s="4">
        <v>301560</v>
      </c>
      <c r="Q117" s="4">
        <v>6873824</v>
      </c>
      <c r="R117" s="4">
        <v>375</v>
      </c>
      <c r="S117" s="4">
        <v>260</v>
      </c>
      <c r="T117" s="4">
        <v>283</v>
      </c>
      <c r="U117" s="4">
        <v>302</v>
      </c>
      <c r="V117" s="277"/>
    </row>
    <row r="118" spans="1:22">
      <c r="A118" s="4" t="s">
        <v>17</v>
      </c>
      <c r="B118" s="4" t="s">
        <v>57</v>
      </c>
      <c r="C118" s="6">
        <v>45372</v>
      </c>
      <c r="D118" s="4" t="s">
        <v>1555</v>
      </c>
      <c r="E118" s="4" t="s">
        <v>892</v>
      </c>
      <c r="F118" s="4">
        <v>8</v>
      </c>
      <c r="G118" s="4"/>
      <c r="H118" s="4"/>
      <c r="I118" s="4"/>
      <c r="J118" s="4"/>
      <c r="K118" s="4">
        <v>1</v>
      </c>
      <c r="L118" s="4"/>
      <c r="M118" s="4">
        <f t="shared" si="11"/>
        <v>1</v>
      </c>
      <c r="N118" s="4" t="s">
        <v>397</v>
      </c>
      <c r="O118" s="148">
        <v>0.57291666666666663</v>
      </c>
      <c r="P118" s="4">
        <v>301560</v>
      </c>
      <c r="Q118" s="4">
        <v>6873824</v>
      </c>
      <c r="R118" s="4">
        <v>377</v>
      </c>
      <c r="S118" s="4">
        <v>260</v>
      </c>
      <c r="T118" s="4">
        <v>283</v>
      </c>
      <c r="U118" s="4">
        <v>302</v>
      </c>
      <c r="V118" s="277"/>
    </row>
    <row r="119" spans="1:22">
      <c r="A119" s="4" t="s">
        <v>17</v>
      </c>
      <c r="B119" s="4" t="s">
        <v>57</v>
      </c>
      <c r="C119" s="6">
        <v>45372</v>
      </c>
      <c r="D119" s="4" t="s">
        <v>1555</v>
      </c>
      <c r="E119" s="4" t="s">
        <v>892</v>
      </c>
      <c r="F119" s="4">
        <v>9</v>
      </c>
      <c r="G119" s="4"/>
      <c r="H119" s="4"/>
      <c r="I119" s="4"/>
      <c r="J119" s="4"/>
      <c r="K119" s="4">
        <v>1</v>
      </c>
      <c r="L119" s="4"/>
      <c r="M119" s="4">
        <f t="shared" si="11"/>
        <v>1</v>
      </c>
      <c r="N119" s="4" t="s">
        <v>390</v>
      </c>
      <c r="O119" s="148">
        <v>0.58888888888888891</v>
      </c>
      <c r="P119" s="4">
        <v>299784</v>
      </c>
      <c r="Q119" s="4">
        <v>6874097</v>
      </c>
      <c r="R119" s="4">
        <v>319</v>
      </c>
      <c r="S119" s="4">
        <v>375</v>
      </c>
      <c r="T119" s="4">
        <v>320</v>
      </c>
      <c r="U119" s="4">
        <v>318</v>
      </c>
    </row>
    <row r="120" spans="1:22">
      <c r="A120" s="80"/>
      <c r="B120" s="80"/>
      <c r="C120" s="81"/>
      <c r="D120" s="80"/>
      <c r="E120" s="80"/>
      <c r="F120" s="80"/>
      <c r="G120" s="173">
        <f>SUM(G88:G119)</f>
        <v>5</v>
      </c>
      <c r="H120" s="173">
        <f t="shared" ref="H120:M120" si="12">SUM(H88:H119)</f>
        <v>17</v>
      </c>
      <c r="I120" s="173">
        <f t="shared" si="12"/>
        <v>7</v>
      </c>
      <c r="J120" s="173">
        <f t="shared" si="12"/>
        <v>23</v>
      </c>
      <c r="K120" s="173">
        <f t="shared" si="12"/>
        <v>16</v>
      </c>
      <c r="L120" s="173">
        <f t="shared" si="12"/>
        <v>6</v>
      </c>
      <c r="M120" s="173">
        <f t="shared" si="12"/>
        <v>74</v>
      </c>
      <c r="N120" s="80"/>
      <c r="O120" s="226"/>
      <c r="P120" s="80"/>
      <c r="Q120" s="80"/>
      <c r="R120" s="80"/>
      <c r="S120" s="80"/>
      <c r="T120" s="80"/>
      <c r="U120" s="80"/>
      <c r="V120" s="89">
        <f>M120</f>
        <v>74</v>
      </c>
    </row>
    <row r="121" spans="1:22">
      <c r="A121" s="4" t="s">
        <v>17</v>
      </c>
      <c r="B121" s="4" t="s">
        <v>57</v>
      </c>
      <c r="C121" s="6">
        <v>45373</v>
      </c>
      <c r="D121" s="4" t="s">
        <v>1556</v>
      </c>
      <c r="E121" s="4">
        <v>2</v>
      </c>
      <c r="F121" s="4">
        <v>1</v>
      </c>
      <c r="G121" s="4">
        <v>1</v>
      </c>
      <c r="H121" s="4">
        <v>6</v>
      </c>
      <c r="I121" s="4">
        <v>2</v>
      </c>
      <c r="J121" s="4"/>
      <c r="K121" s="4"/>
      <c r="L121" s="4"/>
      <c r="M121" s="4">
        <f>G121+H121+I121+J121+K121+L121</f>
        <v>9</v>
      </c>
      <c r="N121" s="4" t="s">
        <v>565</v>
      </c>
      <c r="O121" s="148">
        <v>0.42430555555555555</v>
      </c>
      <c r="P121" s="4">
        <v>295701</v>
      </c>
      <c r="Q121" s="4">
        <v>6878694</v>
      </c>
      <c r="R121" s="4">
        <v>285</v>
      </c>
      <c r="S121" s="4">
        <v>650</v>
      </c>
      <c r="T121" s="4">
        <v>250</v>
      </c>
      <c r="U121" s="4">
        <v>270</v>
      </c>
    </row>
    <row r="122" spans="1:22">
      <c r="A122" s="4" t="s">
        <v>17</v>
      </c>
      <c r="B122" s="4" t="s">
        <v>57</v>
      </c>
      <c r="C122" s="6">
        <v>45373</v>
      </c>
      <c r="D122" s="4" t="s">
        <v>1556</v>
      </c>
      <c r="E122" s="4">
        <v>2</v>
      </c>
      <c r="F122" s="4">
        <v>2</v>
      </c>
      <c r="G122" s="4"/>
      <c r="H122" s="4"/>
      <c r="I122" s="4"/>
      <c r="J122" s="4">
        <v>10</v>
      </c>
      <c r="K122" s="4"/>
      <c r="L122" s="4"/>
      <c r="M122" s="4">
        <f t="shared" ref="M122:M138" si="13">G122+H122+I122+J122+K122+L122</f>
        <v>10</v>
      </c>
      <c r="N122" s="4" t="s">
        <v>400</v>
      </c>
      <c r="O122" s="148">
        <v>0.4375</v>
      </c>
      <c r="P122" s="4">
        <v>295701</v>
      </c>
      <c r="Q122" s="4">
        <v>6878694</v>
      </c>
      <c r="R122" s="4">
        <v>285</v>
      </c>
      <c r="S122" s="4">
        <v>242</v>
      </c>
      <c r="T122" s="4">
        <v>286</v>
      </c>
      <c r="U122" s="4">
        <v>222</v>
      </c>
    </row>
    <row r="123" spans="1:22">
      <c r="A123" s="4" t="s">
        <v>17</v>
      </c>
      <c r="B123" s="4" t="s">
        <v>57</v>
      </c>
      <c r="C123" s="6">
        <v>45373</v>
      </c>
      <c r="D123" s="4" t="s">
        <v>1556</v>
      </c>
      <c r="E123" s="4">
        <v>2</v>
      </c>
      <c r="F123" s="4">
        <v>3</v>
      </c>
      <c r="G123" s="4">
        <v>1</v>
      </c>
      <c r="H123" s="4">
        <v>7</v>
      </c>
      <c r="I123" s="4">
        <v>3</v>
      </c>
      <c r="J123" s="4"/>
      <c r="K123" s="4"/>
      <c r="L123" s="4"/>
      <c r="M123" s="4">
        <f t="shared" si="13"/>
        <v>11</v>
      </c>
      <c r="N123" s="4" t="s">
        <v>427</v>
      </c>
      <c r="O123" s="148">
        <v>0.49305555555555558</v>
      </c>
      <c r="P123" s="4">
        <v>290916</v>
      </c>
      <c r="Q123" s="4">
        <v>6877619</v>
      </c>
      <c r="R123" s="4">
        <v>196</v>
      </c>
      <c r="S123" s="4">
        <v>476</v>
      </c>
      <c r="T123" s="4">
        <v>350</v>
      </c>
      <c r="U123" s="4">
        <v>262</v>
      </c>
    </row>
    <row r="124" spans="1:22">
      <c r="A124" s="4" t="s">
        <v>17</v>
      </c>
      <c r="B124" s="4" t="s">
        <v>57</v>
      </c>
      <c r="C124" s="6">
        <v>45373</v>
      </c>
      <c r="D124" s="4" t="s">
        <v>1556</v>
      </c>
      <c r="E124" s="4">
        <v>2</v>
      </c>
      <c r="F124" s="4">
        <v>4</v>
      </c>
      <c r="G124" s="4"/>
      <c r="H124" s="4"/>
      <c r="I124" s="4"/>
      <c r="J124" s="4">
        <v>2</v>
      </c>
      <c r="K124" s="4"/>
      <c r="L124" s="4"/>
      <c r="M124" s="4">
        <f t="shared" si="13"/>
        <v>2</v>
      </c>
      <c r="N124" s="4" t="s">
        <v>427</v>
      </c>
      <c r="O124" s="148">
        <v>0.51388888888888895</v>
      </c>
      <c r="P124" s="4">
        <v>290916</v>
      </c>
      <c r="Q124" s="4">
        <v>6877619</v>
      </c>
      <c r="R124" s="4">
        <v>196</v>
      </c>
      <c r="S124" s="4">
        <v>476</v>
      </c>
      <c r="T124" s="4">
        <v>350</v>
      </c>
      <c r="U124" s="4">
        <v>262</v>
      </c>
    </row>
    <row r="125" spans="1:22">
      <c r="A125" s="4" t="s">
        <v>17</v>
      </c>
      <c r="B125" s="4" t="s">
        <v>57</v>
      </c>
      <c r="C125" s="6">
        <v>45373</v>
      </c>
      <c r="D125" s="4" t="s">
        <v>1556</v>
      </c>
      <c r="E125" s="4">
        <v>2</v>
      </c>
      <c r="F125" s="4">
        <v>5</v>
      </c>
      <c r="G125" s="4"/>
      <c r="H125" s="4"/>
      <c r="I125" s="4"/>
      <c r="J125" s="4"/>
      <c r="K125" s="4">
        <v>1</v>
      </c>
      <c r="L125" s="4"/>
      <c r="M125" s="4">
        <f t="shared" si="13"/>
        <v>1</v>
      </c>
      <c r="N125" s="4" t="s">
        <v>427</v>
      </c>
      <c r="O125" s="148">
        <v>0.51388888888888895</v>
      </c>
      <c r="P125" s="4">
        <v>290916</v>
      </c>
      <c r="Q125" s="4">
        <v>6877619</v>
      </c>
      <c r="R125" s="4">
        <v>196</v>
      </c>
      <c r="S125" s="4" t="s">
        <v>1459</v>
      </c>
      <c r="T125" s="4" t="s">
        <v>1459</v>
      </c>
      <c r="U125" s="4" t="s">
        <v>1459</v>
      </c>
    </row>
    <row r="126" spans="1:22">
      <c r="A126" s="4" t="s">
        <v>17</v>
      </c>
      <c r="B126" s="4" t="s">
        <v>57</v>
      </c>
      <c r="C126" s="6">
        <v>45373</v>
      </c>
      <c r="D126" s="4" t="s">
        <v>1544</v>
      </c>
      <c r="E126" s="4">
        <v>3</v>
      </c>
      <c r="F126" s="4">
        <v>1</v>
      </c>
      <c r="G126" s="4"/>
      <c r="H126" s="4"/>
      <c r="I126" s="4"/>
      <c r="J126" s="4"/>
      <c r="K126" s="4">
        <v>1</v>
      </c>
      <c r="L126" s="4"/>
      <c r="M126" s="4">
        <f t="shared" si="13"/>
        <v>1</v>
      </c>
      <c r="N126" s="4" t="s">
        <v>392</v>
      </c>
      <c r="O126" s="148">
        <v>0.40416666666666662</v>
      </c>
      <c r="P126" s="4">
        <v>296982</v>
      </c>
      <c r="Q126" s="4">
        <v>6875494</v>
      </c>
      <c r="R126" s="4">
        <v>264</v>
      </c>
      <c r="S126" s="4">
        <v>301</v>
      </c>
      <c r="T126" s="4">
        <v>225</v>
      </c>
      <c r="U126" s="4">
        <v>295</v>
      </c>
    </row>
    <row r="127" spans="1:22">
      <c r="A127" s="4" t="s">
        <v>17</v>
      </c>
      <c r="B127" s="4" t="s">
        <v>57</v>
      </c>
      <c r="C127" s="6">
        <v>45373</v>
      </c>
      <c r="D127" s="4" t="s">
        <v>1544</v>
      </c>
      <c r="E127" s="4">
        <v>3</v>
      </c>
      <c r="F127" s="4">
        <v>2</v>
      </c>
      <c r="G127" s="4"/>
      <c r="H127" s="4"/>
      <c r="I127" s="4"/>
      <c r="J127" s="4"/>
      <c r="K127" s="4">
        <v>1</v>
      </c>
      <c r="L127" s="4"/>
      <c r="M127" s="4">
        <f t="shared" si="13"/>
        <v>1</v>
      </c>
      <c r="N127" s="4" t="s">
        <v>397</v>
      </c>
      <c r="O127" s="148">
        <v>0.4201388888888889</v>
      </c>
      <c r="P127" s="4">
        <v>296963</v>
      </c>
      <c r="Q127" s="4">
        <v>6875733</v>
      </c>
      <c r="R127" s="4">
        <v>280</v>
      </c>
      <c r="S127" s="4">
        <v>418</v>
      </c>
      <c r="T127" s="4">
        <v>163</v>
      </c>
      <c r="U127" s="4">
        <v>265</v>
      </c>
    </row>
    <row r="128" spans="1:22">
      <c r="A128" s="4" t="s">
        <v>17</v>
      </c>
      <c r="B128" s="4" t="s">
        <v>57</v>
      </c>
      <c r="C128" s="6">
        <v>45373</v>
      </c>
      <c r="D128" s="4" t="s">
        <v>1544</v>
      </c>
      <c r="E128" s="4">
        <v>3</v>
      </c>
      <c r="F128" s="4">
        <v>3</v>
      </c>
      <c r="G128" s="4"/>
      <c r="H128" s="4"/>
      <c r="I128" s="4"/>
      <c r="J128" s="4"/>
      <c r="K128" s="4">
        <v>1</v>
      </c>
      <c r="L128" s="4"/>
      <c r="M128" s="4">
        <f t="shared" si="13"/>
        <v>1</v>
      </c>
      <c r="N128" s="4" t="s">
        <v>392</v>
      </c>
      <c r="O128" s="148">
        <v>0.42222222222222222</v>
      </c>
      <c r="P128" s="4">
        <v>296963</v>
      </c>
      <c r="Q128" s="4">
        <v>6875733</v>
      </c>
      <c r="R128" s="4">
        <v>280</v>
      </c>
      <c r="S128" s="4">
        <v>608</v>
      </c>
      <c r="T128" s="4">
        <v>255</v>
      </c>
      <c r="U128" s="4">
        <v>265</v>
      </c>
    </row>
    <row r="129" spans="1:22">
      <c r="A129" s="4" t="s">
        <v>17</v>
      </c>
      <c r="B129" s="4" t="s">
        <v>57</v>
      </c>
      <c r="C129" s="6">
        <v>45373</v>
      </c>
      <c r="D129" s="4" t="s">
        <v>1544</v>
      </c>
      <c r="E129" s="4">
        <v>3</v>
      </c>
      <c r="F129" s="4">
        <v>4</v>
      </c>
      <c r="G129" s="4"/>
      <c r="H129" s="4"/>
      <c r="I129" s="4"/>
      <c r="J129" s="4"/>
      <c r="K129" s="4">
        <v>1</v>
      </c>
      <c r="L129" s="4"/>
      <c r="M129" s="4">
        <f t="shared" si="13"/>
        <v>1</v>
      </c>
      <c r="N129" s="4" t="s">
        <v>392</v>
      </c>
      <c r="O129" s="148">
        <v>0.46875</v>
      </c>
      <c r="P129" s="4">
        <v>295006</v>
      </c>
      <c r="Q129" s="4">
        <v>6875354</v>
      </c>
      <c r="R129" s="4">
        <v>380</v>
      </c>
      <c r="S129" s="4">
        <v>331</v>
      </c>
      <c r="T129" s="4">
        <v>340</v>
      </c>
      <c r="U129" s="4">
        <v>217</v>
      </c>
    </row>
    <row r="130" spans="1:22">
      <c r="A130" s="4" t="s">
        <v>17</v>
      </c>
      <c r="B130" s="4" t="s">
        <v>57</v>
      </c>
      <c r="C130" s="6">
        <v>45373</v>
      </c>
      <c r="D130" s="4" t="s">
        <v>1544</v>
      </c>
      <c r="E130" s="4">
        <v>3</v>
      </c>
      <c r="F130" s="4">
        <v>5</v>
      </c>
      <c r="G130" s="4"/>
      <c r="H130" s="4"/>
      <c r="I130" s="4"/>
      <c r="J130" s="4"/>
      <c r="K130" s="4">
        <v>1</v>
      </c>
      <c r="L130" s="4"/>
      <c r="M130" s="4">
        <f t="shared" si="13"/>
        <v>1</v>
      </c>
      <c r="N130" s="4" t="s">
        <v>392</v>
      </c>
      <c r="O130" s="148">
        <v>0.48958333333333331</v>
      </c>
      <c r="P130" s="4">
        <v>294667</v>
      </c>
      <c r="Q130" s="4">
        <v>6874961</v>
      </c>
      <c r="R130" s="4">
        <v>425</v>
      </c>
      <c r="S130" s="4">
        <v>245</v>
      </c>
      <c r="T130" s="4">
        <v>200</v>
      </c>
      <c r="U130" s="4">
        <v>285</v>
      </c>
    </row>
    <row r="131" spans="1:22">
      <c r="A131" s="4" t="s">
        <v>17</v>
      </c>
      <c r="B131" s="4" t="s">
        <v>57</v>
      </c>
      <c r="C131" s="6">
        <v>45373</v>
      </c>
      <c r="D131" s="4" t="s">
        <v>1544</v>
      </c>
      <c r="E131" s="4">
        <v>3</v>
      </c>
      <c r="F131" s="4">
        <v>6</v>
      </c>
      <c r="G131" s="4"/>
      <c r="H131" s="4"/>
      <c r="I131" s="4"/>
      <c r="J131" s="4">
        <v>2</v>
      </c>
      <c r="K131" s="4"/>
      <c r="L131" s="4"/>
      <c r="M131" s="4">
        <f t="shared" si="13"/>
        <v>2</v>
      </c>
      <c r="N131" s="4" t="s">
        <v>565</v>
      </c>
      <c r="O131" s="148">
        <v>0.51180555555555551</v>
      </c>
      <c r="P131" s="4">
        <v>294018</v>
      </c>
      <c r="Q131" s="4">
        <v>6875128</v>
      </c>
      <c r="R131" s="4">
        <v>361</v>
      </c>
      <c r="S131" s="4">
        <v>412</v>
      </c>
      <c r="T131" s="4">
        <v>283</v>
      </c>
      <c r="U131" s="4">
        <v>310</v>
      </c>
    </row>
    <row r="132" spans="1:22">
      <c r="A132" s="4" t="s">
        <v>17</v>
      </c>
      <c r="B132" s="4" t="s">
        <v>57</v>
      </c>
      <c r="C132" s="6">
        <v>45373</v>
      </c>
      <c r="D132" s="4" t="s">
        <v>1544</v>
      </c>
      <c r="E132" s="4">
        <v>3</v>
      </c>
      <c r="F132" s="4">
        <v>7</v>
      </c>
      <c r="G132" s="4"/>
      <c r="H132" s="4"/>
      <c r="I132" s="4"/>
      <c r="J132" s="4"/>
      <c r="K132" s="4">
        <v>1</v>
      </c>
      <c r="L132" s="4"/>
      <c r="M132" s="4">
        <f t="shared" si="13"/>
        <v>1</v>
      </c>
      <c r="N132" s="4" t="s">
        <v>392</v>
      </c>
      <c r="O132" s="148">
        <v>0.54861111111111105</v>
      </c>
      <c r="P132" s="4">
        <v>292965</v>
      </c>
      <c r="Q132" s="4">
        <v>6877523</v>
      </c>
      <c r="R132" s="4">
        <v>292</v>
      </c>
      <c r="S132" s="4">
        <v>300</v>
      </c>
      <c r="T132" s="4">
        <v>255</v>
      </c>
      <c r="U132" s="4">
        <v>345</v>
      </c>
    </row>
    <row r="133" spans="1:22">
      <c r="A133" s="4" t="s">
        <v>17</v>
      </c>
      <c r="B133" s="4" t="s">
        <v>57</v>
      </c>
      <c r="C133" s="6">
        <v>45373</v>
      </c>
      <c r="D133" s="4" t="s">
        <v>1544</v>
      </c>
      <c r="E133" s="4">
        <v>3</v>
      </c>
      <c r="F133" s="4">
        <v>8</v>
      </c>
      <c r="G133" s="4"/>
      <c r="H133" s="4"/>
      <c r="I133" s="4"/>
      <c r="J133" s="4"/>
      <c r="K133" s="4">
        <v>1</v>
      </c>
      <c r="L133" s="4"/>
      <c r="M133" s="4">
        <f t="shared" si="13"/>
        <v>1</v>
      </c>
      <c r="N133" s="4" t="s">
        <v>1564</v>
      </c>
      <c r="O133" s="148">
        <v>0.57013888888888886</v>
      </c>
      <c r="P133" s="4">
        <v>293212</v>
      </c>
      <c r="Q133" s="4">
        <v>6878173</v>
      </c>
      <c r="R133" s="4">
        <v>261</v>
      </c>
      <c r="S133" s="4">
        <v>176</v>
      </c>
      <c r="T133" s="4">
        <v>250</v>
      </c>
      <c r="U133" s="4">
        <v>55</v>
      </c>
    </row>
    <row r="134" spans="1:22">
      <c r="A134" s="4" t="s">
        <v>17</v>
      </c>
      <c r="B134" s="4" t="s">
        <v>57</v>
      </c>
      <c r="C134" s="6">
        <v>45373</v>
      </c>
      <c r="D134" s="4" t="s">
        <v>1557</v>
      </c>
      <c r="E134" s="4">
        <v>4</v>
      </c>
      <c r="F134" s="4">
        <v>1</v>
      </c>
      <c r="G134" s="4"/>
      <c r="H134" s="4"/>
      <c r="I134" s="4"/>
      <c r="J134" s="4"/>
      <c r="K134" s="4">
        <v>1</v>
      </c>
      <c r="L134" s="4"/>
      <c r="M134" s="4">
        <f t="shared" si="13"/>
        <v>1</v>
      </c>
      <c r="N134" s="4" t="s">
        <v>390</v>
      </c>
      <c r="O134" s="148">
        <v>0.4375</v>
      </c>
      <c r="P134" s="4">
        <v>294429</v>
      </c>
      <c r="Q134" s="4">
        <v>6872361</v>
      </c>
      <c r="R134" s="4">
        <v>537</v>
      </c>
      <c r="S134" s="4">
        <v>340</v>
      </c>
      <c r="T134" s="4">
        <v>285</v>
      </c>
      <c r="U134" s="4">
        <v>335</v>
      </c>
    </row>
    <row r="135" spans="1:22">
      <c r="A135" s="4" t="s">
        <v>17</v>
      </c>
      <c r="B135" s="4" t="s">
        <v>57</v>
      </c>
      <c r="C135" s="6">
        <v>45373</v>
      </c>
      <c r="D135" s="4" t="s">
        <v>1557</v>
      </c>
      <c r="E135" s="4">
        <v>4</v>
      </c>
      <c r="F135" s="4">
        <v>2</v>
      </c>
      <c r="G135" s="4"/>
      <c r="H135" s="4"/>
      <c r="I135" s="4"/>
      <c r="J135" s="4"/>
      <c r="K135" s="4">
        <v>1</v>
      </c>
      <c r="L135" s="4"/>
      <c r="M135" s="4">
        <f t="shared" si="13"/>
        <v>1</v>
      </c>
      <c r="N135" s="4" t="s">
        <v>392</v>
      </c>
      <c r="O135" s="148">
        <v>0.48541666666666666</v>
      </c>
      <c r="P135" s="4">
        <v>293965</v>
      </c>
      <c r="Q135" s="4">
        <v>6873372</v>
      </c>
      <c r="R135" s="4">
        <v>503</v>
      </c>
      <c r="S135" s="4" t="s">
        <v>1459</v>
      </c>
      <c r="T135" s="4">
        <v>30</v>
      </c>
      <c r="U135" s="4">
        <v>335</v>
      </c>
    </row>
    <row r="136" spans="1:22">
      <c r="A136" s="4" t="s">
        <v>17</v>
      </c>
      <c r="B136" s="4" t="s">
        <v>57</v>
      </c>
      <c r="C136" s="6">
        <v>45373</v>
      </c>
      <c r="D136" s="4" t="s">
        <v>1557</v>
      </c>
      <c r="E136" s="4">
        <v>4</v>
      </c>
      <c r="F136" s="4">
        <v>3</v>
      </c>
      <c r="G136" s="4"/>
      <c r="H136" s="4"/>
      <c r="I136" s="4"/>
      <c r="J136" s="4"/>
      <c r="K136" s="4">
        <v>1</v>
      </c>
      <c r="L136" s="4"/>
      <c r="M136" s="4">
        <f t="shared" si="13"/>
        <v>1</v>
      </c>
      <c r="N136" s="4" t="s">
        <v>392</v>
      </c>
      <c r="O136" s="148">
        <v>0.50347222222222221</v>
      </c>
      <c r="P136" s="4">
        <v>293780</v>
      </c>
      <c r="Q136" s="4">
        <v>6874500</v>
      </c>
      <c r="R136" s="4">
        <v>375</v>
      </c>
      <c r="S136" s="4">
        <v>820</v>
      </c>
      <c r="T136" s="4">
        <v>350</v>
      </c>
      <c r="U136" s="4">
        <v>5</v>
      </c>
    </row>
    <row r="137" spans="1:22">
      <c r="A137" s="4" t="s">
        <v>17</v>
      </c>
      <c r="B137" s="4" t="s">
        <v>57</v>
      </c>
      <c r="C137" s="6">
        <v>45373</v>
      </c>
      <c r="D137" s="4" t="s">
        <v>1557</v>
      </c>
      <c r="E137" s="4">
        <v>4</v>
      </c>
      <c r="F137" s="4">
        <v>4</v>
      </c>
      <c r="G137" s="4"/>
      <c r="H137" s="4"/>
      <c r="I137" s="4"/>
      <c r="J137" s="4">
        <v>2</v>
      </c>
      <c r="K137" s="4"/>
      <c r="L137" s="4"/>
      <c r="M137" s="4">
        <f t="shared" si="13"/>
        <v>2</v>
      </c>
      <c r="N137" s="4" t="s">
        <v>400</v>
      </c>
      <c r="O137" s="148">
        <v>0.50694444444444442</v>
      </c>
      <c r="P137" s="4">
        <v>293790</v>
      </c>
      <c r="Q137" s="4">
        <v>6874851</v>
      </c>
      <c r="R137" s="4">
        <v>366</v>
      </c>
      <c r="S137" s="4">
        <v>360</v>
      </c>
      <c r="T137" s="4">
        <v>355</v>
      </c>
      <c r="U137" s="4">
        <v>355</v>
      </c>
    </row>
    <row r="138" spans="1:22">
      <c r="A138" s="4" t="s">
        <v>17</v>
      </c>
      <c r="B138" s="4" t="s">
        <v>57</v>
      </c>
      <c r="C138" s="6">
        <v>45373</v>
      </c>
      <c r="D138" s="4" t="s">
        <v>1557</v>
      </c>
      <c r="E138" s="4">
        <v>4</v>
      </c>
      <c r="F138" s="4">
        <v>5</v>
      </c>
      <c r="G138" s="4"/>
      <c r="H138" s="4"/>
      <c r="I138" s="4"/>
      <c r="J138" s="4"/>
      <c r="K138" s="4">
        <v>1</v>
      </c>
      <c r="L138" s="4"/>
      <c r="M138" s="4">
        <f t="shared" si="13"/>
        <v>1</v>
      </c>
      <c r="N138" s="4" t="s">
        <v>392</v>
      </c>
      <c r="O138" s="148">
        <v>0.51250000000000007</v>
      </c>
      <c r="P138" s="4">
        <v>293748</v>
      </c>
      <c r="Q138" s="4">
        <v>6875062</v>
      </c>
      <c r="R138" s="4">
        <v>357</v>
      </c>
      <c r="S138" s="4">
        <v>300</v>
      </c>
      <c r="T138" s="4">
        <v>60</v>
      </c>
      <c r="U138" s="4">
        <v>10</v>
      </c>
    </row>
    <row r="139" spans="1:22">
      <c r="A139" s="80" t="s">
        <v>17</v>
      </c>
      <c r="B139" s="80" t="s">
        <v>57</v>
      </c>
      <c r="C139" s="81"/>
      <c r="D139" s="80"/>
      <c r="E139" s="80"/>
      <c r="F139" s="80"/>
      <c r="G139" s="80">
        <f>SUM(G121:G138)</f>
        <v>2</v>
      </c>
      <c r="H139" s="80">
        <f t="shared" ref="H139:M139" si="14">SUM(H121:H138)</f>
        <v>13</v>
      </c>
      <c r="I139" s="80">
        <f t="shared" si="14"/>
        <v>5</v>
      </c>
      <c r="J139" s="80">
        <f t="shared" si="14"/>
        <v>16</v>
      </c>
      <c r="K139" s="80">
        <f t="shared" si="14"/>
        <v>12</v>
      </c>
      <c r="L139" s="80">
        <f t="shared" si="14"/>
        <v>0</v>
      </c>
      <c r="M139" s="80">
        <f t="shared" si="14"/>
        <v>48</v>
      </c>
      <c r="N139" s="80"/>
      <c r="O139" s="226"/>
      <c r="P139" s="80"/>
      <c r="Q139" s="80"/>
      <c r="R139" s="80"/>
      <c r="S139" s="80"/>
      <c r="T139" s="80"/>
      <c r="U139" s="80"/>
      <c r="V139" s="86">
        <f>M139</f>
        <v>48</v>
      </c>
    </row>
    <row r="140" spans="1:22">
      <c r="A140" s="715" t="s">
        <v>1198</v>
      </c>
      <c r="B140" s="716"/>
      <c r="C140" s="716"/>
      <c r="D140" s="716"/>
      <c r="E140" s="716"/>
      <c r="F140" s="717"/>
      <c r="G140" s="432">
        <f>G139+G120+G87+G69</f>
        <v>19</v>
      </c>
      <c r="H140" s="432">
        <f t="shared" ref="H140:M140" si="15">H139+H120+H87+H69</f>
        <v>60</v>
      </c>
      <c r="I140" s="432">
        <f t="shared" si="15"/>
        <v>26</v>
      </c>
      <c r="J140" s="432">
        <f t="shared" si="15"/>
        <v>61</v>
      </c>
      <c r="K140" s="432">
        <f t="shared" si="15"/>
        <v>41</v>
      </c>
      <c r="L140" s="432">
        <f t="shared" si="15"/>
        <v>6</v>
      </c>
      <c r="M140" s="432">
        <f t="shared" si="15"/>
        <v>213</v>
      </c>
      <c r="N140" s="432"/>
      <c r="O140" s="432"/>
      <c r="P140" s="432"/>
      <c r="Q140" s="432"/>
      <c r="R140" s="432"/>
      <c r="S140" s="432"/>
      <c r="T140" s="432"/>
      <c r="U140" s="432"/>
      <c r="V140" s="116">
        <f>V139+V120+V69+V87</f>
        <v>213</v>
      </c>
    </row>
    <row r="141" spans="1:2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2">
      <c r="A142" s="718" t="s">
        <v>1565</v>
      </c>
      <c r="B142" s="718"/>
      <c r="C142" s="718"/>
      <c r="D142" s="718"/>
      <c r="E142" s="435"/>
      <c r="F142" s="435"/>
      <c r="G142" s="435">
        <f>G140+G53</f>
        <v>38</v>
      </c>
      <c r="H142" s="435">
        <f t="shared" ref="H142:M142" si="16">H140+H53</f>
        <v>122</v>
      </c>
      <c r="I142" s="435">
        <f t="shared" si="16"/>
        <v>63</v>
      </c>
      <c r="J142" s="435">
        <f t="shared" si="16"/>
        <v>106</v>
      </c>
      <c r="K142" s="435">
        <f t="shared" si="16"/>
        <v>49</v>
      </c>
      <c r="L142" s="435">
        <f t="shared" si="16"/>
        <v>37</v>
      </c>
      <c r="M142" s="435">
        <f t="shared" si="16"/>
        <v>415</v>
      </c>
      <c r="N142" s="217"/>
      <c r="O142" s="217"/>
      <c r="P142" s="217"/>
      <c r="Q142" s="217"/>
      <c r="R142" s="217"/>
      <c r="S142" s="217"/>
      <c r="T142" s="217"/>
      <c r="U142" s="217"/>
    </row>
  </sheetData>
  <mergeCells count="3">
    <mergeCell ref="A53:F53"/>
    <mergeCell ref="A140:F140"/>
    <mergeCell ref="A142:D142"/>
  </mergeCells>
  <pageMargins left="0.7" right="0.7" top="0.75" bottom="0.75" header="0.3" footer="0.3"/>
  <pageSetup paperSize="9" orientation="portrait" r:id="rId1"/>
  <ignoredErrors>
    <ignoredError sqref="M54:M55 M56:M60 M61:M68" formulaRange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16"/>
  <sheetViews>
    <sheetView tabSelected="1" topLeftCell="C1" zoomScale="90" zoomScaleNormal="90" workbookViewId="0">
      <pane ySplit="1" topLeftCell="C59" activePane="bottomLeft" state="frozen"/>
      <selection pane="bottomLeft" activeCell="M116" sqref="M116"/>
      <selection activeCell="C1" sqref="C1"/>
    </sheetView>
  </sheetViews>
  <sheetFormatPr defaultColWidth="10.7109375" defaultRowHeight="15"/>
  <cols>
    <col min="1" max="1" width="14.140625" bestFit="1" customWidth="1"/>
    <col min="2" max="2" width="9.28515625" bestFit="1" customWidth="1"/>
    <col min="3" max="3" width="14.140625" customWidth="1"/>
    <col min="4" max="4" width="14.5703125" bestFit="1" customWidth="1"/>
    <col min="5" max="5" width="13.28515625" customWidth="1"/>
    <col min="12" max="12" width="17" bestFit="1" customWidth="1"/>
    <col min="14" max="14" width="17.7109375" bestFit="1" customWidth="1"/>
    <col min="16" max="16" width="13" bestFit="1" customWidth="1"/>
    <col min="20" max="20" width="13.140625" bestFit="1" customWidth="1"/>
  </cols>
  <sheetData>
    <row r="1" spans="1:22">
      <c r="A1" s="4" t="s">
        <v>1546</v>
      </c>
      <c r="B1" s="4" t="s">
        <v>1547</v>
      </c>
      <c r="C1" s="4" t="s">
        <v>1</v>
      </c>
      <c r="D1" s="426" t="s">
        <v>4</v>
      </c>
      <c r="E1" s="426" t="s">
        <v>5</v>
      </c>
      <c r="F1" s="426" t="s">
        <v>1505</v>
      </c>
      <c r="G1" s="426" t="s">
        <v>9</v>
      </c>
      <c r="H1" s="426" t="s">
        <v>10</v>
      </c>
      <c r="I1" s="426" t="s">
        <v>1506</v>
      </c>
      <c r="J1" s="426" t="s">
        <v>1507</v>
      </c>
      <c r="K1" s="426" t="s">
        <v>1508</v>
      </c>
      <c r="L1" s="426" t="s">
        <v>1509</v>
      </c>
      <c r="M1" s="426" t="s">
        <v>559</v>
      </c>
      <c r="N1" s="426" t="s">
        <v>560</v>
      </c>
      <c r="O1" s="4" t="s">
        <v>1374</v>
      </c>
      <c r="P1" s="426" t="s">
        <v>1525</v>
      </c>
      <c r="Q1" s="426" t="s">
        <v>1526</v>
      </c>
      <c r="R1" s="426" t="s">
        <v>8</v>
      </c>
      <c r="S1" s="426" t="s">
        <v>1378</v>
      </c>
      <c r="T1" s="426" t="s">
        <v>1548</v>
      </c>
      <c r="U1" s="426" t="s">
        <v>1527</v>
      </c>
    </row>
    <row r="2" spans="1:22">
      <c r="A2" s="4" t="s">
        <v>17</v>
      </c>
      <c r="B2" s="4" t="s">
        <v>562</v>
      </c>
      <c r="C2" s="6">
        <v>45529</v>
      </c>
      <c r="D2" s="426" t="s">
        <v>1236</v>
      </c>
      <c r="E2" s="426" t="s">
        <v>892</v>
      </c>
      <c r="F2" s="4">
        <v>1</v>
      </c>
      <c r="G2" s="4">
        <v>1</v>
      </c>
      <c r="H2" s="4">
        <v>4</v>
      </c>
      <c r="I2" s="4">
        <v>1</v>
      </c>
      <c r="J2" s="4"/>
      <c r="K2" s="4"/>
      <c r="L2" s="4"/>
      <c r="M2" s="4">
        <f>G2+H2+I2+J2+K2+L2</f>
        <v>6</v>
      </c>
      <c r="N2" s="428" t="s">
        <v>390</v>
      </c>
      <c r="O2" s="148">
        <v>0.39999999999999997</v>
      </c>
      <c r="P2" s="4">
        <v>292217</v>
      </c>
      <c r="Q2" s="4">
        <v>6860335</v>
      </c>
      <c r="R2" s="4">
        <v>78</v>
      </c>
      <c r="S2" s="4">
        <v>248</v>
      </c>
      <c r="T2" s="4">
        <v>155</v>
      </c>
      <c r="U2" s="4">
        <v>210</v>
      </c>
    </row>
    <row r="3" spans="1:22">
      <c r="A3" s="4" t="s">
        <v>17</v>
      </c>
      <c r="B3" s="4" t="s">
        <v>562</v>
      </c>
      <c r="C3" s="6">
        <v>45529</v>
      </c>
      <c r="D3" s="426" t="s">
        <v>1236</v>
      </c>
      <c r="E3" s="426" t="s">
        <v>892</v>
      </c>
      <c r="F3" s="4">
        <v>2</v>
      </c>
      <c r="G3" s="4">
        <v>1</v>
      </c>
      <c r="H3" s="4">
        <v>7</v>
      </c>
      <c r="I3" s="4">
        <v>2</v>
      </c>
      <c r="J3" s="4"/>
      <c r="K3" s="4"/>
      <c r="L3" s="4"/>
      <c r="M3" s="4">
        <f t="shared" ref="M3:M11" si="0">G3+H3+I3+J3+K3+L3</f>
        <v>10</v>
      </c>
      <c r="N3" s="428" t="s">
        <v>390</v>
      </c>
      <c r="O3" s="148">
        <v>0.41319444444444442</v>
      </c>
      <c r="P3" s="4">
        <v>293635</v>
      </c>
      <c r="Q3" s="4">
        <v>6856589</v>
      </c>
      <c r="R3" s="4">
        <v>287</v>
      </c>
      <c r="S3" s="4">
        <v>40</v>
      </c>
      <c r="T3" s="4">
        <v>173</v>
      </c>
      <c r="U3" s="4">
        <v>210</v>
      </c>
    </row>
    <row r="4" spans="1:22">
      <c r="A4" s="4" t="s">
        <v>17</v>
      </c>
      <c r="B4" s="4" t="s">
        <v>562</v>
      </c>
      <c r="C4" s="6">
        <v>45529</v>
      </c>
      <c r="D4" s="426" t="s">
        <v>1236</v>
      </c>
      <c r="E4" s="426" t="s">
        <v>892</v>
      </c>
      <c r="F4" s="4">
        <v>3</v>
      </c>
      <c r="G4" s="4"/>
      <c r="H4" s="4"/>
      <c r="I4" s="4"/>
      <c r="J4" s="4">
        <v>2</v>
      </c>
      <c r="K4" s="4"/>
      <c r="L4" s="4"/>
      <c r="M4" s="4">
        <f t="shared" si="0"/>
        <v>2</v>
      </c>
      <c r="N4" s="428" t="s">
        <v>795</v>
      </c>
      <c r="O4" s="148">
        <v>0.41736111111111113</v>
      </c>
      <c r="P4" s="4">
        <v>293487</v>
      </c>
      <c r="Q4" s="4">
        <v>6856277</v>
      </c>
      <c r="R4" s="4">
        <v>301</v>
      </c>
      <c r="S4" s="4">
        <v>626</v>
      </c>
      <c r="T4" s="4">
        <v>265</v>
      </c>
      <c r="U4" s="4">
        <v>185</v>
      </c>
    </row>
    <row r="5" spans="1:22">
      <c r="A5" s="4" t="s">
        <v>17</v>
      </c>
      <c r="B5" s="4" t="s">
        <v>562</v>
      </c>
      <c r="C5" s="6">
        <v>45529</v>
      </c>
      <c r="D5" s="426" t="s">
        <v>1236</v>
      </c>
      <c r="E5" s="426" t="s">
        <v>892</v>
      </c>
      <c r="F5" s="4">
        <v>4</v>
      </c>
      <c r="G5" s="4">
        <v>1</v>
      </c>
      <c r="H5" s="4">
        <v>8</v>
      </c>
      <c r="I5" s="4">
        <v>1</v>
      </c>
      <c r="J5" s="4"/>
      <c r="K5" s="4"/>
      <c r="L5" s="4"/>
      <c r="M5" s="4">
        <f t="shared" si="0"/>
        <v>10</v>
      </c>
      <c r="N5" s="428" t="s">
        <v>390</v>
      </c>
      <c r="O5" s="148">
        <v>0.43055555555555558</v>
      </c>
      <c r="P5" s="4">
        <v>293164</v>
      </c>
      <c r="Q5" s="4">
        <v>6854540</v>
      </c>
      <c r="R5" s="4">
        <v>408</v>
      </c>
      <c r="S5" s="4">
        <v>321</v>
      </c>
      <c r="T5" s="4">
        <v>120</v>
      </c>
      <c r="U5" s="4">
        <v>210</v>
      </c>
    </row>
    <row r="6" spans="1:22">
      <c r="A6" s="4" t="s">
        <v>17</v>
      </c>
      <c r="B6" s="4" t="s">
        <v>562</v>
      </c>
      <c r="C6" s="6">
        <v>45529</v>
      </c>
      <c r="D6" s="426" t="s">
        <v>1236</v>
      </c>
      <c r="E6" s="426" t="s">
        <v>892</v>
      </c>
      <c r="F6" s="4">
        <v>5</v>
      </c>
      <c r="G6" s="4"/>
      <c r="H6" s="4"/>
      <c r="I6" s="4"/>
      <c r="J6" s="4">
        <v>4</v>
      </c>
      <c r="K6" s="4"/>
      <c r="L6" s="4"/>
      <c r="M6" s="4">
        <f t="shared" si="0"/>
        <v>4</v>
      </c>
      <c r="N6" s="428" t="s">
        <v>390</v>
      </c>
      <c r="O6" s="148">
        <v>0.47083333333333338</v>
      </c>
      <c r="P6" s="4">
        <v>293110</v>
      </c>
      <c r="Q6" s="4">
        <v>6059888</v>
      </c>
      <c r="R6" s="4">
        <v>109</v>
      </c>
      <c r="S6" s="4">
        <v>179</v>
      </c>
      <c r="T6" s="4">
        <v>90</v>
      </c>
      <c r="U6" s="4">
        <v>125</v>
      </c>
    </row>
    <row r="7" spans="1:22">
      <c r="A7" s="4" t="s">
        <v>17</v>
      </c>
      <c r="B7" s="4" t="s">
        <v>562</v>
      </c>
      <c r="C7" s="6">
        <v>45529</v>
      </c>
      <c r="D7" s="426" t="s">
        <v>1236</v>
      </c>
      <c r="E7" s="426" t="s">
        <v>892</v>
      </c>
      <c r="F7" s="4">
        <v>6</v>
      </c>
      <c r="G7" s="4">
        <v>1</v>
      </c>
      <c r="H7" s="4">
        <v>10</v>
      </c>
      <c r="I7" s="4">
        <v>2</v>
      </c>
      <c r="J7" s="4"/>
      <c r="K7" s="4"/>
      <c r="L7" s="4"/>
      <c r="M7" s="4">
        <f t="shared" si="0"/>
        <v>13</v>
      </c>
      <c r="N7" s="428" t="s">
        <v>1060</v>
      </c>
      <c r="O7" s="148">
        <v>0.4826388888888889</v>
      </c>
      <c r="P7" s="4">
        <v>196674</v>
      </c>
      <c r="Q7" s="4">
        <v>6858322</v>
      </c>
      <c r="R7" s="4">
        <v>281</v>
      </c>
      <c r="S7" s="4">
        <v>210</v>
      </c>
      <c r="T7" s="4">
        <v>195</v>
      </c>
      <c r="U7" s="4">
        <v>180</v>
      </c>
    </row>
    <row r="8" spans="1:22">
      <c r="A8" s="4" t="s">
        <v>17</v>
      </c>
      <c r="B8" s="4" t="s">
        <v>562</v>
      </c>
      <c r="C8" s="6">
        <v>45529</v>
      </c>
      <c r="D8" s="426" t="s">
        <v>1236</v>
      </c>
      <c r="E8" s="426" t="s">
        <v>892</v>
      </c>
      <c r="F8" s="4">
        <v>7</v>
      </c>
      <c r="G8" s="4">
        <v>1</v>
      </c>
      <c r="H8" s="4">
        <v>4</v>
      </c>
      <c r="I8" s="4">
        <v>1</v>
      </c>
      <c r="J8" s="4"/>
      <c r="K8" s="4"/>
      <c r="L8" s="4"/>
      <c r="M8" s="4">
        <f t="shared" si="0"/>
        <v>6</v>
      </c>
      <c r="N8" s="428" t="s">
        <v>1060</v>
      </c>
      <c r="O8" s="148">
        <v>0.50763888888888886</v>
      </c>
      <c r="P8" s="4">
        <v>298341</v>
      </c>
      <c r="Q8" s="4">
        <v>6856587</v>
      </c>
      <c r="R8" s="4">
        <v>395</v>
      </c>
      <c r="S8" s="4">
        <v>224</v>
      </c>
      <c r="T8" s="4">
        <v>245</v>
      </c>
      <c r="U8" s="4">
        <v>190</v>
      </c>
    </row>
    <row r="9" spans="1:22">
      <c r="A9" s="4" t="s">
        <v>17</v>
      </c>
      <c r="B9" s="4" t="s">
        <v>562</v>
      </c>
      <c r="C9" s="6">
        <v>45529</v>
      </c>
      <c r="D9" s="426" t="s">
        <v>1236</v>
      </c>
      <c r="E9" s="426" t="s">
        <v>892</v>
      </c>
      <c r="F9" s="4">
        <v>8</v>
      </c>
      <c r="G9" s="4">
        <v>1</v>
      </c>
      <c r="H9" s="4">
        <v>12</v>
      </c>
      <c r="I9" s="4">
        <v>2</v>
      </c>
      <c r="J9" s="4"/>
      <c r="K9" s="4"/>
      <c r="L9" s="4"/>
      <c r="M9" s="4">
        <f t="shared" si="0"/>
        <v>15</v>
      </c>
      <c r="N9" s="428" t="s">
        <v>397</v>
      </c>
      <c r="O9" s="148">
        <v>0.51111111111111118</v>
      </c>
      <c r="P9" s="4">
        <v>298557</v>
      </c>
      <c r="Q9" s="4">
        <v>6856328</v>
      </c>
      <c r="R9" s="4">
        <v>416</v>
      </c>
      <c r="S9" s="4">
        <v>265</v>
      </c>
      <c r="T9" s="4">
        <v>200</v>
      </c>
      <c r="U9" s="4">
        <v>155</v>
      </c>
    </row>
    <row r="10" spans="1:22">
      <c r="A10" s="4" t="s">
        <v>17</v>
      </c>
      <c r="B10" s="4" t="s">
        <v>562</v>
      </c>
      <c r="C10" s="6">
        <v>45529</v>
      </c>
      <c r="D10" s="426" t="s">
        <v>1236</v>
      </c>
      <c r="E10" s="426" t="s">
        <v>892</v>
      </c>
      <c r="F10" s="4">
        <v>9</v>
      </c>
      <c r="G10" s="4">
        <v>1</v>
      </c>
      <c r="H10" s="4">
        <v>4</v>
      </c>
      <c r="I10" s="4">
        <v>2</v>
      </c>
      <c r="J10" s="4"/>
      <c r="K10" s="4"/>
      <c r="L10" s="4"/>
      <c r="M10" s="4">
        <f t="shared" si="0"/>
        <v>7</v>
      </c>
      <c r="N10" s="428" t="s">
        <v>397</v>
      </c>
      <c r="O10" s="148">
        <v>0.52430555555555558</v>
      </c>
      <c r="P10" s="4">
        <v>299256</v>
      </c>
      <c r="Q10" s="4">
        <v>6855776</v>
      </c>
      <c r="R10" s="4">
        <v>461</v>
      </c>
      <c r="S10" s="4">
        <v>186</v>
      </c>
      <c r="T10" s="4">
        <v>145</v>
      </c>
      <c r="U10" s="4">
        <v>130</v>
      </c>
    </row>
    <row r="11" spans="1:22">
      <c r="A11" s="4" t="s">
        <v>17</v>
      </c>
      <c r="B11" s="4" t="s">
        <v>562</v>
      </c>
      <c r="C11" s="6">
        <v>45529</v>
      </c>
      <c r="D11" s="426" t="s">
        <v>1236</v>
      </c>
      <c r="E11" s="426" t="s">
        <v>892</v>
      </c>
      <c r="F11" s="4">
        <v>10</v>
      </c>
      <c r="G11" s="4"/>
      <c r="H11" s="4"/>
      <c r="I11" s="4"/>
      <c r="J11" s="4"/>
      <c r="K11" s="4">
        <v>1</v>
      </c>
      <c r="L11" s="4"/>
      <c r="M11" s="4">
        <f t="shared" si="0"/>
        <v>1</v>
      </c>
      <c r="N11" s="428" t="s">
        <v>400</v>
      </c>
      <c r="O11" s="148">
        <v>0.5854166666666667</v>
      </c>
      <c r="P11" s="4">
        <v>303501</v>
      </c>
      <c r="Q11" s="4">
        <v>6860038</v>
      </c>
      <c r="R11" s="4">
        <v>287</v>
      </c>
      <c r="S11" s="4">
        <v>280</v>
      </c>
      <c r="T11" s="4">
        <v>5</v>
      </c>
      <c r="U11" s="4">
        <v>65</v>
      </c>
    </row>
    <row r="12" spans="1:22">
      <c r="A12" s="80"/>
      <c r="B12" s="80"/>
      <c r="C12" s="81"/>
      <c r="D12" s="173"/>
      <c r="E12" s="173"/>
      <c r="F12" s="173"/>
      <c r="G12" s="173">
        <f t="shared" ref="G12:L12" si="1">SUM(G2:G11)</f>
        <v>7</v>
      </c>
      <c r="H12" s="173">
        <f t="shared" si="1"/>
        <v>49</v>
      </c>
      <c r="I12" s="173">
        <f t="shared" si="1"/>
        <v>11</v>
      </c>
      <c r="J12" s="173">
        <f t="shared" si="1"/>
        <v>6</v>
      </c>
      <c r="K12" s="173">
        <f t="shared" si="1"/>
        <v>1</v>
      </c>
      <c r="L12" s="173">
        <f t="shared" si="1"/>
        <v>0</v>
      </c>
      <c r="M12" s="173">
        <f>SUM(M2:M11)</f>
        <v>74</v>
      </c>
      <c r="N12" s="430"/>
      <c r="O12" s="431"/>
      <c r="P12" s="173"/>
      <c r="Q12" s="173"/>
      <c r="R12" s="173"/>
      <c r="S12" s="173"/>
      <c r="T12" s="173"/>
      <c r="U12" s="173"/>
      <c r="V12" s="89">
        <f>M12</f>
        <v>74</v>
      </c>
    </row>
    <row r="13" spans="1:22">
      <c r="A13" s="4" t="s">
        <v>17</v>
      </c>
      <c r="B13" s="4" t="s">
        <v>562</v>
      </c>
      <c r="C13" s="6">
        <v>45530</v>
      </c>
      <c r="D13" s="426" t="s">
        <v>1529</v>
      </c>
      <c r="E13" s="426" t="s">
        <v>892</v>
      </c>
      <c r="F13" s="4">
        <v>1</v>
      </c>
      <c r="G13" s="4"/>
      <c r="H13" s="4"/>
      <c r="I13" s="4"/>
      <c r="J13" s="4">
        <v>5</v>
      </c>
      <c r="K13" s="4"/>
      <c r="L13" s="4"/>
      <c r="M13" s="4">
        <f>G13+H13+I13+J13+K13+L13</f>
        <v>5</v>
      </c>
      <c r="N13" s="428" t="s">
        <v>390</v>
      </c>
      <c r="O13" s="148">
        <v>0.4368055555555555</v>
      </c>
      <c r="P13" s="4">
        <v>309677</v>
      </c>
      <c r="Q13" s="4">
        <v>6895164</v>
      </c>
      <c r="R13" s="4">
        <v>589</v>
      </c>
      <c r="S13" s="4">
        <v>244</v>
      </c>
      <c r="T13" s="4">
        <v>120</v>
      </c>
      <c r="U13" s="4">
        <v>210</v>
      </c>
    </row>
    <row r="14" spans="1:22">
      <c r="A14" s="4" t="s">
        <v>17</v>
      </c>
      <c r="B14" s="4" t="s">
        <v>562</v>
      </c>
      <c r="C14" s="6">
        <v>45530</v>
      </c>
      <c r="D14" s="426" t="s">
        <v>1529</v>
      </c>
      <c r="E14" s="426" t="s">
        <v>892</v>
      </c>
      <c r="F14" s="4">
        <v>2</v>
      </c>
      <c r="G14" s="4"/>
      <c r="H14" s="4"/>
      <c r="I14" s="4"/>
      <c r="J14" s="4"/>
      <c r="K14" s="4">
        <v>1</v>
      </c>
      <c r="L14" s="4"/>
      <c r="M14" s="4">
        <f t="shared" ref="M14:M17" si="2">G14+H14+I14+J14+K14+L14</f>
        <v>1</v>
      </c>
      <c r="N14" s="428" t="s">
        <v>529</v>
      </c>
      <c r="O14" s="148">
        <v>0.4368055555555555</v>
      </c>
      <c r="P14" s="4">
        <v>309677</v>
      </c>
      <c r="Q14" s="4">
        <v>6895164</v>
      </c>
      <c r="R14" s="4">
        <v>589</v>
      </c>
      <c r="S14" s="4">
        <v>244</v>
      </c>
      <c r="T14" s="4">
        <v>120</v>
      </c>
      <c r="U14" s="4">
        <v>210</v>
      </c>
    </row>
    <row r="15" spans="1:22">
      <c r="A15" s="4" t="s">
        <v>17</v>
      </c>
      <c r="B15" s="4" t="s">
        <v>562</v>
      </c>
      <c r="C15" s="6">
        <v>45530</v>
      </c>
      <c r="D15" s="426" t="s">
        <v>1529</v>
      </c>
      <c r="E15" s="426" t="s">
        <v>892</v>
      </c>
      <c r="F15" s="4">
        <v>3</v>
      </c>
      <c r="G15" s="4"/>
      <c r="H15" s="4"/>
      <c r="I15" s="4"/>
      <c r="J15" s="4"/>
      <c r="K15" s="4">
        <v>1</v>
      </c>
      <c r="L15" s="4"/>
      <c r="M15" s="4">
        <f t="shared" si="2"/>
        <v>1</v>
      </c>
      <c r="N15" s="428" t="s">
        <v>397</v>
      </c>
      <c r="O15" s="148">
        <v>0.44375000000000003</v>
      </c>
      <c r="P15" s="4">
        <v>309338</v>
      </c>
      <c r="Q15" s="4">
        <v>6894685</v>
      </c>
      <c r="R15" s="4">
        <v>623</v>
      </c>
      <c r="S15" s="4">
        <v>409</v>
      </c>
      <c r="T15" s="4">
        <v>117</v>
      </c>
      <c r="U15" s="4">
        <v>102</v>
      </c>
    </row>
    <row r="16" spans="1:22">
      <c r="A16" s="4" t="s">
        <v>17</v>
      </c>
      <c r="B16" s="4" t="s">
        <v>562</v>
      </c>
      <c r="C16" s="6">
        <v>45530</v>
      </c>
      <c r="D16" s="426" t="s">
        <v>1529</v>
      </c>
      <c r="E16" s="426" t="s">
        <v>892</v>
      </c>
      <c r="F16" s="4">
        <v>4</v>
      </c>
      <c r="G16" s="4"/>
      <c r="H16" s="4"/>
      <c r="I16" s="4"/>
      <c r="J16" s="4">
        <v>4</v>
      </c>
      <c r="K16" s="4"/>
      <c r="L16" s="4"/>
      <c r="M16" s="4">
        <f t="shared" si="2"/>
        <v>4</v>
      </c>
      <c r="N16" s="428" t="s">
        <v>400</v>
      </c>
      <c r="O16" s="148">
        <v>0.48749999999999999</v>
      </c>
      <c r="P16" s="4">
        <v>311164</v>
      </c>
      <c r="Q16" s="4">
        <v>6898376</v>
      </c>
      <c r="R16" s="4">
        <v>462</v>
      </c>
      <c r="S16" s="4">
        <v>225</v>
      </c>
      <c r="T16" s="4">
        <v>160</v>
      </c>
      <c r="U16" s="4">
        <v>220</v>
      </c>
    </row>
    <row r="17" spans="1:22">
      <c r="A17" s="4" t="s">
        <v>17</v>
      </c>
      <c r="B17" s="4" t="s">
        <v>562</v>
      </c>
      <c r="C17" s="6">
        <v>45530</v>
      </c>
      <c r="D17" s="426" t="s">
        <v>1529</v>
      </c>
      <c r="E17" s="426" t="s">
        <v>892</v>
      </c>
      <c r="F17" s="4">
        <v>5</v>
      </c>
      <c r="G17" s="4"/>
      <c r="H17" s="4"/>
      <c r="I17" s="4"/>
      <c r="J17" s="4"/>
      <c r="K17" s="4"/>
      <c r="L17" s="4">
        <v>10</v>
      </c>
      <c r="M17" s="4">
        <f t="shared" si="2"/>
        <v>10</v>
      </c>
      <c r="N17" s="428" t="s">
        <v>397</v>
      </c>
      <c r="O17" s="148"/>
      <c r="P17" s="4">
        <v>303895</v>
      </c>
      <c r="Q17" s="4">
        <v>6904570</v>
      </c>
      <c r="R17" s="4">
        <v>389</v>
      </c>
      <c r="S17" s="4">
        <v>432</v>
      </c>
      <c r="T17" s="4">
        <v>150</v>
      </c>
      <c r="U17" s="4">
        <v>240</v>
      </c>
    </row>
    <row r="18" spans="1:22">
      <c r="A18" s="80"/>
      <c r="B18" s="80"/>
      <c r="C18" s="81"/>
      <c r="D18" s="80"/>
      <c r="E18" s="80"/>
      <c r="F18" s="80"/>
      <c r="G18" s="173">
        <f t="shared" ref="G18:M18" si="3">SUM(G13:G17)</f>
        <v>0</v>
      </c>
      <c r="H18" s="173">
        <f t="shared" si="3"/>
        <v>0</v>
      </c>
      <c r="I18" s="173">
        <f t="shared" si="3"/>
        <v>0</v>
      </c>
      <c r="J18" s="173">
        <f t="shared" si="3"/>
        <v>9</v>
      </c>
      <c r="K18" s="173">
        <f t="shared" si="3"/>
        <v>2</v>
      </c>
      <c r="L18" s="173">
        <f t="shared" si="3"/>
        <v>10</v>
      </c>
      <c r="M18" s="173">
        <f t="shared" si="3"/>
        <v>21</v>
      </c>
      <c r="N18" s="429"/>
      <c r="O18" s="226"/>
      <c r="P18" s="80"/>
      <c r="Q18" s="80"/>
      <c r="R18" s="80"/>
      <c r="S18" s="80"/>
      <c r="T18" s="80"/>
      <c r="U18" s="80"/>
      <c r="V18" s="89">
        <f>M18</f>
        <v>21</v>
      </c>
    </row>
    <row r="19" spans="1:22">
      <c r="A19" s="4" t="s">
        <v>17</v>
      </c>
      <c r="B19" s="4" t="s">
        <v>562</v>
      </c>
      <c r="C19" s="6">
        <v>45530</v>
      </c>
      <c r="D19" s="426" t="s">
        <v>1528</v>
      </c>
      <c r="E19" s="426" t="s">
        <v>892</v>
      </c>
      <c r="F19" s="719" t="s">
        <v>1566</v>
      </c>
      <c r="G19" s="720"/>
      <c r="H19" s="720"/>
      <c r="I19" s="720"/>
      <c r="J19" s="720"/>
      <c r="K19" s="721"/>
      <c r="L19" s="4">
        <v>45</v>
      </c>
      <c r="M19" s="4">
        <f>G19+H19+I19+J19+K19+L19</f>
        <v>45</v>
      </c>
      <c r="N19" s="428"/>
      <c r="O19" s="148"/>
      <c r="P19" s="4"/>
      <c r="Q19" s="4"/>
      <c r="R19" s="4"/>
      <c r="S19" s="4"/>
      <c r="T19" s="4"/>
      <c r="U19" s="4"/>
    </row>
    <row r="20" spans="1:22">
      <c r="A20" s="80"/>
      <c r="B20" s="80"/>
      <c r="C20" s="81"/>
      <c r="D20" s="80"/>
      <c r="E20" s="80"/>
      <c r="F20" s="80"/>
      <c r="G20" s="173">
        <f t="shared" ref="G20:M20" si="4">SUM(G19:G19)</f>
        <v>0</v>
      </c>
      <c r="H20" s="173">
        <f t="shared" si="4"/>
        <v>0</v>
      </c>
      <c r="I20" s="173">
        <f t="shared" si="4"/>
        <v>0</v>
      </c>
      <c r="J20" s="173">
        <f t="shared" si="4"/>
        <v>0</v>
      </c>
      <c r="K20" s="173">
        <f t="shared" si="4"/>
        <v>0</v>
      </c>
      <c r="L20" s="173">
        <f t="shared" si="4"/>
        <v>45</v>
      </c>
      <c r="M20" s="173">
        <f t="shared" si="4"/>
        <v>45</v>
      </c>
      <c r="N20" s="430"/>
      <c r="O20" s="431"/>
      <c r="P20" s="173"/>
      <c r="Q20" s="173"/>
      <c r="R20" s="173"/>
      <c r="S20" s="173"/>
      <c r="T20" s="173"/>
      <c r="U20" s="173"/>
      <c r="V20" s="89">
        <f>M20</f>
        <v>45</v>
      </c>
    </row>
    <row r="21" spans="1:22">
      <c r="A21" s="712" t="s">
        <v>1530</v>
      </c>
      <c r="B21" s="713"/>
      <c r="C21" s="713"/>
      <c r="D21" s="713"/>
      <c r="E21" s="713"/>
      <c r="F21" s="714"/>
      <c r="G21" s="432">
        <f t="shared" ref="G21:M21" si="5">G20+G18+G12</f>
        <v>7</v>
      </c>
      <c r="H21" s="432">
        <f t="shared" si="5"/>
        <v>49</v>
      </c>
      <c r="I21" s="432">
        <f t="shared" si="5"/>
        <v>11</v>
      </c>
      <c r="J21" s="432">
        <f t="shared" si="5"/>
        <v>15</v>
      </c>
      <c r="K21" s="432">
        <f t="shared" si="5"/>
        <v>3</v>
      </c>
      <c r="L21" s="432">
        <f t="shared" si="5"/>
        <v>55</v>
      </c>
      <c r="M21" s="432">
        <f t="shared" si="5"/>
        <v>140</v>
      </c>
      <c r="N21" s="433"/>
      <c r="O21" s="433"/>
      <c r="P21" s="433"/>
      <c r="Q21" s="433"/>
      <c r="R21" s="433"/>
      <c r="S21" s="433"/>
      <c r="T21" s="433"/>
      <c r="U21" s="433"/>
      <c r="V21" s="434">
        <f>V20+V18+V12</f>
        <v>140</v>
      </c>
    </row>
    <row r="22" spans="1:22">
      <c r="A22" s="4" t="s">
        <v>17</v>
      </c>
      <c r="B22" s="4" t="s">
        <v>562</v>
      </c>
      <c r="C22" s="6">
        <v>45532</v>
      </c>
      <c r="D22" s="4" t="s">
        <v>1531</v>
      </c>
      <c r="E22" s="4" t="s">
        <v>892</v>
      </c>
      <c r="F22" s="4">
        <v>1</v>
      </c>
      <c r="G22" s="4"/>
      <c r="H22" s="4"/>
      <c r="I22" s="4"/>
      <c r="J22" s="4"/>
      <c r="K22" s="4">
        <v>1</v>
      </c>
      <c r="L22" s="4"/>
      <c r="M22" s="4">
        <f>SUM(G22:L22)</f>
        <v>1</v>
      </c>
      <c r="N22" s="4" t="s">
        <v>1482</v>
      </c>
      <c r="O22" s="148">
        <v>0.42430555555555555</v>
      </c>
      <c r="P22" s="4">
        <v>293034</v>
      </c>
      <c r="Q22" s="4">
        <v>6901431</v>
      </c>
      <c r="R22" s="4">
        <v>334</v>
      </c>
      <c r="S22" s="4">
        <v>617</v>
      </c>
      <c r="T22" s="4">
        <v>345</v>
      </c>
      <c r="U22" s="4">
        <v>194</v>
      </c>
    </row>
    <row r="23" spans="1:22">
      <c r="A23" s="4" t="s">
        <v>17</v>
      </c>
      <c r="B23" s="4" t="s">
        <v>562</v>
      </c>
      <c r="C23" s="6">
        <v>45532</v>
      </c>
      <c r="D23" s="4" t="s">
        <v>49</v>
      </c>
      <c r="E23" s="4">
        <v>2</v>
      </c>
      <c r="F23" s="4">
        <v>1</v>
      </c>
      <c r="G23" s="4"/>
      <c r="H23" s="4"/>
      <c r="I23" s="4"/>
      <c r="J23" s="4"/>
      <c r="K23" s="4">
        <v>1</v>
      </c>
      <c r="L23" s="4"/>
      <c r="M23" s="4">
        <f>SUM(G23:L23)</f>
        <v>1</v>
      </c>
      <c r="N23" s="428" t="s">
        <v>1482</v>
      </c>
      <c r="O23" s="148">
        <v>0.44444444444444442</v>
      </c>
      <c r="P23" s="4">
        <v>294728</v>
      </c>
      <c r="Q23" s="4">
        <v>6895223</v>
      </c>
      <c r="R23" s="4">
        <v>216</v>
      </c>
      <c r="S23" s="4">
        <v>450</v>
      </c>
      <c r="T23" s="4">
        <v>302</v>
      </c>
      <c r="U23" s="4">
        <v>152</v>
      </c>
    </row>
    <row r="24" spans="1:22">
      <c r="A24" s="4" t="s">
        <v>17</v>
      </c>
      <c r="B24" s="4" t="s">
        <v>562</v>
      </c>
      <c r="C24" s="6">
        <v>45532</v>
      </c>
      <c r="D24" s="4" t="s">
        <v>49</v>
      </c>
      <c r="E24" s="4">
        <v>2</v>
      </c>
      <c r="F24" s="4">
        <v>2</v>
      </c>
      <c r="G24" s="4"/>
      <c r="H24" s="4"/>
      <c r="I24" s="4"/>
      <c r="J24" s="4"/>
      <c r="K24" s="4">
        <v>1</v>
      </c>
      <c r="L24" s="4"/>
      <c r="M24" s="4">
        <f t="shared" ref="M24:M35" si="6">SUM(G24:L24)</f>
        <v>1</v>
      </c>
      <c r="N24" s="428" t="s">
        <v>390</v>
      </c>
      <c r="O24" s="148">
        <v>0.46527777777777773</v>
      </c>
      <c r="P24" s="4">
        <v>296165</v>
      </c>
      <c r="Q24" s="4">
        <v>6890832</v>
      </c>
      <c r="R24" s="4">
        <v>370</v>
      </c>
      <c r="S24" s="4">
        <v>520</v>
      </c>
      <c r="T24" s="4">
        <v>150</v>
      </c>
      <c r="U24" s="4">
        <v>162</v>
      </c>
    </row>
    <row r="25" spans="1:22">
      <c r="A25" s="4" t="s">
        <v>17</v>
      </c>
      <c r="B25" s="4" t="s">
        <v>562</v>
      </c>
      <c r="C25" s="6">
        <v>45532</v>
      </c>
      <c r="D25" s="4" t="s">
        <v>49</v>
      </c>
      <c r="E25" s="4">
        <v>2</v>
      </c>
      <c r="F25" s="4">
        <v>3</v>
      </c>
      <c r="G25" s="4">
        <v>1</v>
      </c>
      <c r="H25" s="4">
        <v>4</v>
      </c>
      <c r="I25" s="4">
        <v>1</v>
      </c>
      <c r="J25" s="4"/>
      <c r="K25" s="4"/>
      <c r="L25" s="4"/>
      <c r="M25" s="4">
        <f t="shared" si="6"/>
        <v>6</v>
      </c>
      <c r="N25" s="428" t="s">
        <v>390</v>
      </c>
      <c r="O25" s="148">
        <v>0.52430555555555558</v>
      </c>
      <c r="P25" s="4">
        <v>295943</v>
      </c>
      <c r="Q25" s="4">
        <v>6889946</v>
      </c>
      <c r="R25" s="4">
        <v>312</v>
      </c>
      <c r="S25" s="4">
        <v>423</v>
      </c>
      <c r="T25" s="4">
        <v>240</v>
      </c>
      <c r="U25" s="4">
        <v>270</v>
      </c>
    </row>
    <row r="26" spans="1:22">
      <c r="A26" s="4" t="s">
        <v>17</v>
      </c>
      <c r="B26" s="4" t="s">
        <v>562</v>
      </c>
      <c r="C26" s="6">
        <v>45532</v>
      </c>
      <c r="D26" s="4" t="s">
        <v>49</v>
      </c>
      <c r="E26" s="4">
        <v>2</v>
      </c>
      <c r="F26" s="4">
        <v>4</v>
      </c>
      <c r="G26" s="4"/>
      <c r="H26" s="4"/>
      <c r="I26" s="4"/>
      <c r="J26" s="4"/>
      <c r="K26" s="4">
        <v>1</v>
      </c>
      <c r="L26" s="4"/>
      <c r="M26" s="4">
        <f t="shared" si="6"/>
        <v>1</v>
      </c>
      <c r="N26" s="428" t="s">
        <v>392</v>
      </c>
      <c r="O26" s="148">
        <v>0.53472222222222221</v>
      </c>
      <c r="P26" s="4">
        <v>295749</v>
      </c>
      <c r="Q26" s="4">
        <v>6889908</v>
      </c>
      <c r="R26" s="4">
        <v>289</v>
      </c>
      <c r="S26" s="4">
        <v>680</v>
      </c>
      <c r="T26" s="4">
        <v>210</v>
      </c>
      <c r="U26" s="4">
        <v>260</v>
      </c>
    </row>
    <row r="27" spans="1:22">
      <c r="A27" s="4" t="s">
        <v>17</v>
      </c>
      <c r="B27" s="4" t="s">
        <v>562</v>
      </c>
      <c r="C27" s="6">
        <v>45532</v>
      </c>
      <c r="D27" s="4" t="s">
        <v>49</v>
      </c>
      <c r="E27" s="4">
        <v>2</v>
      </c>
      <c r="F27" s="4">
        <v>5</v>
      </c>
      <c r="G27" s="4"/>
      <c r="H27" s="4"/>
      <c r="I27" s="4"/>
      <c r="J27" s="4">
        <v>2</v>
      </c>
      <c r="K27" s="4"/>
      <c r="L27" s="4"/>
      <c r="M27" s="4">
        <f t="shared" si="6"/>
        <v>2</v>
      </c>
      <c r="N27" s="428" t="s">
        <v>392</v>
      </c>
      <c r="O27" s="148">
        <v>0.57291666666666663</v>
      </c>
      <c r="P27" s="4">
        <v>294749</v>
      </c>
      <c r="Q27" s="4">
        <v>6887652</v>
      </c>
      <c r="R27" s="4">
        <v>78</v>
      </c>
      <c r="S27" s="4">
        <v>100</v>
      </c>
      <c r="T27" s="4">
        <v>180</v>
      </c>
      <c r="U27" s="4">
        <v>40</v>
      </c>
    </row>
    <row r="28" spans="1:22">
      <c r="A28" s="4" t="s">
        <v>17</v>
      </c>
      <c r="B28" s="4" t="s">
        <v>562</v>
      </c>
      <c r="C28" s="6">
        <v>45532</v>
      </c>
      <c r="D28" s="4" t="s">
        <v>1550</v>
      </c>
      <c r="E28" s="4">
        <v>3</v>
      </c>
      <c r="F28" s="4">
        <v>1</v>
      </c>
      <c r="G28" s="4"/>
      <c r="H28" s="4"/>
      <c r="I28" s="4"/>
      <c r="J28" s="4"/>
      <c r="K28" s="4">
        <v>1</v>
      </c>
      <c r="L28" s="4"/>
      <c r="M28" s="4">
        <f t="shared" si="6"/>
        <v>1</v>
      </c>
      <c r="N28" s="428" t="s">
        <v>400</v>
      </c>
      <c r="O28" s="148">
        <v>0.44236111111111115</v>
      </c>
      <c r="P28" s="4">
        <v>300054</v>
      </c>
      <c r="Q28" s="4">
        <v>6889146</v>
      </c>
      <c r="R28" s="4">
        <v>609</v>
      </c>
      <c r="S28" s="4">
        <v>333</v>
      </c>
      <c r="T28" s="4">
        <v>180</v>
      </c>
      <c r="U28" s="4">
        <v>40</v>
      </c>
    </row>
    <row r="29" spans="1:22">
      <c r="A29" s="4" t="s">
        <v>17</v>
      </c>
      <c r="B29" s="4" t="s">
        <v>562</v>
      </c>
      <c r="C29" s="6">
        <v>45532</v>
      </c>
      <c r="D29" s="4" t="s">
        <v>1550</v>
      </c>
      <c r="E29" s="4">
        <v>3</v>
      </c>
      <c r="F29" s="4">
        <v>2</v>
      </c>
      <c r="G29" s="4"/>
      <c r="H29" s="4"/>
      <c r="I29" s="4"/>
      <c r="J29" s="4"/>
      <c r="K29" s="4"/>
      <c r="L29" s="4">
        <v>2</v>
      </c>
      <c r="M29" s="4">
        <f t="shared" si="6"/>
        <v>2</v>
      </c>
      <c r="N29" s="428" t="s">
        <v>392</v>
      </c>
      <c r="O29" s="148">
        <v>0.44375000000000003</v>
      </c>
      <c r="P29" s="4">
        <v>300054</v>
      </c>
      <c r="Q29" s="4">
        <v>6889146</v>
      </c>
      <c r="R29" s="4">
        <v>609</v>
      </c>
      <c r="S29" s="4">
        <v>508</v>
      </c>
      <c r="T29" s="4">
        <v>180</v>
      </c>
      <c r="U29" s="4">
        <v>40</v>
      </c>
    </row>
    <row r="30" spans="1:22">
      <c r="A30" s="4" t="s">
        <v>17</v>
      </c>
      <c r="B30" s="4" t="s">
        <v>562</v>
      </c>
      <c r="C30" s="6">
        <v>45532</v>
      </c>
      <c r="D30" s="4" t="s">
        <v>1551</v>
      </c>
      <c r="E30" s="4">
        <v>4</v>
      </c>
      <c r="F30" s="4">
        <v>1</v>
      </c>
      <c r="G30" s="4"/>
      <c r="H30" s="4"/>
      <c r="I30" s="4"/>
      <c r="J30" s="4"/>
      <c r="K30" s="4">
        <v>1</v>
      </c>
      <c r="L30" s="4"/>
      <c r="M30" s="4">
        <f t="shared" si="6"/>
        <v>1</v>
      </c>
      <c r="N30" s="428" t="s">
        <v>531</v>
      </c>
      <c r="O30" s="148">
        <v>0.41736111111111113</v>
      </c>
      <c r="P30" s="4">
        <v>301469</v>
      </c>
      <c r="Q30" s="4">
        <v>6890667</v>
      </c>
      <c r="R30" s="4">
        <v>563</v>
      </c>
      <c r="S30" s="4">
        <v>897</v>
      </c>
      <c r="T30" s="4">
        <v>160</v>
      </c>
      <c r="U30" s="4">
        <v>170</v>
      </c>
    </row>
    <row r="31" spans="1:22">
      <c r="A31" s="4" t="s">
        <v>17</v>
      </c>
      <c r="B31" s="4" t="s">
        <v>562</v>
      </c>
      <c r="C31" s="6">
        <v>45532</v>
      </c>
      <c r="D31" s="4" t="s">
        <v>1551</v>
      </c>
      <c r="E31" s="4">
        <v>4</v>
      </c>
      <c r="F31" s="4">
        <v>2</v>
      </c>
      <c r="G31" s="4">
        <v>1</v>
      </c>
      <c r="H31" s="4">
        <v>6</v>
      </c>
      <c r="I31" s="4">
        <v>2</v>
      </c>
      <c r="J31" s="4"/>
      <c r="K31" s="4"/>
      <c r="L31" s="4"/>
      <c r="M31" s="4">
        <f t="shared" si="6"/>
        <v>9</v>
      </c>
      <c r="N31" s="4" t="s">
        <v>565</v>
      </c>
      <c r="O31" s="148">
        <v>0.42291666666666666</v>
      </c>
      <c r="P31" s="4">
        <v>301369</v>
      </c>
      <c r="Q31" s="4">
        <v>6890835</v>
      </c>
      <c r="R31" s="4">
        <v>576</v>
      </c>
      <c r="S31" s="4">
        <v>653</v>
      </c>
      <c r="T31" s="4">
        <v>325</v>
      </c>
      <c r="U31" s="4">
        <v>230</v>
      </c>
    </row>
    <row r="32" spans="1:22">
      <c r="A32" s="4" t="s">
        <v>17</v>
      </c>
      <c r="B32" s="4" t="s">
        <v>562</v>
      </c>
      <c r="C32" s="6">
        <v>45532</v>
      </c>
      <c r="D32" s="4" t="s">
        <v>1551</v>
      </c>
      <c r="E32" s="4">
        <v>4</v>
      </c>
      <c r="F32" s="4">
        <v>3</v>
      </c>
      <c r="G32" s="4"/>
      <c r="H32" s="4"/>
      <c r="I32" s="4"/>
      <c r="J32" s="4"/>
      <c r="K32" s="4">
        <v>1</v>
      </c>
      <c r="L32" s="4"/>
      <c r="M32" s="4">
        <f t="shared" si="6"/>
        <v>1</v>
      </c>
      <c r="N32" s="4" t="s">
        <v>392</v>
      </c>
      <c r="O32" s="148">
        <v>0.57013888888888886</v>
      </c>
      <c r="P32" s="4">
        <v>296945</v>
      </c>
      <c r="Q32" s="4">
        <v>6895296</v>
      </c>
      <c r="R32" s="4">
        <v>477</v>
      </c>
      <c r="S32" s="4">
        <v>547</v>
      </c>
      <c r="T32" s="4">
        <v>70</v>
      </c>
      <c r="U32" s="4">
        <v>300</v>
      </c>
    </row>
    <row r="33" spans="1:22">
      <c r="A33" s="4" t="s">
        <v>17</v>
      </c>
      <c r="B33" s="4" t="s">
        <v>562</v>
      </c>
      <c r="C33" s="6">
        <v>45532</v>
      </c>
      <c r="D33" s="4" t="s">
        <v>628</v>
      </c>
      <c r="E33" s="4"/>
      <c r="F33" s="4">
        <v>1</v>
      </c>
      <c r="G33" s="4">
        <v>1</v>
      </c>
      <c r="H33" s="4">
        <v>2</v>
      </c>
      <c r="I33" s="4">
        <v>2</v>
      </c>
      <c r="J33" s="4"/>
      <c r="K33" s="4"/>
      <c r="L33" s="4"/>
      <c r="M33" s="4">
        <f t="shared" si="6"/>
        <v>5</v>
      </c>
      <c r="N33" s="4" t="s">
        <v>390</v>
      </c>
      <c r="O33" s="148">
        <v>0.35555555555555557</v>
      </c>
      <c r="P33" s="4">
        <v>303065</v>
      </c>
      <c r="Q33" s="4">
        <v>6885749</v>
      </c>
      <c r="R33" s="4">
        <v>203</v>
      </c>
      <c r="S33" s="4"/>
      <c r="T33" s="4"/>
      <c r="U33" s="4"/>
    </row>
    <row r="34" spans="1:22">
      <c r="A34" s="4" t="s">
        <v>17</v>
      </c>
      <c r="B34" s="4" t="s">
        <v>562</v>
      </c>
      <c r="C34" s="6">
        <v>45532</v>
      </c>
      <c r="D34" s="4" t="s">
        <v>628</v>
      </c>
      <c r="E34" s="4"/>
      <c r="F34" s="4">
        <v>2</v>
      </c>
      <c r="G34" s="4"/>
      <c r="H34" s="4"/>
      <c r="I34" s="4"/>
      <c r="J34" s="4"/>
      <c r="K34" s="4">
        <v>1</v>
      </c>
      <c r="L34" s="4"/>
      <c r="M34" s="4">
        <f t="shared" si="6"/>
        <v>1</v>
      </c>
      <c r="N34" s="4" t="s">
        <v>397</v>
      </c>
      <c r="O34" s="148">
        <v>0.36944444444444446</v>
      </c>
      <c r="P34" s="4">
        <v>302600</v>
      </c>
      <c r="Q34" s="4">
        <v>6889013</v>
      </c>
      <c r="R34" s="4">
        <v>408</v>
      </c>
      <c r="S34" s="4"/>
      <c r="T34" s="4"/>
      <c r="U34" s="4"/>
    </row>
    <row r="35" spans="1:22">
      <c r="A35" s="4" t="s">
        <v>17</v>
      </c>
      <c r="B35" s="4" t="s">
        <v>562</v>
      </c>
      <c r="C35" s="6">
        <v>45532</v>
      </c>
      <c r="D35" s="4" t="s">
        <v>628</v>
      </c>
      <c r="E35" s="4"/>
      <c r="F35" s="4">
        <v>3</v>
      </c>
      <c r="G35" s="4"/>
      <c r="H35" s="4"/>
      <c r="I35" s="4"/>
      <c r="J35" s="4"/>
      <c r="K35" s="4">
        <v>1</v>
      </c>
      <c r="L35" s="4"/>
      <c r="M35" s="4">
        <f t="shared" si="6"/>
        <v>1</v>
      </c>
      <c r="N35" s="4" t="s">
        <v>390</v>
      </c>
      <c r="O35" s="148">
        <v>0.40972222222222227</v>
      </c>
      <c r="P35" s="4">
        <v>298166</v>
      </c>
      <c r="Q35" s="4">
        <v>6883261</v>
      </c>
      <c r="R35" s="4"/>
      <c r="S35" s="4"/>
      <c r="T35" s="4"/>
      <c r="U35" s="4"/>
    </row>
    <row r="36" spans="1:22">
      <c r="A36" s="80"/>
      <c r="B36" s="80"/>
      <c r="C36" s="81"/>
      <c r="D36" s="80"/>
      <c r="E36" s="80"/>
      <c r="F36" s="80"/>
      <c r="G36" s="173">
        <f t="shared" ref="G36:M36" si="7">SUM(G22:G35)</f>
        <v>3</v>
      </c>
      <c r="H36" s="173">
        <f t="shared" si="7"/>
        <v>12</v>
      </c>
      <c r="I36" s="173">
        <f t="shared" si="7"/>
        <v>5</v>
      </c>
      <c r="J36" s="173">
        <f t="shared" si="7"/>
        <v>2</v>
      </c>
      <c r="K36" s="173">
        <f t="shared" si="7"/>
        <v>9</v>
      </c>
      <c r="L36" s="173">
        <f t="shared" si="7"/>
        <v>2</v>
      </c>
      <c r="M36" s="173">
        <f t="shared" si="7"/>
        <v>33</v>
      </c>
      <c r="N36" s="80"/>
      <c r="O36" s="226"/>
      <c r="P36" s="80"/>
      <c r="Q36" s="80"/>
      <c r="R36" s="80"/>
      <c r="S36" s="80"/>
      <c r="T36" s="80"/>
      <c r="U36" s="80"/>
      <c r="V36" s="89">
        <f>M36</f>
        <v>33</v>
      </c>
    </row>
    <row r="37" spans="1:22">
      <c r="A37" s="4" t="s">
        <v>17</v>
      </c>
      <c r="B37" s="4" t="s">
        <v>562</v>
      </c>
      <c r="C37" s="6">
        <v>45531</v>
      </c>
      <c r="D37" s="4" t="s">
        <v>31</v>
      </c>
      <c r="E37" s="4">
        <v>1</v>
      </c>
      <c r="F37" s="4">
        <v>1</v>
      </c>
      <c r="G37" s="4"/>
      <c r="H37" s="4"/>
      <c r="I37" s="4"/>
      <c r="J37" s="4">
        <v>2</v>
      </c>
      <c r="K37" s="4"/>
      <c r="L37" s="4"/>
      <c r="M37" s="4">
        <f>G37+H37+I37+J37+K37+L37</f>
        <v>2</v>
      </c>
      <c r="N37" s="4" t="s">
        <v>390</v>
      </c>
      <c r="O37" s="148">
        <v>0.46875</v>
      </c>
      <c r="P37" s="4">
        <v>309309</v>
      </c>
      <c r="Q37" s="4">
        <v>6886703</v>
      </c>
      <c r="R37" s="4">
        <v>526</v>
      </c>
      <c r="S37" s="4">
        <v>564</v>
      </c>
      <c r="T37" s="4">
        <v>350</v>
      </c>
      <c r="U37" s="4">
        <v>310</v>
      </c>
    </row>
    <row r="38" spans="1:22">
      <c r="A38" s="4" t="s">
        <v>17</v>
      </c>
      <c r="B38" s="4" t="s">
        <v>562</v>
      </c>
      <c r="C38" s="6">
        <v>45531</v>
      </c>
      <c r="D38" s="4" t="s">
        <v>31</v>
      </c>
      <c r="E38" s="4">
        <v>2</v>
      </c>
      <c r="F38" s="4">
        <v>1</v>
      </c>
      <c r="G38" s="4"/>
      <c r="H38" s="4"/>
      <c r="I38" s="4"/>
      <c r="J38" s="4">
        <v>5</v>
      </c>
      <c r="K38" s="4"/>
      <c r="L38" s="4"/>
      <c r="M38" s="4">
        <f t="shared" ref="M38:M42" si="8">G38+H38+I38+J38+K38+L38</f>
        <v>5</v>
      </c>
      <c r="N38" s="4" t="s">
        <v>400</v>
      </c>
      <c r="O38" s="148">
        <v>0.43402777777777773</v>
      </c>
      <c r="P38" s="4">
        <v>309219</v>
      </c>
      <c r="Q38" s="4">
        <v>6887409</v>
      </c>
      <c r="R38" s="4">
        <v>583</v>
      </c>
      <c r="S38" s="4">
        <v>399</v>
      </c>
      <c r="T38" s="4">
        <v>310</v>
      </c>
      <c r="U38" s="4">
        <v>130</v>
      </c>
    </row>
    <row r="39" spans="1:22">
      <c r="A39" s="4" t="s">
        <v>17</v>
      </c>
      <c r="B39" s="4" t="s">
        <v>562</v>
      </c>
      <c r="C39" s="6">
        <v>45531</v>
      </c>
      <c r="D39" s="4" t="s">
        <v>31</v>
      </c>
      <c r="E39" s="4">
        <v>2</v>
      </c>
      <c r="F39" s="4">
        <v>2</v>
      </c>
      <c r="G39" s="4"/>
      <c r="H39" s="4"/>
      <c r="I39" s="4"/>
      <c r="J39" s="4"/>
      <c r="K39" s="4">
        <v>1</v>
      </c>
      <c r="L39" s="4"/>
      <c r="M39" s="4">
        <f t="shared" si="8"/>
        <v>1</v>
      </c>
      <c r="N39" s="4" t="s">
        <v>400</v>
      </c>
      <c r="O39" s="148">
        <v>0.43402777777777773</v>
      </c>
      <c r="P39" s="4">
        <v>309219</v>
      </c>
      <c r="Q39" s="4">
        <v>6887409</v>
      </c>
      <c r="R39" s="4">
        <v>583</v>
      </c>
      <c r="S39" s="4">
        <v>399</v>
      </c>
      <c r="T39" s="4">
        <v>310</v>
      </c>
      <c r="U39" s="4">
        <v>130</v>
      </c>
    </row>
    <row r="40" spans="1:22">
      <c r="A40" s="4" t="s">
        <v>17</v>
      </c>
      <c r="B40" s="4" t="s">
        <v>562</v>
      </c>
      <c r="C40" s="6">
        <v>45531</v>
      </c>
      <c r="D40" s="4" t="s">
        <v>31</v>
      </c>
      <c r="E40" s="4">
        <v>2</v>
      </c>
      <c r="F40" s="4">
        <v>3</v>
      </c>
      <c r="G40" s="4"/>
      <c r="H40" s="4"/>
      <c r="I40" s="4"/>
      <c r="J40" s="4">
        <v>3</v>
      </c>
      <c r="K40" s="4"/>
      <c r="L40" s="4"/>
      <c r="M40" s="4">
        <f t="shared" si="8"/>
        <v>3</v>
      </c>
      <c r="N40" s="4" t="s">
        <v>400</v>
      </c>
      <c r="O40" s="148">
        <v>0.50208333333333333</v>
      </c>
      <c r="P40" s="4">
        <v>306105</v>
      </c>
      <c r="Q40" s="4">
        <v>6886467</v>
      </c>
      <c r="R40" s="4">
        <v>397</v>
      </c>
      <c r="S40" s="4">
        <v>336</v>
      </c>
      <c r="T40" s="4">
        <v>350</v>
      </c>
      <c r="U40" s="4">
        <v>245</v>
      </c>
    </row>
    <row r="41" spans="1:22">
      <c r="A41" s="4" t="s">
        <v>17</v>
      </c>
      <c r="B41" s="4" t="s">
        <v>562</v>
      </c>
      <c r="C41" s="6">
        <v>45531</v>
      </c>
      <c r="D41" s="4" t="s">
        <v>31</v>
      </c>
      <c r="E41" s="4">
        <v>3</v>
      </c>
      <c r="F41" s="4">
        <v>1</v>
      </c>
      <c r="G41" s="4">
        <v>1</v>
      </c>
      <c r="H41" s="4">
        <v>2</v>
      </c>
      <c r="I41" s="4">
        <v>2</v>
      </c>
      <c r="J41" s="4"/>
      <c r="K41" s="4"/>
      <c r="L41" s="4"/>
      <c r="M41" s="4">
        <f t="shared" si="8"/>
        <v>5</v>
      </c>
      <c r="N41" s="4" t="s">
        <v>1060</v>
      </c>
      <c r="O41" s="148">
        <v>0.55277777777777781</v>
      </c>
      <c r="P41" s="4">
        <v>304728</v>
      </c>
      <c r="Q41" s="4">
        <v>6885813</v>
      </c>
      <c r="R41" s="4">
        <v>214</v>
      </c>
      <c r="S41" s="4">
        <v>155</v>
      </c>
      <c r="T41" s="4">
        <v>275</v>
      </c>
      <c r="U41" s="4">
        <v>45</v>
      </c>
    </row>
    <row r="42" spans="1:22">
      <c r="A42" s="4" t="s">
        <v>17</v>
      </c>
      <c r="B42" s="4" t="s">
        <v>562</v>
      </c>
      <c r="C42" s="6">
        <v>45531</v>
      </c>
      <c r="D42" s="4" t="s">
        <v>1538</v>
      </c>
      <c r="E42" s="4">
        <v>1</v>
      </c>
      <c r="F42" s="4">
        <v>1</v>
      </c>
      <c r="G42" s="4"/>
      <c r="H42" s="4"/>
      <c r="I42" s="4"/>
      <c r="J42" s="4">
        <v>3</v>
      </c>
      <c r="K42" s="4"/>
      <c r="L42" s="4"/>
      <c r="M42" s="4">
        <f t="shared" si="8"/>
        <v>3</v>
      </c>
      <c r="N42" s="4" t="s">
        <v>390</v>
      </c>
      <c r="O42" s="148">
        <v>0.45833333333333331</v>
      </c>
      <c r="P42" s="4">
        <v>293423</v>
      </c>
      <c r="Q42" s="4">
        <v>6882127</v>
      </c>
      <c r="R42" s="4">
        <v>306</v>
      </c>
      <c r="S42" s="4">
        <v>306</v>
      </c>
      <c r="T42" s="4">
        <v>60</v>
      </c>
      <c r="U42" s="4">
        <v>60</v>
      </c>
    </row>
    <row r="43" spans="1:22">
      <c r="A43" s="80"/>
      <c r="B43" s="80"/>
      <c r="C43" s="81"/>
      <c r="D43" s="80"/>
      <c r="E43" s="80"/>
      <c r="F43" s="80"/>
      <c r="G43" s="173">
        <f t="shared" ref="G43:M43" si="9">SUM(G37:G42)</f>
        <v>1</v>
      </c>
      <c r="H43" s="173">
        <f t="shared" si="9"/>
        <v>2</v>
      </c>
      <c r="I43" s="173">
        <f t="shared" si="9"/>
        <v>2</v>
      </c>
      <c r="J43" s="173">
        <f t="shared" si="9"/>
        <v>13</v>
      </c>
      <c r="K43" s="173">
        <f t="shared" si="9"/>
        <v>1</v>
      </c>
      <c r="L43" s="173">
        <f t="shared" si="9"/>
        <v>0</v>
      </c>
      <c r="M43" s="173">
        <f t="shared" si="9"/>
        <v>19</v>
      </c>
      <c r="N43" s="80"/>
      <c r="O43" s="226"/>
      <c r="P43" s="80"/>
      <c r="Q43" s="80"/>
      <c r="R43" s="80"/>
      <c r="S43" s="80"/>
      <c r="T43" s="80"/>
      <c r="U43" s="80"/>
      <c r="V43" s="89">
        <f>M43</f>
        <v>19</v>
      </c>
    </row>
    <row r="44" spans="1:22">
      <c r="A44" s="4" t="s">
        <v>17</v>
      </c>
      <c r="B44" s="4" t="s">
        <v>562</v>
      </c>
      <c r="C44" s="6">
        <v>45533</v>
      </c>
      <c r="D44" s="4" t="s">
        <v>1516</v>
      </c>
      <c r="E44" s="4">
        <v>2</v>
      </c>
      <c r="F44" s="4">
        <v>1</v>
      </c>
      <c r="G44" s="4"/>
      <c r="H44" s="4"/>
      <c r="I44" s="4"/>
      <c r="J44" s="4"/>
      <c r="K44" s="4">
        <v>1</v>
      </c>
      <c r="L44" s="4"/>
      <c r="M44" s="4">
        <f>G44+H44+I44+J44+K44+L44</f>
        <v>1</v>
      </c>
      <c r="N44" s="4" t="s">
        <v>392</v>
      </c>
      <c r="O44" s="148">
        <v>0.42569444444444443</v>
      </c>
      <c r="P44" s="4">
        <v>302017</v>
      </c>
      <c r="Q44" s="4">
        <v>6877458</v>
      </c>
      <c r="R44" s="4">
        <v>329</v>
      </c>
      <c r="S44" s="4">
        <v>1000</v>
      </c>
      <c r="T44" s="4">
        <v>280</v>
      </c>
      <c r="U44" s="4">
        <v>15</v>
      </c>
    </row>
    <row r="45" spans="1:22">
      <c r="A45" s="4" t="s">
        <v>17</v>
      </c>
      <c r="B45" s="4" t="s">
        <v>562</v>
      </c>
      <c r="C45" s="6">
        <v>45533</v>
      </c>
      <c r="D45" s="4" t="s">
        <v>1516</v>
      </c>
      <c r="E45" s="4">
        <v>2</v>
      </c>
      <c r="F45" s="4">
        <v>2</v>
      </c>
      <c r="G45" s="4"/>
      <c r="H45" s="4"/>
      <c r="I45" s="4"/>
      <c r="J45" s="4"/>
      <c r="K45" s="4">
        <v>1</v>
      </c>
      <c r="L45" s="4"/>
      <c r="M45" s="4">
        <f t="shared" ref="M45:M90" si="10">G45+H45+I45+J45+K45+L45</f>
        <v>1</v>
      </c>
      <c r="N45" s="4" t="s">
        <v>390</v>
      </c>
      <c r="O45" s="148">
        <v>0.4513888888888889</v>
      </c>
      <c r="P45" s="4">
        <v>302187</v>
      </c>
      <c r="Q45" s="4">
        <v>6878487</v>
      </c>
      <c r="R45" s="4">
        <v>307</v>
      </c>
      <c r="S45" s="4">
        <v>217</v>
      </c>
      <c r="T45" s="4">
        <v>315</v>
      </c>
      <c r="U45" s="4">
        <v>20</v>
      </c>
    </row>
    <row r="46" spans="1:22">
      <c r="A46" s="4" t="s">
        <v>17</v>
      </c>
      <c r="B46" s="4" t="s">
        <v>562</v>
      </c>
      <c r="C46" s="6">
        <v>45533</v>
      </c>
      <c r="D46" s="4" t="s">
        <v>1516</v>
      </c>
      <c r="E46" s="4">
        <v>2</v>
      </c>
      <c r="F46" s="4">
        <v>3</v>
      </c>
      <c r="G46" s="4">
        <v>1</v>
      </c>
      <c r="H46" s="4">
        <v>3</v>
      </c>
      <c r="I46" s="4">
        <v>2</v>
      </c>
      <c r="J46" s="4"/>
      <c r="K46" s="4"/>
      <c r="L46" s="4"/>
      <c r="M46" s="4">
        <f t="shared" si="10"/>
        <v>6</v>
      </c>
      <c r="N46" s="4" t="s">
        <v>565</v>
      </c>
      <c r="O46" s="148">
        <v>0.4909722222222222</v>
      </c>
      <c r="P46" s="4">
        <v>303294</v>
      </c>
      <c r="Q46" s="4">
        <v>6879838</v>
      </c>
      <c r="R46" s="4">
        <v>398</v>
      </c>
      <c r="S46" s="4">
        <v>415</v>
      </c>
      <c r="T46" s="4">
        <v>105</v>
      </c>
      <c r="U46" s="4">
        <v>40</v>
      </c>
    </row>
    <row r="47" spans="1:22">
      <c r="A47" s="4" t="s">
        <v>17</v>
      </c>
      <c r="B47" s="4" t="s">
        <v>562</v>
      </c>
      <c r="C47" s="6">
        <v>45533</v>
      </c>
      <c r="D47" s="4" t="s">
        <v>1516</v>
      </c>
      <c r="E47" s="4">
        <v>2</v>
      </c>
      <c r="F47" s="4">
        <v>4</v>
      </c>
      <c r="G47" s="4"/>
      <c r="H47" s="4"/>
      <c r="I47" s="4"/>
      <c r="J47" s="4"/>
      <c r="K47" s="4">
        <v>1</v>
      </c>
      <c r="L47" s="4"/>
      <c r="M47" s="4">
        <f t="shared" si="10"/>
        <v>1</v>
      </c>
      <c r="N47" s="4" t="s">
        <v>397</v>
      </c>
      <c r="O47" s="148">
        <v>0.53194444444444444</v>
      </c>
      <c r="P47" s="4">
        <v>303614</v>
      </c>
      <c r="Q47" s="4">
        <v>6881132</v>
      </c>
      <c r="R47" s="4">
        <v>417</v>
      </c>
      <c r="S47" s="4">
        <v>833</v>
      </c>
      <c r="T47" s="4">
        <v>280</v>
      </c>
      <c r="U47" s="4">
        <v>35</v>
      </c>
    </row>
    <row r="48" spans="1:22">
      <c r="A48" s="4" t="s">
        <v>17</v>
      </c>
      <c r="B48" s="4" t="s">
        <v>562</v>
      </c>
      <c r="C48" s="6">
        <v>45533</v>
      </c>
      <c r="D48" s="4" t="s">
        <v>1539</v>
      </c>
      <c r="E48" s="4">
        <v>3</v>
      </c>
      <c r="F48" s="4">
        <v>1</v>
      </c>
      <c r="G48" s="4">
        <v>1</v>
      </c>
      <c r="H48" s="4">
        <v>2</v>
      </c>
      <c r="I48" s="4">
        <v>1</v>
      </c>
      <c r="J48" s="4"/>
      <c r="K48" s="4"/>
      <c r="L48" s="4"/>
      <c r="M48" s="4">
        <f t="shared" si="10"/>
        <v>4</v>
      </c>
      <c r="N48" s="4" t="s">
        <v>390</v>
      </c>
      <c r="O48" s="148">
        <v>0.38125000000000003</v>
      </c>
      <c r="P48" s="4">
        <v>303856</v>
      </c>
      <c r="Q48" s="4">
        <v>6874630</v>
      </c>
      <c r="R48" s="4">
        <v>457</v>
      </c>
      <c r="S48" s="4"/>
      <c r="T48" s="4"/>
      <c r="U48" s="4"/>
    </row>
    <row r="49" spans="1:21">
      <c r="A49" s="4" t="s">
        <v>17</v>
      </c>
      <c r="B49" s="4" t="s">
        <v>562</v>
      </c>
      <c r="C49" s="6">
        <v>45533</v>
      </c>
      <c r="D49" s="4" t="s">
        <v>1539</v>
      </c>
      <c r="E49" s="4">
        <v>3</v>
      </c>
      <c r="F49" s="4">
        <v>2</v>
      </c>
      <c r="G49" s="4">
        <v>1</v>
      </c>
      <c r="H49" s="4">
        <v>4</v>
      </c>
      <c r="I49" s="4">
        <v>1</v>
      </c>
      <c r="J49" s="4"/>
      <c r="K49" s="4"/>
      <c r="L49" s="4"/>
      <c r="M49" s="4">
        <f t="shared" si="10"/>
        <v>6</v>
      </c>
      <c r="N49" s="4" t="s">
        <v>390</v>
      </c>
      <c r="O49" s="148">
        <v>0.39861111111111108</v>
      </c>
      <c r="P49" s="4">
        <v>304296</v>
      </c>
      <c r="Q49" s="4">
        <v>6875202</v>
      </c>
      <c r="R49" s="4">
        <v>457</v>
      </c>
      <c r="S49" s="4"/>
      <c r="T49" s="4"/>
      <c r="U49" s="4"/>
    </row>
    <row r="50" spans="1:21">
      <c r="A50" s="4" t="s">
        <v>17</v>
      </c>
      <c r="B50" s="4" t="s">
        <v>562</v>
      </c>
      <c r="C50" s="6">
        <v>45533</v>
      </c>
      <c r="D50" s="4" t="s">
        <v>1539</v>
      </c>
      <c r="E50" s="4">
        <v>3</v>
      </c>
      <c r="F50" s="4">
        <v>3</v>
      </c>
      <c r="G50" s="4">
        <v>1</v>
      </c>
      <c r="H50" s="4">
        <v>6</v>
      </c>
      <c r="I50" s="4">
        <v>1</v>
      </c>
      <c r="J50" s="4"/>
      <c r="K50" s="4"/>
      <c r="L50" s="4"/>
      <c r="M50" s="4">
        <f t="shared" si="10"/>
        <v>8</v>
      </c>
      <c r="N50" s="4" t="s">
        <v>390</v>
      </c>
      <c r="O50" s="148">
        <v>0.42708333333333331</v>
      </c>
      <c r="P50" s="4">
        <v>304816</v>
      </c>
      <c r="Q50" s="4">
        <v>6876073</v>
      </c>
      <c r="R50" s="4">
        <v>549</v>
      </c>
      <c r="S50" s="4"/>
      <c r="T50" s="4"/>
      <c r="U50" s="4"/>
    </row>
    <row r="51" spans="1:21">
      <c r="A51" s="4" t="s">
        <v>17</v>
      </c>
      <c r="B51" s="4" t="s">
        <v>562</v>
      </c>
      <c r="C51" s="6">
        <v>45533</v>
      </c>
      <c r="D51" s="4" t="s">
        <v>1539</v>
      </c>
      <c r="E51" s="4">
        <v>3</v>
      </c>
      <c r="F51" s="4">
        <v>4</v>
      </c>
      <c r="G51" s="4"/>
      <c r="H51" s="4"/>
      <c r="I51" s="4"/>
      <c r="J51" s="4"/>
      <c r="K51" s="4"/>
      <c r="L51" s="4">
        <v>11</v>
      </c>
      <c r="M51" s="4">
        <f t="shared" si="10"/>
        <v>11</v>
      </c>
      <c r="N51" s="4" t="s">
        <v>390</v>
      </c>
      <c r="O51" s="148">
        <v>0.43055555555555558</v>
      </c>
      <c r="P51" s="4">
        <v>304816</v>
      </c>
      <c r="Q51" s="4">
        <v>6876055</v>
      </c>
      <c r="R51" s="4">
        <v>549</v>
      </c>
      <c r="S51" s="4"/>
      <c r="T51" s="4"/>
      <c r="U51" s="4"/>
    </row>
    <row r="52" spans="1:21">
      <c r="A52" s="4" t="s">
        <v>17</v>
      </c>
      <c r="B52" s="4" t="s">
        <v>562</v>
      </c>
      <c r="C52" s="6">
        <v>45533</v>
      </c>
      <c r="D52" s="4" t="s">
        <v>1539</v>
      </c>
      <c r="E52" s="4">
        <v>3</v>
      </c>
      <c r="F52" s="4">
        <v>5</v>
      </c>
      <c r="G52" s="4"/>
      <c r="H52" s="4"/>
      <c r="I52" s="4"/>
      <c r="J52" s="4">
        <v>2</v>
      </c>
      <c r="K52" s="4"/>
      <c r="L52" s="4"/>
      <c r="M52" s="4">
        <f t="shared" si="10"/>
        <v>2</v>
      </c>
      <c r="N52" s="4" t="s">
        <v>397</v>
      </c>
      <c r="O52" s="148">
        <v>0.4375</v>
      </c>
      <c r="P52" s="4">
        <v>304816</v>
      </c>
      <c r="Q52" s="4">
        <v>6876055</v>
      </c>
      <c r="R52" s="4">
        <v>549</v>
      </c>
      <c r="S52" s="4"/>
      <c r="T52" s="4"/>
      <c r="U52" s="4"/>
    </row>
    <row r="53" spans="1:21">
      <c r="A53" s="4" t="s">
        <v>17</v>
      </c>
      <c r="B53" s="4" t="s">
        <v>562</v>
      </c>
      <c r="C53" s="6">
        <v>45533</v>
      </c>
      <c r="D53" s="4" t="s">
        <v>1539</v>
      </c>
      <c r="E53" s="4">
        <v>3</v>
      </c>
      <c r="F53" s="4">
        <v>6</v>
      </c>
      <c r="G53" s="4"/>
      <c r="H53" s="4"/>
      <c r="I53" s="4"/>
      <c r="J53" s="4"/>
      <c r="K53" s="4">
        <v>1</v>
      </c>
      <c r="L53" s="4"/>
      <c r="M53" s="4">
        <f t="shared" si="10"/>
        <v>1</v>
      </c>
      <c r="N53" s="4" t="s">
        <v>390</v>
      </c>
      <c r="O53" s="148">
        <v>0.4513888888888889</v>
      </c>
      <c r="P53" s="4">
        <v>304816</v>
      </c>
      <c r="Q53" s="4">
        <v>6876055</v>
      </c>
      <c r="R53" s="4">
        <v>549</v>
      </c>
      <c r="S53" s="4"/>
      <c r="T53" s="4"/>
      <c r="U53" s="4"/>
    </row>
    <row r="54" spans="1:21">
      <c r="A54" s="4" t="s">
        <v>17</v>
      </c>
      <c r="B54" s="4" t="s">
        <v>562</v>
      </c>
      <c r="C54" s="6">
        <v>45533</v>
      </c>
      <c r="D54" s="4" t="s">
        <v>1539</v>
      </c>
      <c r="E54" s="4">
        <v>3</v>
      </c>
      <c r="F54" s="4">
        <v>7</v>
      </c>
      <c r="G54" s="4"/>
      <c r="H54" s="4"/>
      <c r="I54" s="4"/>
      <c r="J54" s="4"/>
      <c r="K54" s="4">
        <v>1</v>
      </c>
      <c r="L54" s="4"/>
      <c r="M54" s="4">
        <f t="shared" si="10"/>
        <v>1</v>
      </c>
      <c r="N54" s="4" t="s">
        <v>390</v>
      </c>
      <c r="O54" s="148">
        <v>0.4597222222222222</v>
      </c>
      <c r="P54" s="4">
        <v>304816</v>
      </c>
      <c r="Q54" s="4">
        <v>6876055</v>
      </c>
      <c r="R54" s="4">
        <v>549</v>
      </c>
      <c r="S54" s="4"/>
      <c r="T54" s="4"/>
      <c r="U54" s="4"/>
    </row>
    <row r="55" spans="1:21">
      <c r="A55" s="4" t="s">
        <v>17</v>
      </c>
      <c r="B55" s="4" t="s">
        <v>562</v>
      </c>
      <c r="C55" s="6">
        <v>45533</v>
      </c>
      <c r="D55" s="4" t="s">
        <v>1539</v>
      </c>
      <c r="E55" s="4">
        <v>3</v>
      </c>
      <c r="F55" s="4">
        <v>8</v>
      </c>
      <c r="G55" s="4"/>
      <c r="H55" s="4"/>
      <c r="I55" s="4"/>
      <c r="J55" s="4">
        <v>2</v>
      </c>
      <c r="K55" s="4"/>
      <c r="L55" s="4"/>
      <c r="M55" s="4">
        <f t="shared" si="10"/>
        <v>2</v>
      </c>
      <c r="N55" s="4" t="s">
        <v>390</v>
      </c>
      <c r="O55" s="148">
        <v>0.4604166666666667</v>
      </c>
      <c r="P55" s="4">
        <v>305530</v>
      </c>
      <c r="Q55" s="4">
        <v>6876798</v>
      </c>
      <c r="R55" s="4">
        <v>460</v>
      </c>
      <c r="S55" s="4"/>
      <c r="T55" s="4"/>
      <c r="U55" s="4"/>
    </row>
    <row r="56" spans="1:21">
      <c r="A56" s="4" t="s">
        <v>17</v>
      </c>
      <c r="B56" s="4" t="s">
        <v>562</v>
      </c>
      <c r="C56" s="6">
        <v>45533</v>
      </c>
      <c r="D56" s="4" t="s">
        <v>1539</v>
      </c>
      <c r="E56" s="4">
        <v>3</v>
      </c>
      <c r="F56" s="4">
        <v>9</v>
      </c>
      <c r="G56" s="4"/>
      <c r="H56" s="4"/>
      <c r="I56" s="4"/>
      <c r="J56" s="4"/>
      <c r="K56" s="4">
        <v>1</v>
      </c>
      <c r="L56" s="4"/>
      <c r="M56" s="4">
        <f t="shared" si="10"/>
        <v>1</v>
      </c>
      <c r="N56" s="4" t="s">
        <v>390</v>
      </c>
      <c r="O56" s="148">
        <v>0.46180555555555558</v>
      </c>
      <c r="P56" s="4">
        <v>305530</v>
      </c>
      <c r="Q56" s="4">
        <v>6876798</v>
      </c>
      <c r="R56" s="4">
        <v>460</v>
      </c>
      <c r="S56" s="4"/>
      <c r="T56" s="4"/>
      <c r="U56" s="4"/>
    </row>
    <row r="57" spans="1:21">
      <c r="A57" s="4" t="s">
        <v>17</v>
      </c>
      <c r="B57" s="4" t="s">
        <v>562</v>
      </c>
      <c r="C57" s="6">
        <v>45533</v>
      </c>
      <c r="D57" s="4" t="s">
        <v>1539</v>
      </c>
      <c r="E57" s="4">
        <v>3</v>
      </c>
      <c r="F57" s="4">
        <v>10</v>
      </c>
      <c r="G57" s="4"/>
      <c r="H57" s="4"/>
      <c r="I57" s="4"/>
      <c r="J57" s="4"/>
      <c r="K57" s="4">
        <v>1</v>
      </c>
      <c r="L57" s="4"/>
      <c r="M57" s="4">
        <f t="shared" si="10"/>
        <v>1</v>
      </c>
      <c r="N57" s="4" t="s">
        <v>397</v>
      </c>
      <c r="O57" s="148">
        <v>0.46527777777777773</v>
      </c>
      <c r="P57" s="4">
        <v>305530</v>
      </c>
      <c r="Q57" s="4">
        <v>6876798</v>
      </c>
      <c r="R57" s="4">
        <v>460</v>
      </c>
      <c r="S57" s="4"/>
      <c r="T57" s="4"/>
      <c r="U57" s="4"/>
    </row>
    <row r="58" spans="1:21">
      <c r="A58" s="4" t="s">
        <v>17</v>
      </c>
      <c r="B58" s="4" t="s">
        <v>562</v>
      </c>
      <c r="C58" s="6">
        <v>45533</v>
      </c>
      <c r="D58" s="4" t="s">
        <v>1539</v>
      </c>
      <c r="E58" s="4">
        <v>3</v>
      </c>
      <c r="F58" s="4">
        <v>11</v>
      </c>
      <c r="G58" s="4"/>
      <c r="H58" s="4"/>
      <c r="I58" s="4"/>
      <c r="J58" s="4"/>
      <c r="K58" s="4">
        <v>1</v>
      </c>
      <c r="L58" s="4"/>
      <c r="M58" s="4">
        <f t="shared" si="10"/>
        <v>1</v>
      </c>
      <c r="N58" s="4" t="s">
        <v>390</v>
      </c>
      <c r="O58" s="148">
        <v>0.46527777777777773</v>
      </c>
      <c r="P58" s="4">
        <v>306154</v>
      </c>
      <c r="Q58" s="4">
        <v>6876856</v>
      </c>
      <c r="R58" s="4">
        <v>470</v>
      </c>
      <c r="S58" s="4"/>
      <c r="T58" s="4"/>
      <c r="U58" s="4"/>
    </row>
    <row r="59" spans="1:21">
      <c r="A59" s="4" t="s">
        <v>17</v>
      </c>
      <c r="B59" s="4" t="s">
        <v>562</v>
      </c>
      <c r="C59" s="6">
        <v>45533</v>
      </c>
      <c r="D59" s="4" t="s">
        <v>1539</v>
      </c>
      <c r="E59" s="4">
        <v>3</v>
      </c>
      <c r="F59" s="4">
        <v>12</v>
      </c>
      <c r="G59" s="4"/>
      <c r="H59" s="4"/>
      <c r="I59" s="4"/>
      <c r="J59" s="4">
        <v>4</v>
      </c>
      <c r="K59" s="4"/>
      <c r="L59" s="4"/>
      <c r="M59" s="4">
        <f t="shared" si="10"/>
        <v>4</v>
      </c>
      <c r="N59" s="4" t="s">
        <v>397</v>
      </c>
      <c r="O59" s="148">
        <v>0.52083333333333337</v>
      </c>
      <c r="P59" s="4">
        <v>307715</v>
      </c>
      <c r="Q59" s="4">
        <v>6877666</v>
      </c>
      <c r="R59" s="4">
        <v>600</v>
      </c>
      <c r="S59" s="4"/>
      <c r="T59" s="4"/>
      <c r="U59" s="4"/>
    </row>
    <row r="60" spans="1:21">
      <c r="A60" s="4" t="s">
        <v>17</v>
      </c>
      <c r="B60" s="4" t="s">
        <v>562</v>
      </c>
      <c r="C60" s="6">
        <v>45533</v>
      </c>
      <c r="D60" s="4" t="s">
        <v>1539</v>
      </c>
      <c r="E60" s="4">
        <v>3</v>
      </c>
      <c r="F60" s="4">
        <v>13</v>
      </c>
      <c r="G60" s="4">
        <v>1</v>
      </c>
      <c r="H60" s="4">
        <v>2</v>
      </c>
      <c r="I60" s="4">
        <v>1</v>
      </c>
      <c r="J60" s="4"/>
      <c r="K60" s="4"/>
      <c r="L60" s="4"/>
      <c r="M60" s="4">
        <f t="shared" si="10"/>
        <v>4</v>
      </c>
      <c r="N60" s="4" t="s">
        <v>390</v>
      </c>
      <c r="O60" s="148">
        <v>0.52083333333333337</v>
      </c>
      <c r="P60" s="4">
        <v>307715</v>
      </c>
      <c r="Q60" s="4">
        <v>6877666</v>
      </c>
      <c r="R60" s="4">
        <v>600</v>
      </c>
      <c r="S60" s="4"/>
      <c r="T60" s="4"/>
      <c r="U60" s="4"/>
    </row>
    <row r="61" spans="1:21">
      <c r="A61" s="4" t="s">
        <v>17</v>
      </c>
      <c r="B61" s="4" t="s">
        <v>562</v>
      </c>
      <c r="C61" s="6">
        <v>45533</v>
      </c>
      <c r="D61" s="4" t="s">
        <v>1539</v>
      </c>
      <c r="E61" s="4">
        <v>3</v>
      </c>
      <c r="F61" s="4">
        <v>14</v>
      </c>
      <c r="G61" s="4"/>
      <c r="H61" s="4"/>
      <c r="I61" s="4"/>
      <c r="J61" s="4">
        <v>6</v>
      </c>
      <c r="K61" s="4"/>
      <c r="L61" s="4"/>
      <c r="M61" s="4">
        <f t="shared" si="10"/>
        <v>6</v>
      </c>
      <c r="N61" s="4" t="s">
        <v>390</v>
      </c>
      <c r="O61" s="148">
        <v>0.52430555555555558</v>
      </c>
      <c r="P61" s="4">
        <v>307715</v>
      </c>
      <c r="Q61" s="4">
        <v>6877666</v>
      </c>
      <c r="R61" s="4">
        <v>600</v>
      </c>
      <c r="S61" s="4"/>
      <c r="T61" s="4"/>
      <c r="U61" s="4"/>
    </row>
    <row r="62" spans="1:21">
      <c r="A62" s="4" t="s">
        <v>17</v>
      </c>
      <c r="B62" s="4" t="s">
        <v>562</v>
      </c>
      <c r="C62" s="6">
        <v>45533</v>
      </c>
      <c r="D62" s="4" t="s">
        <v>1539</v>
      </c>
      <c r="E62" s="4">
        <v>3</v>
      </c>
      <c r="F62" s="4">
        <v>15</v>
      </c>
      <c r="G62" s="4"/>
      <c r="H62" s="4"/>
      <c r="I62" s="4"/>
      <c r="J62" s="4">
        <v>2</v>
      </c>
      <c r="K62" s="4"/>
      <c r="L62" s="4"/>
      <c r="M62" s="4">
        <f t="shared" si="10"/>
        <v>2</v>
      </c>
      <c r="N62" s="4" t="s">
        <v>397</v>
      </c>
      <c r="O62" s="148">
        <v>0.54861111111111105</v>
      </c>
      <c r="P62" s="4">
        <v>308454</v>
      </c>
      <c r="Q62" s="4">
        <v>6877985</v>
      </c>
      <c r="R62" s="4"/>
      <c r="S62" s="4"/>
      <c r="T62" s="4"/>
      <c r="U62" s="4"/>
    </row>
    <row r="63" spans="1:21">
      <c r="A63" s="4" t="s">
        <v>17</v>
      </c>
      <c r="B63" s="4" t="s">
        <v>562</v>
      </c>
      <c r="C63" s="6">
        <v>45533</v>
      </c>
      <c r="D63" s="4" t="s">
        <v>1539</v>
      </c>
      <c r="E63" s="4">
        <v>3</v>
      </c>
      <c r="F63" s="4">
        <v>16</v>
      </c>
      <c r="G63" s="4"/>
      <c r="H63" s="4"/>
      <c r="I63" s="4"/>
      <c r="J63" s="4">
        <v>2</v>
      </c>
      <c r="K63" s="4"/>
      <c r="L63" s="4"/>
      <c r="M63" s="4">
        <f t="shared" si="10"/>
        <v>2</v>
      </c>
      <c r="N63" s="4" t="s">
        <v>423</v>
      </c>
      <c r="O63" s="148">
        <v>0.54861111111111105</v>
      </c>
      <c r="P63" s="4">
        <v>308454</v>
      </c>
      <c r="Q63" s="4">
        <v>6877985</v>
      </c>
      <c r="R63" s="4"/>
      <c r="S63" s="4"/>
      <c r="T63" s="4"/>
      <c r="U63" s="4"/>
    </row>
    <row r="64" spans="1:21">
      <c r="A64" s="4" t="s">
        <v>17</v>
      </c>
      <c r="B64" s="4" t="s">
        <v>562</v>
      </c>
      <c r="C64" s="6">
        <v>45533</v>
      </c>
      <c r="D64" s="4" t="s">
        <v>1539</v>
      </c>
      <c r="E64" s="4">
        <v>3</v>
      </c>
      <c r="F64" s="4">
        <v>17</v>
      </c>
      <c r="G64" s="4"/>
      <c r="H64" s="4"/>
      <c r="I64" s="4"/>
      <c r="J64" s="4">
        <v>4</v>
      </c>
      <c r="K64" s="4"/>
      <c r="L64" s="4"/>
      <c r="M64" s="4">
        <f t="shared" si="10"/>
        <v>4</v>
      </c>
      <c r="N64" s="4" t="s">
        <v>397</v>
      </c>
      <c r="O64" s="148">
        <v>0.54861111111111105</v>
      </c>
      <c r="P64" s="4">
        <v>308454</v>
      </c>
      <c r="Q64" s="4">
        <v>6877985</v>
      </c>
      <c r="R64" s="4"/>
      <c r="S64" s="4"/>
      <c r="T64" s="4"/>
      <c r="U64" s="4"/>
    </row>
    <row r="65" spans="1:21">
      <c r="A65" s="4" t="s">
        <v>17</v>
      </c>
      <c r="B65" s="4" t="s">
        <v>562</v>
      </c>
      <c r="C65" s="6">
        <v>45533</v>
      </c>
      <c r="D65" s="4" t="s">
        <v>1540</v>
      </c>
      <c r="E65" s="4">
        <v>4</v>
      </c>
      <c r="F65" s="4">
        <v>1</v>
      </c>
      <c r="G65" s="4"/>
      <c r="H65" s="4"/>
      <c r="I65" s="4"/>
      <c r="J65" s="4"/>
      <c r="K65" s="4">
        <v>1</v>
      </c>
      <c r="L65" s="4"/>
      <c r="M65" s="4">
        <f t="shared" si="10"/>
        <v>1</v>
      </c>
      <c r="N65" s="4" t="s">
        <v>553</v>
      </c>
      <c r="O65" s="148">
        <v>0.38611111111111113</v>
      </c>
      <c r="P65" s="4"/>
      <c r="Q65" s="4"/>
      <c r="R65" s="4"/>
      <c r="S65" s="4">
        <v>475</v>
      </c>
      <c r="T65" s="4">
        <v>50</v>
      </c>
      <c r="U65" s="4">
        <v>40</v>
      </c>
    </row>
    <row r="66" spans="1:21">
      <c r="A66" s="4" t="s">
        <v>17</v>
      </c>
      <c r="B66" s="4" t="s">
        <v>562</v>
      </c>
      <c r="C66" s="6">
        <v>45533</v>
      </c>
      <c r="D66" s="4" t="s">
        <v>1540</v>
      </c>
      <c r="E66" s="4">
        <v>4</v>
      </c>
      <c r="F66" s="4">
        <v>2</v>
      </c>
      <c r="G66" s="4"/>
      <c r="H66" s="4"/>
      <c r="I66" s="4"/>
      <c r="J66" s="4"/>
      <c r="K66" s="4">
        <v>1</v>
      </c>
      <c r="L66" s="4"/>
      <c r="M66" s="4">
        <f t="shared" si="10"/>
        <v>1</v>
      </c>
      <c r="N66" s="4" t="s">
        <v>553</v>
      </c>
      <c r="O66" s="148">
        <v>0.38680555555555557</v>
      </c>
      <c r="P66" s="4"/>
      <c r="Q66" s="4"/>
      <c r="R66" s="4"/>
      <c r="S66" s="4">
        <v>381</v>
      </c>
      <c r="T66" s="4">
        <v>355</v>
      </c>
      <c r="U66" s="4">
        <v>40</v>
      </c>
    </row>
    <row r="67" spans="1:21">
      <c r="A67" s="4" t="s">
        <v>17</v>
      </c>
      <c r="B67" s="4" t="s">
        <v>562</v>
      </c>
      <c r="C67" s="6">
        <v>45533</v>
      </c>
      <c r="D67" s="4" t="s">
        <v>1540</v>
      </c>
      <c r="E67" s="4">
        <v>4</v>
      </c>
      <c r="F67" s="4">
        <v>3</v>
      </c>
      <c r="G67" s="4"/>
      <c r="H67" s="4"/>
      <c r="I67" s="4"/>
      <c r="J67" s="4">
        <v>2</v>
      </c>
      <c r="K67" s="4"/>
      <c r="L67" s="4"/>
      <c r="M67" s="4">
        <f t="shared" si="10"/>
        <v>2</v>
      </c>
      <c r="N67" s="4" t="s">
        <v>553</v>
      </c>
      <c r="O67" s="148">
        <v>0.40486111111111112</v>
      </c>
      <c r="P67" s="4"/>
      <c r="Q67" s="4"/>
      <c r="R67" s="4"/>
      <c r="S67" s="4">
        <v>297</v>
      </c>
      <c r="T67" s="4">
        <v>10</v>
      </c>
      <c r="U67" s="4">
        <v>10</v>
      </c>
    </row>
    <row r="68" spans="1:21">
      <c r="A68" s="4" t="s">
        <v>17</v>
      </c>
      <c r="B68" s="4" t="s">
        <v>562</v>
      </c>
      <c r="C68" s="6">
        <v>45533</v>
      </c>
      <c r="D68" s="4" t="s">
        <v>1540</v>
      </c>
      <c r="E68" s="4">
        <v>4</v>
      </c>
      <c r="F68" s="4">
        <v>4</v>
      </c>
      <c r="G68" s="4"/>
      <c r="H68" s="4"/>
      <c r="I68" s="4"/>
      <c r="J68" s="4"/>
      <c r="K68" s="4"/>
      <c r="L68" s="4">
        <v>25</v>
      </c>
      <c r="M68" s="4">
        <f t="shared" si="10"/>
        <v>25</v>
      </c>
      <c r="N68" s="4" t="s">
        <v>553</v>
      </c>
      <c r="O68" s="148">
        <v>0.42291666666666666</v>
      </c>
      <c r="P68" s="4"/>
      <c r="Q68" s="4"/>
      <c r="R68" s="4"/>
      <c r="S68" s="4">
        <v>425</v>
      </c>
      <c r="T68" s="4">
        <v>65</v>
      </c>
      <c r="U68" s="4">
        <v>95</v>
      </c>
    </row>
    <row r="69" spans="1:21">
      <c r="A69" s="4" t="s">
        <v>17</v>
      </c>
      <c r="B69" s="4" t="s">
        <v>562</v>
      </c>
      <c r="C69" s="6">
        <v>45533</v>
      </c>
      <c r="D69" s="4" t="s">
        <v>1540</v>
      </c>
      <c r="E69" s="4">
        <v>4</v>
      </c>
      <c r="F69" s="4">
        <v>5</v>
      </c>
      <c r="G69" s="4"/>
      <c r="H69" s="4"/>
      <c r="I69" s="4"/>
      <c r="J69" s="4">
        <v>3</v>
      </c>
      <c r="K69" s="4"/>
      <c r="L69" s="4"/>
      <c r="M69" s="4">
        <f t="shared" si="10"/>
        <v>3</v>
      </c>
      <c r="N69" s="4" t="s">
        <v>392</v>
      </c>
      <c r="O69" s="148">
        <v>0.45555555555555555</v>
      </c>
      <c r="P69" s="4"/>
      <c r="Q69" s="4"/>
      <c r="R69" s="4"/>
      <c r="S69" s="4">
        <v>407</v>
      </c>
      <c r="T69" s="4">
        <v>165</v>
      </c>
      <c r="U69" s="4">
        <v>90</v>
      </c>
    </row>
    <row r="70" spans="1:21">
      <c r="A70" s="4" t="s">
        <v>17</v>
      </c>
      <c r="B70" s="4" t="s">
        <v>562</v>
      </c>
      <c r="C70" s="6">
        <v>45533</v>
      </c>
      <c r="D70" s="4" t="s">
        <v>1540</v>
      </c>
      <c r="E70" s="4">
        <v>4</v>
      </c>
      <c r="F70" s="4">
        <v>6</v>
      </c>
      <c r="G70" s="4"/>
      <c r="H70" s="4"/>
      <c r="I70" s="4"/>
      <c r="J70" s="4">
        <v>2</v>
      </c>
      <c r="K70" s="4"/>
      <c r="L70" s="4"/>
      <c r="M70" s="4">
        <f t="shared" si="10"/>
        <v>2</v>
      </c>
      <c r="N70" s="4" t="s">
        <v>390</v>
      </c>
      <c r="O70" s="148">
        <v>0.45555555555555555</v>
      </c>
      <c r="P70" s="4"/>
      <c r="Q70" s="4"/>
      <c r="R70" s="4"/>
      <c r="S70" s="4">
        <v>407</v>
      </c>
      <c r="T70" s="4">
        <v>165</v>
      </c>
      <c r="U70" s="4">
        <v>60</v>
      </c>
    </row>
    <row r="71" spans="1:21">
      <c r="A71" s="4" t="s">
        <v>17</v>
      </c>
      <c r="B71" s="4" t="s">
        <v>562</v>
      </c>
      <c r="C71" s="6">
        <v>45533</v>
      </c>
      <c r="D71" s="4" t="s">
        <v>1540</v>
      </c>
      <c r="E71" s="4">
        <v>4</v>
      </c>
      <c r="F71" s="4">
        <v>7</v>
      </c>
      <c r="G71" s="4"/>
      <c r="H71" s="4"/>
      <c r="I71" s="4"/>
      <c r="J71" s="4">
        <v>2</v>
      </c>
      <c r="K71" s="4"/>
      <c r="L71" s="4"/>
      <c r="M71" s="4">
        <f t="shared" si="10"/>
        <v>2</v>
      </c>
      <c r="N71" s="4" t="s">
        <v>390</v>
      </c>
      <c r="O71" s="148">
        <v>0.45694444444444443</v>
      </c>
      <c r="P71" s="4"/>
      <c r="Q71" s="4"/>
      <c r="R71" s="4"/>
      <c r="S71" s="4">
        <v>356</v>
      </c>
      <c r="T71" s="4">
        <v>305</v>
      </c>
      <c r="U71" s="4">
        <v>175</v>
      </c>
    </row>
    <row r="72" spans="1:21">
      <c r="A72" s="4" t="s">
        <v>17</v>
      </c>
      <c r="B72" s="4" t="s">
        <v>562</v>
      </c>
      <c r="C72" s="6">
        <v>45533</v>
      </c>
      <c r="D72" s="4" t="s">
        <v>1540</v>
      </c>
      <c r="E72" s="4">
        <v>4</v>
      </c>
      <c r="F72" s="4">
        <v>8</v>
      </c>
      <c r="G72" s="4">
        <v>1</v>
      </c>
      <c r="H72" s="4">
        <v>8</v>
      </c>
      <c r="I72" s="4">
        <v>1</v>
      </c>
      <c r="J72" s="4"/>
      <c r="K72" s="4"/>
      <c r="L72" s="4"/>
      <c r="M72" s="4">
        <f t="shared" si="10"/>
        <v>10</v>
      </c>
      <c r="N72" s="4" t="s">
        <v>400</v>
      </c>
      <c r="O72" s="148">
        <v>0.47500000000000003</v>
      </c>
      <c r="P72" s="4"/>
      <c r="Q72" s="4"/>
      <c r="R72" s="4"/>
      <c r="S72" s="4">
        <v>378</v>
      </c>
      <c r="T72" s="4">
        <v>60</v>
      </c>
      <c r="U72" s="4">
        <v>75</v>
      </c>
    </row>
    <row r="73" spans="1:21">
      <c r="A73" s="4" t="s">
        <v>17</v>
      </c>
      <c r="B73" s="4" t="s">
        <v>562</v>
      </c>
      <c r="C73" s="6">
        <v>45533</v>
      </c>
      <c r="D73" s="4" t="s">
        <v>1540</v>
      </c>
      <c r="E73" s="4">
        <v>4</v>
      </c>
      <c r="F73" s="4">
        <v>9</v>
      </c>
      <c r="G73" s="4"/>
      <c r="H73" s="4"/>
      <c r="I73" s="4"/>
      <c r="J73" s="4"/>
      <c r="K73" s="4">
        <v>1</v>
      </c>
      <c r="L73" s="4"/>
      <c r="M73" s="4">
        <f t="shared" si="10"/>
        <v>1</v>
      </c>
      <c r="N73" s="4" t="s">
        <v>400</v>
      </c>
      <c r="O73" s="148">
        <v>0.50555555555555554</v>
      </c>
      <c r="P73" s="4"/>
      <c r="Q73" s="4"/>
      <c r="R73" s="4"/>
      <c r="S73" s="4">
        <v>156</v>
      </c>
      <c r="T73" s="4">
        <v>235</v>
      </c>
      <c r="U73" s="4">
        <v>90</v>
      </c>
    </row>
    <row r="74" spans="1:21">
      <c r="A74" s="4" t="s">
        <v>17</v>
      </c>
      <c r="B74" s="4" t="s">
        <v>562</v>
      </c>
      <c r="C74" s="6">
        <v>45533</v>
      </c>
      <c r="D74" s="4" t="s">
        <v>1540</v>
      </c>
      <c r="E74" s="4">
        <v>4</v>
      </c>
      <c r="F74" s="4">
        <v>10</v>
      </c>
      <c r="G74" s="4"/>
      <c r="H74" s="4"/>
      <c r="I74" s="4"/>
      <c r="J74" s="4"/>
      <c r="K74" s="4">
        <v>1</v>
      </c>
      <c r="L74" s="4"/>
      <c r="M74" s="4">
        <f t="shared" si="10"/>
        <v>1</v>
      </c>
      <c r="N74" s="4" t="s">
        <v>400</v>
      </c>
      <c r="O74" s="148">
        <v>0.51666666666666672</v>
      </c>
      <c r="P74" s="4"/>
      <c r="Q74" s="4"/>
      <c r="R74" s="4"/>
      <c r="S74" s="4">
        <v>177</v>
      </c>
      <c r="T74" s="4">
        <v>60</v>
      </c>
      <c r="U74" s="4">
        <v>115</v>
      </c>
    </row>
    <row r="75" spans="1:21">
      <c r="A75" s="4" t="s">
        <v>17</v>
      </c>
      <c r="B75" s="4" t="s">
        <v>562</v>
      </c>
      <c r="C75" s="6">
        <v>45533</v>
      </c>
      <c r="D75" s="4" t="s">
        <v>1540</v>
      </c>
      <c r="E75" s="4">
        <v>4</v>
      </c>
      <c r="F75" s="4">
        <v>11</v>
      </c>
      <c r="G75" s="4">
        <v>1</v>
      </c>
      <c r="H75" s="4">
        <v>6</v>
      </c>
      <c r="I75" s="4">
        <v>1</v>
      </c>
      <c r="J75" s="4"/>
      <c r="K75" s="4"/>
      <c r="L75" s="4"/>
      <c r="M75" s="4">
        <f t="shared" si="10"/>
        <v>8</v>
      </c>
      <c r="N75" s="4" t="s">
        <v>400</v>
      </c>
      <c r="O75" s="148">
        <v>0.52500000000000002</v>
      </c>
      <c r="P75" s="4"/>
      <c r="Q75" s="4"/>
      <c r="R75" s="4"/>
      <c r="S75" s="4">
        <v>180</v>
      </c>
      <c r="T75" s="4">
        <v>40</v>
      </c>
      <c r="U75" s="4">
        <v>45</v>
      </c>
    </row>
    <row r="76" spans="1:21">
      <c r="A76" s="4" t="s">
        <v>17</v>
      </c>
      <c r="B76" s="4" t="s">
        <v>562</v>
      </c>
      <c r="C76" s="6">
        <v>45533</v>
      </c>
      <c r="D76" s="4" t="s">
        <v>1540</v>
      </c>
      <c r="E76" s="4">
        <v>4</v>
      </c>
      <c r="F76" s="4">
        <v>12</v>
      </c>
      <c r="G76" s="4"/>
      <c r="H76" s="4"/>
      <c r="I76" s="4"/>
      <c r="J76" s="4">
        <v>3</v>
      </c>
      <c r="K76" s="4"/>
      <c r="L76" s="4"/>
      <c r="M76" s="4">
        <f t="shared" si="10"/>
        <v>3</v>
      </c>
      <c r="N76" s="4"/>
      <c r="O76" s="148">
        <v>0.53680555555555554</v>
      </c>
      <c r="P76" s="4"/>
      <c r="Q76" s="4"/>
      <c r="R76" s="4"/>
      <c r="S76" s="4">
        <v>99</v>
      </c>
      <c r="T76" s="4">
        <v>60</v>
      </c>
      <c r="U76" s="4">
        <v>30</v>
      </c>
    </row>
    <row r="77" spans="1:21">
      <c r="A77" s="4" t="s">
        <v>17</v>
      </c>
      <c r="B77" s="4" t="s">
        <v>562</v>
      </c>
      <c r="C77" s="6">
        <v>45533</v>
      </c>
      <c r="D77" s="4" t="s">
        <v>1540</v>
      </c>
      <c r="E77" s="4">
        <v>4</v>
      </c>
      <c r="F77" s="4">
        <v>13</v>
      </c>
      <c r="G77" s="4"/>
      <c r="H77" s="4"/>
      <c r="I77" s="4"/>
      <c r="J77" s="4">
        <v>2</v>
      </c>
      <c r="K77" s="4"/>
      <c r="L77" s="4"/>
      <c r="M77" s="4">
        <f t="shared" si="10"/>
        <v>2</v>
      </c>
      <c r="N77" s="4"/>
      <c r="O77" s="148">
        <v>0.54722222222222217</v>
      </c>
      <c r="P77" s="4"/>
      <c r="Q77" s="4"/>
      <c r="R77" s="4"/>
      <c r="S77" s="4">
        <v>91</v>
      </c>
      <c r="T77" s="4">
        <v>56</v>
      </c>
      <c r="U77" s="4">
        <v>35</v>
      </c>
    </row>
    <row r="78" spans="1:21">
      <c r="A78" s="4" t="s">
        <v>17</v>
      </c>
      <c r="B78" s="4" t="s">
        <v>562</v>
      </c>
      <c r="C78" s="6">
        <v>45533</v>
      </c>
      <c r="D78" s="4" t="s">
        <v>1555</v>
      </c>
      <c r="E78" s="4" t="s">
        <v>892</v>
      </c>
      <c r="F78" s="4">
        <v>1</v>
      </c>
      <c r="G78" s="4">
        <v>1</v>
      </c>
      <c r="H78" s="4">
        <v>12</v>
      </c>
      <c r="I78" s="4">
        <v>2</v>
      </c>
      <c r="J78" s="4"/>
      <c r="K78" s="4"/>
      <c r="L78" s="4"/>
      <c r="M78" s="4">
        <f t="shared" si="10"/>
        <v>15</v>
      </c>
      <c r="N78" s="4" t="s">
        <v>397</v>
      </c>
      <c r="O78" s="148">
        <v>0.40833333333333338</v>
      </c>
      <c r="P78" s="4">
        <v>305912</v>
      </c>
      <c r="Q78" s="4">
        <v>6871802</v>
      </c>
      <c r="R78" s="4">
        <v>604</v>
      </c>
      <c r="S78" s="4">
        <v>372</v>
      </c>
      <c r="T78" s="4">
        <v>240</v>
      </c>
      <c r="U78" s="4">
        <v>240</v>
      </c>
    </row>
    <row r="79" spans="1:21">
      <c r="A79" s="4" t="s">
        <v>17</v>
      </c>
      <c r="B79" s="4" t="s">
        <v>562</v>
      </c>
      <c r="C79" s="6">
        <v>45533</v>
      </c>
      <c r="D79" s="4" t="s">
        <v>1555</v>
      </c>
      <c r="E79" s="4" t="s">
        <v>892</v>
      </c>
      <c r="F79" s="4">
        <v>2</v>
      </c>
      <c r="G79" s="4"/>
      <c r="H79" s="4"/>
      <c r="I79" s="4"/>
      <c r="J79" s="4"/>
      <c r="K79" s="4">
        <v>1</v>
      </c>
      <c r="L79" s="4"/>
      <c r="M79" s="4">
        <f t="shared" si="10"/>
        <v>1</v>
      </c>
      <c r="N79" s="4" t="s">
        <v>392</v>
      </c>
      <c r="O79" s="148">
        <v>0.42222222222222222</v>
      </c>
      <c r="P79" s="4">
        <v>305912</v>
      </c>
      <c r="Q79" s="4">
        <v>6871802</v>
      </c>
      <c r="R79" s="4">
        <v>604</v>
      </c>
      <c r="S79" s="4">
        <v>636</v>
      </c>
      <c r="T79" s="4">
        <v>240</v>
      </c>
      <c r="U79" s="4">
        <v>240</v>
      </c>
    </row>
    <row r="80" spans="1:21">
      <c r="A80" s="4" t="s">
        <v>17</v>
      </c>
      <c r="B80" s="4" t="s">
        <v>562</v>
      </c>
      <c r="C80" s="6">
        <v>45533</v>
      </c>
      <c r="D80" s="4" t="s">
        <v>1555</v>
      </c>
      <c r="E80" s="4" t="s">
        <v>892</v>
      </c>
      <c r="F80" s="4">
        <v>3</v>
      </c>
      <c r="G80" s="4"/>
      <c r="H80" s="4"/>
      <c r="I80" s="4"/>
      <c r="J80" s="4">
        <v>2</v>
      </c>
      <c r="K80" s="4"/>
      <c r="L80" s="4"/>
      <c r="M80" s="4">
        <f t="shared" si="10"/>
        <v>2</v>
      </c>
      <c r="N80" s="4" t="s">
        <v>390</v>
      </c>
      <c r="O80" s="148">
        <v>0.47291666666666665</v>
      </c>
      <c r="P80" s="4">
        <v>303640</v>
      </c>
      <c r="Q80" s="4">
        <v>6872026</v>
      </c>
      <c r="R80" s="4">
        <v>470</v>
      </c>
      <c r="S80" s="4">
        <v>332</v>
      </c>
      <c r="T80" s="4">
        <v>240</v>
      </c>
      <c r="U80" s="4">
        <v>270</v>
      </c>
    </row>
    <row r="81" spans="1:22">
      <c r="A81" s="4" t="s">
        <v>17</v>
      </c>
      <c r="B81" s="4" t="s">
        <v>562</v>
      </c>
      <c r="C81" s="6">
        <v>45533</v>
      </c>
      <c r="D81" s="4" t="s">
        <v>1555</v>
      </c>
      <c r="E81" s="4" t="s">
        <v>892</v>
      </c>
      <c r="F81" s="4">
        <v>4</v>
      </c>
      <c r="G81" s="4">
        <v>1</v>
      </c>
      <c r="H81" s="4">
        <v>2</v>
      </c>
      <c r="I81" s="4">
        <v>2</v>
      </c>
      <c r="J81" s="4"/>
      <c r="K81" s="4"/>
      <c r="L81" s="4"/>
      <c r="M81" s="4">
        <f t="shared" si="10"/>
        <v>5</v>
      </c>
      <c r="N81" s="4" t="s">
        <v>390</v>
      </c>
      <c r="O81" s="148">
        <v>0.48125000000000001</v>
      </c>
      <c r="P81" s="4">
        <v>303640</v>
      </c>
      <c r="Q81" s="4">
        <v>6872026</v>
      </c>
      <c r="R81" s="4">
        <v>470</v>
      </c>
      <c r="S81" s="4">
        <v>500</v>
      </c>
      <c r="T81" s="4">
        <v>240</v>
      </c>
      <c r="U81" s="4">
        <v>270</v>
      </c>
    </row>
    <row r="82" spans="1:22">
      <c r="A82" s="4" t="s">
        <v>17</v>
      </c>
      <c r="B82" s="4" t="s">
        <v>562</v>
      </c>
      <c r="C82" s="6">
        <v>45533</v>
      </c>
      <c r="D82" s="4" t="s">
        <v>1555</v>
      </c>
      <c r="E82" s="4" t="s">
        <v>892</v>
      </c>
      <c r="F82" s="4">
        <v>5</v>
      </c>
      <c r="G82" s="4">
        <v>1</v>
      </c>
      <c r="H82" s="4">
        <v>1</v>
      </c>
      <c r="I82" s="4">
        <v>1</v>
      </c>
      <c r="J82" s="4"/>
      <c r="K82" s="4"/>
      <c r="L82" s="4"/>
      <c r="M82" s="4">
        <f t="shared" si="10"/>
        <v>3</v>
      </c>
      <c r="N82" s="4" t="s">
        <v>400</v>
      </c>
      <c r="O82" s="148">
        <v>0.53611111111111109</v>
      </c>
      <c r="P82" s="4">
        <v>302566</v>
      </c>
      <c r="Q82" s="4">
        <v>6872842</v>
      </c>
      <c r="R82" s="4">
        <v>417</v>
      </c>
      <c r="S82" s="4">
        <v>584</v>
      </c>
      <c r="T82" s="4">
        <v>340</v>
      </c>
      <c r="U82" s="4">
        <v>312</v>
      </c>
    </row>
    <row r="83" spans="1:22">
      <c r="A83" s="4" t="s">
        <v>17</v>
      </c>
      <c r="B83" s="4" t="s">
        <v>562</v>
      </c>
      <c r="C83" s="6">
        <v>45533</v>
      </c>
      <c r="D83" s="4" t="s">
        <v>1555</v>
      </c>
      <c r="E83" s="4" t="s">
        <v>892</v>
      </c>
      <c r="F83" s="4">
        <v>6</v>
      </c>
      <c r="G83" s="4"/>
      <c r="H83" s="4"/>
      <c r="I83" s="4"/>
      <c r="J83" s="4">
        <v>5</v>
      </c>
      <c r="K83" s="4"/>
      <c r="L83" s="4"/>
      <c r="M83" s="4">
        <f t="shared" si="10"/>
        <v>5</v>
      </c>
      <c r="N83" s="4" t="s">
        <v>390</v>
      </c>
      <c r="O83" s="148">
        <v>0.5444444444444444</v>
      </c>
      <c r="P83" s="4">
        <v>302383</v>
      </c>
      <c r="Q83" s="4">
        <v>6873026</v>
      </c>
      <c r="R83" s="4">
        <v>402</v>
      </c>
      <c r="S83" s="4">
        <v>676</v>
      </c>
      <c r="T83" s="4">
        <v>240</v>
      </c>
      <c r="U83" s="4">
        <v>210</v>
      </c>
    </row>
    <row r="84" spans="1:22">
      <c r="A84" s="4" t="s">
        <v>17</v>
      </c>
      <c r="B84" s="4" t="s">
        <v>562</v>
      </c>
      <c r="C84" s="6">
        <v>45533</v>
      </c>
      <c r="D84" s="4" t="s">
        <v>1555</v>
      </c>
      <c r="E84" s="4" t="s">
        <v>892</v>
      </c>
      <c r="F84" s="4">
        <v>7</v>
      </c>
      <c r="G84" s="4"/>
      <c r="H84" s="4"/>
      <c r="I84" s="4"/>
      <c r="J84" s="4"/>
      <c r="K84" s="4">
        <v>1</v>
      </c>
      <c r="L84" s="4"/>
      <c r="M84" s="4">
        <f t="shared" si="10"/>
        <v>1</v>
      </c>
      <c r="N84" s="4" t="s">
        <v>392</v>
      </c>
      <c r="O84" s="148">
        <v>0.58472222222222225</v>
      </c>
      <c r="P84" s="4">
        <v>300250</v>
      </c>
      <c r="Q84" s="4">
        <v>6877902</v>
      </c>
      <c r="R84" s="4">
        <v>323</v>
      </c>
      <c r="S84" s="4">
        <v>420</v>
      </c>
      <c r="T84" s="4">
        <v>270</v>
      </c>
      <c r="U84" s="4">
        <v>270</v>
      </c>
    </row>
    <row r="85" spans="1:22">
      <c r="A85" s="4" t="s">
        <v>17</v>
      </c>
      <c r="B85" s="4" t="s">
        <v>562</v>
      </c>
      <c r="C85" s="6">
        <v>45533</v>
      </c>
      <c r="D85" s="4" t="s">
        <v>1555</v>
      </c>
      <c r="E85" s="4" t="s">
        <v>892</v>
      </c>
      <c r="F85" s="4">
        <v>8</v>
      </c>
      <c r="G85" s="4">
        <v>1</v>
      </c>
      <c r="H85" s="4">
        <v>11</v>
      </c>
      <c r="I85" s="4">
        <v>2</v>
      </c>
      <c r="J85" s="4"/>
      <c r="K85" s="4"/>
      <c r="L85" s="4"/>
      <c r="M85" s="4">
        <f t="shared" si="10"/>
        <v>14</v>
      </c>
      <c r="N85" s="4" t="s">
        <v>1060</v>
      </c>
      <c r="O85" s="148">
        <v>0.59027777777777779</v>
      </c>
      <c r="P85" s="4">
        <v>300250</v>
      </c>
      <c r="Q85" s="4">
        <v>6877902</v>
      </c>
      <c r="R85" s="4">
        <v>323</v>
      </c>
      <c r="S85" s="4">
        <v>426</v>
      </c>
      <c r="T85" s="4">
        <v>360</v>
      </c>
      <c r="U85" s="4">
        <v>340</v>
      </c>
    </row>
    <row r="86" spans="1:22">
      <c r="A86" s="4" t="s">
        <v>17</v>
      </c>
      <c r="B86" s="4" t="s">
        <v>562</v>
      </c>
      <c r="C86" s="6">
        <v>45533</v>
      </c>
      <c r="D86" s="4" t="s">
        <v>1555</v>
      </c>
      <c r="E86" s="4" t="s">
        <v>892</v>
      </c>
      <c r="F86" s="4">
        <v>9</v>
      </c>
      <c r="G86" s="4"/>
      <c r="H86" s="4"/>
      <c r="I86" s="4"/>
      <c r="J86" s="4"/>
      <c r="K86" s="4">
        <v>1</v>
      </c>
      <c r="L86" s="4"/>
      <c r="M86" s="4">
        <f t="shared" si="10"/>
        <v>1</v>
      </c>
      <c r="N86" s="4" t="s">
        <v>392</v>
      </c>
      <c r="O86" s="148">
        <v>0.61319444444444449</v>
      </c>
      <c r="P86" s="4">
        <v>298648</v>
      </c>
      <c r="Q86" s="4">
        <v>6874312</v>
      </c>
      <c r="R86" s="4">
        <v>316</v>
      </c>
      <c r="S86" s="4">
        <v>648</v>
      </c>
      <c r="T86" s="4">
        <v>240</v>
      </c>
      <c r="U86" s="4">
        <v>240</v>
      </c>
    </row>
    <row r="87" spans="1:22">
      <c r="A87" s="4" t="s">
        <v>17</v>
      </c>
      <c r="B87" s="4" t="s">
        <v>562</v>
      </c>
      <c r="C87" s="6">
        <v>45533</v>
      </c>
      <c r="D87" s="4" t="s">
        <v>1555</v>
      </c>
      <c r="E87" s="4" t="s">
        <v>892</v>
      </c>
      <c r="F87" s="4">
        <v>10</v>
      </c>
      <c r="G87" s="4"/>
      <c r="H87" s="4"/>
      <c r="I87" s="4"/>
      <c r="J87" s="4"/>
      <c r="K87" s="4">
        <v>1</v>
      </c>
      <c r="L87" s="4"/>
      <c r="M87" s="4">
        <f t="shared" si="10"/>
        <v>1</v>
      </c>
      <c r="N87" s="4" t="s">
        <v>400</v>
      </c>
      <c r="O87" s="148">
        <v>0.63124999999999998</v>
      </c>
      <c r="P87" s="4">
        <v>298648</v>
      </c>
      <c r="Q87" s="4">
        <v>6874312</v>
      </c>
      <c r="R87" s="4">
        <v>316</v>
      </c>
      <c r="S87" s="4">
        <v>100</v>
      </c>
      <c r="T87" s="4">
        <v>160</v>
      </c>
      <c r="U87" s="4">
        <v>240</v>
      </c>
    </row>
    <row r="88" spans="1:22">
      <c r="A88" s="4" t="s">
        <v>17</v>
      </c>
      <c r="B88" s="4" t="s">
        <v>562</v>
      </c>
      <c r="C88" s="6">
        <v>45533</v>
      </c>
      <c r="D88" s="4" t="s">
        <v>628</v>
      </c>
      <c r="E88" s="4"/>
      <c r="F88" s="4">
        <v>1</v>
      </c>
      <c r="G88" s="4"/>
      <c r="H88" s="4"/>
      <c r="I88" s="4"/>
      <c r="J88" s="4"/>
      <c r="K88" s="4">
        <v>1</v>
      </c>
      <c r="L88" s="4"/>
      <c r="M88" s="4">
        <f t="shared" ref="M88:M89" si="11">G88+H88+I88+J88+K88+L88</f>
        <v>1</v>
      </c>
      <c r="N88" s="4" t="s">
        <v>400</v>
      </c>
      <c r="O88" s="148">
        <v>0.4604166666666667</v>
      </c>
      <c r="P88" s="4">
        <v>305542</v>
      </c>
      <c r="Q88" s="4">
        <v>6873337</v>
      </c>
      <c r="R88" s="4">
        <v>532</v>
      </c>
      <c r="S88" s="4"/>
      <c r="T88" s="4"/>
      <c r="U88" s="4"/>
    </row>
    <row r="89" spans="1:22">
      <c r="A89" s="4" t="s">
        <v>17</v>
      </c>
      <c r="B89" s="4" t="s">
        <v>562</v>
      </c>
      <c r="C89" s="6">
        <v>45533</v>
      </c>
      <c r="D89" s="4" t="s">
        <v>628</v>
      </c>
      <c r="E89" s="4"/>
      <c r="F89" s="4">
        <v>2</v>
      </c>
      <c r="G89" s="4"/>
      <c r="H89" s="4"/>
      <c r="I89" s="4"/>
      <c r="J89" s="4">
        <v>2</v>
      </c>
      <c r="K89" s="4"/>
      <c r="L89" s="4"/>
      <c r="M89" s="4">
        <f t="shared" si="11"/>
        <v>2</v>
      </c>
      <c r="N89" s="4" t="s">
        <v>397</v>
      </c>
      <c r="O89" s="148">
        <v>0.46249999999999997</v>
      </c>
      <c r="P89" s="4">
        <v>305145</v>
      </c>
      <c r="Q89" s="4">
        <v>6873644</v>
      </c>
      <c r="R89" s="4">
        <v>512</v>
      </c>
      <c r="S89" s="4"/>
      <c r="T89" s="4"/>
      <c r="U89" s="4"/>
    </row>
    <row r="90" spans="1:22">
      <c r="A90" s="4" t="s">
        <v>17</v>
      </c>
      <c r="B90" s="4" t="s">
        <v>562</v>
      </c>
      <c r="C90" s="6">
        <v>45533</v>
      </c>
      <c r="D90" s="4" t="s">
        <v>628</v>
      </c>
      <c r="E90" s="4"/>
      <c r="F90" s="4">
        <v>3</v>
      </c>
      <c r="G90" s="4"/>
      <c r="H90" s="4"/>
      <c r="I90" s="4"/>
      <c r="J90" s="4"/>
      <c r="K90" s="4">
        <v>5</v>
      </c>
      <c r="L90" s="4"/>
      <c r="M90" s="4">
        <f t="shared" si="10"/>
        <v>5</v>
      </c>
      <c r="N90" s="4" t="s">
        <v>529</v>
      </c>
      <c r="O90" s="148">
        <v>0.4604166666666667</v>
      </c>
      <c r="P90" s="4">
        <v>303280</v>
      </c>
      <c r="Q90" s="4">
        <v>6880386</v>
      </c>
      <c r="R90" s="4">
        <v>429</v>
      </c>
      <c r="S90" s="4"/>
      <c r="T90" s="4"/>
      <c r="U90" s="4"/>
    </row>
    <row r="91" spans="1:22">
      <c r="A91" s="80"/>
      <c r="B91" s="80"/>
      <c r="C91" s="81"/>
      <c r="D91" s="80"/>
      <c r="E91" s="80"/>
      <c r="F91" s="80"/>
      <c r="G91" s="173">
        <f t="shared" ref="G91:M91" si="12">SUM(G44:G90)</f>
        <v>11</v>
      </c>
      <c r="H91" s="173">
        <f t="shared" si="12"/>
        <v>57</v>
      </c>
      <c r="I91" s="173">
        <f t="shared" si="12"/>
        <v>15</v>
      </c>
      <c r="J91" s="173">
        <f t="shared" si="12"/>
        <v>45</v>
      </c>
      <c r="K91" s="173">
        <f t="shared" si="12"/>
        <v>22</v>
      </c>
      <c r="L91" s="173">
        <f t="shared" si="12"/>
        <v>36</v>
      </c>
      <c r="M91" s="173">
        <f t="shared" si="12"/>
        <v>186</v>
      </c>
      <c r="N91" s="80"/>
      <c r="O91" s="226"/>
      <c r="P91" s="80"/>
      <c r="Q91" s="80"/>
      <c r="R91" s="80"/>
      <c r="S91" s="80"/>
      <c r="T91" s="80"/>
      <c r="U91" s="80"/>
      <c r="V91" s="89">
        <f>M91</f>
        <v>186</v>
      </c>
    </row>
    <row r="92" spans="1:22">
      <c r="A92" s="4" t="s">
        <v>17</v>
      </c>
      <c r="B92" s="4" t="s">
        <v>562</v>
      </c>
      <c r="C92" s="6">
        <v>45534</v>
      </c>
      <c r="D92" s="4" t="s">
        <v>1543</v>
      </c>
      <c r="E92" s="4">
        <v>1</v>
      </c>
      <c r="F92" s="4">
        <v>1</v>
      </c>
      <c r="G92" s="4"/>
      <c r="H92" s="4"/>
      <c r="I92" s="4"/>
      <c r="J92" s="4"/>
      <c r="K92" s="4">
        <v>1</v>
      </c>
      <c r="L92" s="4"/>
      <c r="M92" s="4">
        <f>G92+H92+I92+J92+K92+L92</f>
        <v>1</v>
      </c>
      <c r="N92" s="4" t="s">
        <v>390</v>
      </c>
      <c r="O92" s="148">
        <v>0.36805555555555558</v>
      </c>
      <c r="P92" s="4">
        <v>297541</v>
      </c>
      <c r="Q92" s="4">
        <v>6881722</v>
      </c>
      <c r="R92" s="4">
        <v>165</v>
      </c>
      <c r="S92" s="4">
        <v>150</v>
      </c>
      <c r="T92" s="4">
        <v>380</v>
      </c>
      <c r="U92" s="4">
        <v>300</v>
      </c>
    </row>
    <row r="93" spans="1:22">
      <c r="A93" s="4" t="s">
        <v>17</v>
      </c>
      <c r="B93" s="4" t="s">
        <v>562</v>
      </c>
      <c r="C93" s="6">
        <v>45534</v>
      </c>
      <c r="D93" s="4" t="s">
        <v>1543</v>
      </c>
      <c r="E93" s="4">
        <v>1</v>
      </c>
      <c r="F93" s="4">
        <v>2</v>
      </c>
      <c r="G93" s="4"/>
      <c r="H93" s="4"/>
      <c r="I93" s="4"/>
      <c r="J93" s="4">
        <v>2</v>
      </c>
      <c r="K93" s="4"/>
      <c r="L93" s="4"/>
      <c r="M93" s="4">
        <f t="shared" ref="M93:M112" si="13">G93+H93+I93+J93+K93+L93</f>
        <v>2</v>
      </c>
      <c r="N93" s="4" t="s">
        <v>400</v>
      </c>
      <c r="O93" s="148">
        <v>0.42638888888888887</v>
      </c>
      <c r="P93" s="4">
        <v>294222</v>
      </c>
      <c r="Q93" s="4">
        <v>6879961</v>
      </c>
      <c r="R93" s="4">
        <v>250</v>
      </c>
      <c r="S93" s="4">
        <v>300</v>
      </c>
      <c r="T93" s="4">
        <v>302</v>
      </c>
      <c r="U93" s="4">
        <v>310</v>
      </c>
    </row>
    <row r="94" spans="1:22">
      <c r="A94" s="4" t="s">
        <v>17</v>
      </c>
      <c r="B94" s="4" t="s">
        <v>562</v>
      </c>
      <c r="C94" s="6">
        <v>45534</v>
      </c>
      <c r="D94" s="4" t="s">
        <v>1543</v>
      </c>
      <c r="E94" s="4">
        <v>1</v>
      </c>
      <c r="F94" s="4">
        <v>3</v>
      </c>
      <c r="G94" s="4"/>
      <c r="H94" s="4"/>
      <c r="I94" s="4"/>
      <c r="J94" s="4">
        <v>2</v>
      </c>
      <c r="K94" s="4"/>
      <c r="L94" s="4"/>
      <c r="M94" s="4">
        <f t="shared" si="13"/>
        <v>2</v>
      </c>
      <c r="N94" s="4" t="s">
        <v>400</v>
      </c>
      <c r="O94" s="148">
        <v>0.52777777777777779</v>
      </c>
      <c r="P94" s="4">
        <v>289101</v>
      </c>
      <c r="Q94" s="4">
        <v>6879983</v>
      </c>
      <c r="R94" s="4">
        <v>57</v>
      </c>
      <c r="S94" s="4">
        <v>350</v>
      </c>
      <c r="T94" s="4">
        <v>150</v>
      </c>
      <c r="U94" s="4">
        <v>320</v>
      </c>
    </row>
    <row r="95" spans="1:22">
      <c r="A95" s="4" t="s">
        <v>17</v>
      </c>
      <c r="B95" s="4" t="s">
        <v>562</v>
      </c>
      <c r="C95" s="6">
        <v>45534</v>
      </c>
      <c r="D95" s="4" t="s">
        <v>1556</v>
      </c>
      <c r="E95" s="4">
        <v>2</v>
      </c>
      <c r="F95" s="4">
        <v>1</v>
      </c>
      <c r="G95" s="4"/>
      <c r="H95" s="4"/>
      <c r="I95" s="4"/>
      <c r="J95" s="4"/>
      <c r="K95" s="4">
        <v>1</v>
      </c>
      <c r="L95" s="4"/>
      <c r="M95" s="4">
        <f t="shared" si="13"/>
        <v>1</v>
      </c>
      <c r="N95" s="4" t="s">
        <v>397</v>
      </c>
      <c r="O95" s="148">
        <v>0.39444444444444443</v>
      </c>
      <c r="P95" s="4">
        <v>296453</v>
      </c>
      <c r="Q95" s="4">
        <v>6879210</v>
      </c>
      <c r="R95" s="4">
        <v>241</v>
      </c>
      <c r="S95" s="4">
        <v>71</v>
      </c>
      <c r="T95" s="4">
        <v>210</v>
      </c>
      <c r="U95" s="4">
        <v>260</v>
      </c>
    </row>
    <row r="96" spans="1:22">
      <c r="A96" s="4" t="s">
        <v>17</v>
      </c>
      <c r="B96" s="4" t="s">
        <v>562</v>
      </c>
      <c r="C96" s="6">
        <v>45534</v>
      </c>
      <c r="D96" s="4" t="s">
        <v>1556</v>
      </c>
      <c r="E96" s="4">
        <v>2</v>
      </c>
      <c r="F96" s="4">
        <v>2</v>
      </c>
      <c r="G96" s="4"/>
      <c r="H96" s="4"/>
      <c r="I96" s="4"/>
      <c r="J96" s="4"/>
      <c r="K96" s="4">
        <v>1</v>
      </c>
      <c r="L96" s="4"/>
      <c r="M96" s="4">
        <f t="shared" si="13"/>
        <v>1</v>
      </c>
      <c r="N96" s="4" t="s">
        <v>390</v>
      </c>
      <c r="O96" s="148">
        <v>0.42152777777777778</v>
      </c>
      <c r="P96" s="4">
        <v>295111</v>
      </c>
      <c r="Q96" s="4">
        <v>6878859</v>
      </c>
      <c r="R96" s="4">
        <v>265</v>
      </c>
      <c r="S96" s="4">
        <v>264</v>
      </c>
      <c r="T96" s="4">
        <v>296</v>
      </c>
      <c r="U96" s="4">
        <v>240</v>
      </c>
    </row>
    <row r="97" spans="1:21">
      <c r="A97" s="4" t="s">
        <v>17</v>
      </c>
      <c r="B97" s="4" t="s">
        <v>562</v>
      </c>
      <c r="C97" s="6">
        <v>45534</v>
      </c>
      <c r="D97" s="4" t="s">
        <v>1556</v>
      </c>
      <c r="E97" s="4">
        <v>2</v>
      </c>
      <c r="F97" s="4">
        <v>3</v>
      </c>
      <c r="G97" s="4"/>
      <c r="H97" s="4"/>
      <c r="I97" s="4"/>
      <c r="J97" s="4"/>
      <c r="K97" s="4">
        <v>1</v>
      </c>
      <c r="L97" s="4"/>
      <c r="M97" s="4">
        <f t="shared" si="13"/>
        <v>1</v>
      </c>
      <c r="N97" s="4" t="s">
        <v>392</v>
      </c>
      <c r="O97" s="148">
        <v>0.42152777777777778</v>
      </c>
      <c r="P97" s="4"/>
      <c r="Q97" s="4"/>
      <c r="R97" s="4">
        <v>265</v>
      </c>
      <c r="S97" s="4">
        <v>596</v>
      </c>
      <c r="T97" s="4">
        <v>296</v>
      </c>
      <c r="U97" s="4">
        <v>240</v>
      </c>
    </row>
    <row r="98" spans="1:21">
      <c r="A98" s="4" t="s">
        <v>17</v>
      </c>
      <c r="B98" s="4" t="s">
        <v>562</v>
      </c>
      <c r="C98" s="6">
        <v>45534</v>
      </c>
      <c r="D98" s="4" t="s">
        <v>1556</v>
      </c>
      <c r="E98" s="4">
        <v>2</v>
      </c>
      <c r="F98" s="4">
        <v>4</v>
      </c>
      <c r="G98" s="4"/>
      <c r="H98" s="4"/>
      <c r="I98" s="4"/>
      <c r="J98" s="4">
        <v>4</v>
      </c>
      <c r="K98" s="4"/>
      <c r="L98" s="4"/>
      <c r="M98" s="4">
        <f t="shared" si="13"/>
        <v>4</v>
      </c>
      <c r="N98" s="4" t="s">
        <v>553</v>
      </c>
      <c r="O98" s="148">
        <v>0.43541666666666662</v>
      </c>
      <c r="P98" s="4">
        <v>294456</v>
      </c>
      <c r="Q98" s="4">
        <v>6878618</v>
      </c>
      <c r="R98" s="4">
        <v>262</v>
      </c>
      <c r="S98" s="4">
        <v>200</v>
      </c>
      <c r="T98" s="4">
        <v>215</v>
      </c>
      <c r="U98" s="4">
        <v>145</v>
      </c>
    </row>
    <row r="99" spans="1:21">
      <c r="A99" s="4" t="s">
        <v>17</v>
      </c>
      <c r="B99" s="4" t="s">
        <v>562</v>
      </c>
      <c r="C99" s="6">
        <v>45534</v>
      </c>
      <c r="D99" s="4" t="s">
        <v>1556</v>
      </c>
      <c r="E99" s="4">
        <v>2</v>
      </c>
      <c r="F99" s="4">
        <v>5</v>
      </c>
      <c r="G99" s="4"/>
      <c r="H99" s="4"/>
      <c r="I99" s="4"/>
      <c r="J99" s="4"/>
      <c r="K99" s="4">
        <v>1</v>
      </c>
      <c r="L99" s="4"/>
      <c r="M99" s="4">
        <f t="shared" si="13"/>
        <v>1</v>
      </c>
      <c r="N99" s="4" t="s">
        <v>392</v>
      </c>
      <c r="O99" s="148">
        <v>0.4465277777777778</v>
      </c>
      <c r="P99" s="4">
        <v>294030</v>
      </c>
      <c r="Q99" s="4">
        <v>6878820</v>
      </c>
      <c r="R99" s="4">
        <v>258</v>
      </c>
      <c r="S99" s="4">
        <v>900</v>
      </c>
      <c r="T99" s="4">
        <v>250</v>
      </c>
      <c r="U99" s="4">
        <v>95</v>
      </c>
    </row>
    <row r="100" spans="1:21">
      <c r="A100" s="4" t="s">
        <v>17</v>
      </c>
      <c r="B100" s="4" t="s">
        <v>562</v>
      </c>
      <c r="C100" s="6">
        <v>45534</v>
      </c>
      <c r="D100" s="4" t="s">
        <v>1556</v>
      </c>
      <c r="E100" s="4">
        <v>2</v>
      </c>
      <c r="F100" s="4">
        <v>6</v>
      </c>
      <c r="G100" s="4">
        <v>1</v>
      </c>
      <c r="H100" s="4">
        <v>1</v>
      </c>
      <c r="I100" s="4">
        <v>1</v>
      </c>
      <c r="J100" s="4"/>
      <c r="K100" s="4"/>
      <c r="L100" s="4"/>
      <c r="M100" s="4">
        <f t="shared" si="13"/>
        <v>3</v>
      </c>
      <c r="N100" s="4" t="s">
        <v>553</v>
      </c>
      <c r="O100" s="148">
        <v>0.47222222222222227</v>
      </c>
      <c r="P100" s="4">
        <v>293584</v>
      </c>
      <c r="Q100" s="4">
        <v>6878456</v>
      </c>
      <c r="R100" s="4">
        <v>262</v>
      </c>
      <c r="S100" s="4">
        <v>189</v>
      </c>
      <c r="T100" s="4">
        <v>250</v>
      </c>
      <c r="U100" s="4">
        <v>85</v>
      </c>
    </row>
    <row r="101" spans="1:21">
      <c r="A101" s="4" t="s">
        <v>17</v>
      </c>
      <c r="B101" s="4" t="s">
        <v>562</v>
      </c>
      <c r="C101" s="6">
        <v>45534</v>
      </c>
      <c r="D101" s="4" t="s">
        <v>1544</v>
      </c>
      <c r="E101" s="4">
        <v>3</v>
      </c>
      <c r="F101" s="4">
        <v>1</v>
      </c>
      <c r="G101" s="4"/>
      <c r="H101" s="4"/>
      <c r="I101" s="4"/>
      <c r="J101" s="4">
        <v>2</v>
      </c>
      <c r="K101" s="4"/>
      <c r="L101" s="4"/>
      <c r="M101" s="4">
        <f t="shared" si="13"/>
        <v>2</v>
      </c>
      <c r="N101" s="4" t="s">
        <v>400</v>
      </c>
      <c r="O101" s="148">
        <v>0.40277777777777773</v>
      </c>
      <c r="P101" s="4">
        <v>296027</v>
      </c>
      <c r="Q101" s="4">
        <v>6875648</v>
      </c>
      <c r="R101" s="4">
        <v>303</v>
      </c>
      <c r="S101" s="4">
        <v>100</v>
      </c>
      <c r="T101" s="4">
        <v>220</v>
      </c>
      <c r="U101" s="4">
        <v>70</v>
      </c>
    </row>
    <row r="102" spans="1:21">
      <c r="A102" s="4" t="s">
        <v>17</v>
      </c>
      <c r="B102" s="4" t="s">
        <v>562</v>
      </c>
      <c r="C102" s="6">
        <v>45534</v>
      </c>
      <c r="D102" s="4" t="s">
        <v>1544</v>
      </c>
      <c r="E102" s="4">
        <v>3</v>
      </c>
      <c r="F102" s="4">
        <v>2</v>
      </c>
      <c r="G102" s="4"/>
      <c r="H102" s="4"/>
      <c r="I102" s="4"/>
      <c r="J102" s="4"/>
      <c r="K102" s="4">
        <v>1</v>
      </c>
      <c r="L102" s="4"/>
      <c r="M102" s="4">
        <f t="shared" si="13"/>
        <v>1</v>
      </c>
      <c r="N102" s="4" t="s">
        <v>392</v>
      </c>
      <c r="O102" s="148">
        <v>0.4375</v>
      </c>
      <c r="P102" s="4">
        <v>295368</v>
      </c>
      <c r="Q102" s="4">
        <v>6876345</v>
      </c>
      <c r="R102" s="4">
        <v>315</v>
      </c>
      <c r="S102" s="4">
        <v>300</v>
      </c>
      <c r="T102" s="4">
        <v>45</v>
      </c>
      <c r="U102" s="4">
        <v>75</v>
      </c>
    </row>
    <row r="103" spans="1:21">
      <c r="A103" s="4" t="s">
        <v>17</v>
      </c>
      <c r="B103" s="4" t="s">
        <v>562</v>
      </c>
      <c r="C103" s="6">
        <v>45534</v>
      </c>
      <c r="D103" s="4" t="s">
        <v>1544</v>
      </c>
      <c r="E103" s="4">
        <v>3</v>
      </c>
      <c r="F103" s="4">
        <v>3</v>
      </c>
      <c r="G103" s="4"/>
      <c r="H103" s="4"/>
      <c r="I103" s="4"/>
      <c r="J103" s="4">
        <v>2</v>
      </c>
      <c r="K103" s="4"/>
      <c r="L103" s="4"/>
      <c r="M103" s="4">
        <f t="shared" si="13"/>
        <v>2</v>
      </c>
      <c r="N103" s="4"/>
      <c r="O103" s="148">
        <v>0.48958333333333331</v>
      </c>
      <c r="P103" s="4">
        <v>294274</v>
      </c>
      <c r="Q103" s="4">
        <v>6877804</v>
      </c>
      <c r="R103" s="4">
        <v>295</v>
      </c>
      <c r="S103" s="4">
        <v>260</v>
      </c>
      <c r="T103" s="4">
        <v>80</v>
      </c>
      <c r="U103" s="4">
        <v>160</v>
      </c>
    </row>
    <row r="104" spans="1:21">
      <c r="A104" s="4" t="s">
        <v>17</v>
      </c>
      <c r="B104" s="4" t="s">
        <v>562</v>
      </c>
      <c r="C104" s="6">
        <v>45534</v>
      </c>
      <c r="D104" s="4" t="s">
        <v>1544</v>
      </c>
      <c r="E104" s="4">
        <v>3</v>
      </c>
      <c r="F104" s="4">
        <v>4</v>
      </c>
      <c r="G104" s="4">
        <v>1</v>
      </c>
      <c r="H104" s="4">
        <v>2</v>
      </c>
      <c r="I104" s="4">
        <v>1</v>
      </c>
      <c r="J104" s="4"/>
      <c r="K104" s="4"/>
      <c r="L104" s="4"/>
      <c r="M104" s="4">
        <f t="shared" si="13"/>
        <v>4</v>
      </c>
      <c r="N104" s="4"/>
      <c r="O104" s="148"/>
      <c r="P104" s="4"/>
      <c r="Q104" s="4"/>
      <c r="R104" s="4"/>
      <c r="S104" s="4"/>
      <c r="T104" s="4"/>
      <c r="U104" s="4"/>
    </row>
    <row r="105" spans="1:21">
      <c r="A105" s="4" t="s">
        <v>17</v>
      </c>
      <c r="B105" s="4" t="s">
        <v>562</v>
      </c>
      <c r="C105" s="6">
        <v>45534</v>
      </c>
      <c r="D105" s="4" t="s">
        <v>1557</v>
      </c>
      <c r="E105" s="4">
        <v>4</v>
      </c>
      <c r="F105" s="4">
        <v>1</v>
      </c>
      <c r="G105" s="4"/>
      <c r="H105" s="4"/>
      <c r="I105" s="4"/>
      <c r="J105" s="4">
        <v>30</v>
      </c>
      <c r="K105" s="4"/>
      <c r="L105" s="4"/>
      <c r="M105" s="4">
        <f t="shared" si="13"/>
        <v>30</v>
      </c>
      <c r="N105" s="4" t="s">
        <v>397</v>
      </c>
      <c r="O105" s="148">
        <v>0.37152777777777773</v>
      </c>
      <c r="P105" s="4">
        <v>297649</v>
      </c>
      <c r="Q105" s="4">
        <v>6873955</v>
      </c>
      <c r="R105" s="4">
        <v>322</v>
      </c>
      <c r="S105" s="4">
        <v>330</v>
      </c>
      <c r="T105" s="4">
        <v>240</v>
      </c>
      <c r="U105" s="4">
        <v>200</v>
      </c>
    </row>
    <row r="106" spans="1:21">
      <c r="A106" s="4" t="s">
        <v>17</v>
      </c>
      <c r="B106" s="4" t="s">
        <v>562</v>
      </c>
      <c r="C106" s="6">
        <v>45534</v>
      </c>
      <c r="D106" s="4" t="s">
        <v>1557</v>
      </c>
      <c r="E106" s="4">
        <v>4</v>
      </c>
      <c r="F106" s="4">
        <v>2</v>
      </c>
      <c r="G106" s="4"/>
      <c r="H106" s="4"/>
      <c r="I106" s="4"/>
      <c r="J106" s="4"/>
      <c r="K106" s="4">
        <v>1</v>
      </c>
      <c r="L106" s="4"/>
      <c r="M106" s="4">
        <f t="shared" si="13"/>
        <v>1</v>
      </c>
      <c r="N106" s="4" t="s">
        <v>392</v>
      </c>
      <c r="O106" s="148">
        <v>0.41319444444444442</v>
      </c>
      <c r="P106" s="4">
        <v>295749</v>
      </c>
      <c r="Q106" s="4">
        <v>6872351</v>
      </c>
      <c r="R106" s="4">
        <v>407</v>
      </c>
      <c r="S106" s="4">
        <v>704</v>
      </c>
      <c r="T106" s="4">
        <v>235</v>
      </c>
      <c r="U106" s="4">
        <v>252</v>
      </c>
    </row>
    <row r="107" spans="1:21">
      <c r="A107" s="4" t="s">
        <v>17</v>
      </c>
      <c r="B107" s="4" t="s">
        <v>562</v>
      </c>
      <c r="C107" s="6">
        <v>45534</v>
      </c>
      <c r="D107" s="4" t="s">
        <v>1557</v>
      </c>
      <c r="E107" s="4">
        <v>4</v>
      </c>
      <c r="F107" s="4">
        <v>3</v>
      </c>
      <c r="G107" s="4"/>
      <c r="H107" s="4"/>
      <c r="I107" s="4"/>
      <c r="J107" s="4"/>
      <c r="K107" s="4">
        <v>1</v>
      </c>
      <c r="L107" s="4"/>
      <c r="M107" s="4">
        <f t="shared" si="13"/>
        <v>1</v>
      </c>
      <c r="N107" s="4" t="s">
        <v>392</v>
      </c>
      <c r="O107" s="148">
        <v>0.4548611111111111</v>
      </c>
      <c r="P107" s="4">
        <v>294304</v>
      </c>
      <c r="Q107" s="4">
        <v>6872333</v>
      </c>
      <c r="R107" s="4">
        <v>570</v>
      </c>
      <c r="S107" s="4">
        <v>412</v>
      </c>
      <c r="T107" s="4">
        <v>0</v>
      </c>
      <c r="U107" s="4">
        <v>30</v>
      </c>
    </row>
    <row r="108" spans="1:21">
      <c r="A108" s="4" t="s">
        <v>17</v>
      </c>
      <c r="B108" s="4" t="s">
        <v>562</v>
      </c>
      <c r="C108" s="6">
        <v>45534</v>
      </c>
      <c r="D108" s="4" t="s">
        <v>1557</v>
      </c>
      <c r="E108" s="4">
        <v>4</v>
      </c>
      <c r="F108" s="4">
        <v>4</v>
      </c>
      <c r="G108" s="4"/>
      <c r="H108" s="4"/>
      <c r="I108" s="4"/>
      <c r="J108" s="4"/>
      <c r="K108" s="4">
        <v>1</v>
      </c>
      <c r="L108" s="4"/>
      <c r="M108" s="4">
        <f t="shared" si="13"/>
        <v>1</v>
      </c>
      <c r="N108" s="4" t="s">
        <v>392</v>
      </c>
      <c r="O108" s="148">
        <v>0.4826388888888889</v>
      </c>
      <c r="P108" s="4">
        <v>294057</v>
      </c>
      <c r="Q108" s="4">
        <v>6872951</v>
      </c>
      <c r="R108" s="4">
        <v>559</v>
      </c>
      <c r="S108" s="4">
        <v>584</v>
      </c>
      <c r="T108" s="4">
        <v>5</v>
      </c>
      <c r="U108" s="4">
        <v>0</v>
      </c>
    </row>
    <row r="109" spans="1:21">
      <c r="A109" s="4" t="s">
        <v>17</v>
      </c>
      <c r="B109" s="4" t="s">
        <v>562</v>
      </c>
      <c r="C109" s="6">
        <v>45534</v>
      </c>
      <c r="D109" s="4" t="s">
        <v>1557</v>
      </c>
      <c r="E109" s="4">
        <v>4</v>
      </c>
      <c r="F109" s="4">
        <v>5</v>
      </c>
      <c r="G109" s="4">
        <v>1</v>
      </c>
      <c r="H109" s="4">
        <v>2</v>
      </c>
      <c r="I109" s="4">
        <v>1</v>
      </c>
      <c r="J109" s="4"/>
      <c r="K109" s="4"/>
      <c r="L109" s="4"/>
      <c r="M109" s="4">
        <f t="shared" si="13"/>
        <v>4</v>
      </c>
      <c r="N109" s="4" t="s">
        <v>392</v>
      </c>
      <c r="O109" s="148">
        <v>0.50138888888888888</v>
      </c>
      <c r="P109" s="4">
        <v>293969</v>
      </c>
      <c r="Q109" s="4">
        <v>6873739</v>
      </c>
      <c r="R109" s="4">
        <v>498</v>
      </c>
      <c r="S109" s="4">
        <v>196</v>
      </c>
      <c r="T109" s="4">
        <v>35</v>
      </c>
      <c r="U109" s="4">
        <v>345</v>
      </c>
    </row>
    <row r="110" spans="1:21">
      <c r="A110" s="4" t="s">
        <v>17</v>
      </c>
      <c r="B110" s="4" t="s">
        <v>562</v>
      </c>
      <c r="C110" s="6">
        <v>45534</v>
      </c>
      <c r="D110" s="4" t="s">
        <v>1557</v>
      </c>
      <c r="E110" s="4">
        <v>4</v>
      </c>
      <c r="F110" s="4">
        <v>6</v>
      </c>
      <c r="G110" s="4"/>
      <c r="H110" s="4"/>
      <c r="I110" s="4"/>
      <c r="J110" s="4">
        <v>7</v>
      </c>
      <c r="K110" s="4"/>
      <c r="L110" s="4"/>
      <c r="M110" s="4">
        <f t="shared" si="13"/>
        <v>7</v>
      </c>
      <c r="N110" s="4" t="s">
        <v>390</v>
      </c>
      <c r="O110" s="148">
        <v>0.56944444444444442</v>
      </c>
      <c r="P110" s="4">
        <v>293559</v>
      </c>
      <c r="Q110" s="4">
        <v>6876976</v>
      </c>
      <c r="R110" s="4">
        <v>289</v>
      </c>
      <c r="S110" s="4">
        <v>310</v>
      </c>
      <c r="T110" s="4">
        <v>265</v>
      </c>
      <c r="U110" s="4">
        <v>333</v>
      </c>
    </row>
    <row r="111" spans="1:21">
      <c r="A111" s="4" t="s">
        <v>17</v>
      </c>
      <c r="B111" s="4" t="s">
        <v>562</v>
      </c>
      <c r="C111" s="6">
        <v>45534</v>
      </c>
      <c r="D111" s="4" t="s">
        <v>628</v>
      </c>
      <c r="E111" s="4"/>
      <c r="F111" s="4">
        <v>1</v>
      </c>
      <c r="G111" s="4"/>
      <c r="H111" s="4"/>
      <c r="I111" s="4"/>
      <c r="J111" s="4"/>
      <c r="K111" s="4">
        <v>1</v>
      </c>
      <c r="L111" s="4"/>
      <c r="M111" s="4">
        <f t="shared" si="13"/>
        <v>1</v>
      </c>
      <c r="N111" s="4" t="s">
        <v>390</v>
      </c>
      <c r="O111" s="148">
        <v>0.40972222222222227</v>
      </c>
      <c r="P111" s="4">
        <v>294640</v>
      </c>
      <c r="Q111" s="4">
        <v>6879518</v>
      </c>
      <c r="R111" s="4">
        <v>224</v>
      </c>
      <c r="S111" s="4"/>
      <c r="T111" s="4"/>
      <c r="U111" s="4"/>
    </row>
    <row r="112" spans="1:21">
      <c r="A112" s="4" t="s">
        <v>17</v>
      </c>
      <c r="B112" s="4" t="s">
        <v>562</v>
      </c>
      <c r="C112" s="6">
        <v>45534</v>
      </c>
      <c r="D112" s="4" t="s">
        <v>628</v>
      </c>
      <c r="E112" s="4"/>
      <c r="F112" s="4">
        <v>2</v>
      </c>
      <c r="G112" s="4"/>
      <c r="H112" s="4"/>
      <c r="I112" s="4"/>
      <c r="J112" s="4">
        <v>6</v>
      </c>
      <c r="K112" s="4"/>
      <c r="L112" s="4"/>
      <c r="M112" s="4">
        <f t="shared" si="13"/>
        <v>6</v>
      </c>
      <c r="N112" s="4" t="s">
        <v>397</v>
      </c>
      <c r="O112" s="148">
        <v>0.41666666666666669</v>
      </c>
      <c r="P112" s="4">
        <v>292929</v>
      </c>
      <c r="Q112" s="4">
        <v>6878063</v>
      </c>
      <c r="R112" s="4">
        <v>284</v>
      </c>
      <c r="S112" s="4"/>
      <c r="T112" s="4"/>
      <c r="U112" s="4"/>
    </row>
    <row r="113" spans="1:22">
      <c r="A113" s="80"/>
      <c r="B113" s="80"/>
      <c r="C113" s="81"/>
      <c r="D113" s="80"/>
      <c r="E113" s="80"/>
      <c r="F113" s="80"/>
      <c r="G113" s="80">
        <f t="shared" ref="G113:M113" si="14">SUM(G92:G112)</f>
        <v>3</v>
      </c>
      <c r="H113" s="80">
        <f t="shared" si="14"/>
        <v>5</v>
      </c>
      <c r="I113" s="80">
        <f t="shared" si="14"/>
        <v>3</v>
      </c>
      <c r="J113" s="80">
        <f t="shared" si="14"/>
        <v>55</v>
      </c>
      <c r="K113" s="80">
        <f t="shared" si="14"/>
        <v>10</v>
      </c>
      <c r="L113" s="80">
        <f t="shared" si="14"/>
        <v>0</v>
      </c>
      <c r="M113" s="80">
        <f t="shared" si="14"/>
        <v>76</v>
      </c>
      <c r="N113" s="80"/>
      <c r="O113" s="226"/>
      <c r="P113" s="80"/>
      <c r="Q113" s="80"/>
      <c r="R113" s="80"/>
      <c r="S113" s="80"/>
      <c r="T113" s="80"/>
      <c r="U113" s="80"/>
      <c r="V113" s="86">
        <f>M113</f>
        <v>76</v>
      </c>
    </row>
    <row r="114" spans="1:22">
      <c r="A114" s="715" t="s">
        <v>1198</v>
      </c>
      <c r="B114" s="716"/>
      <c r="C114" s="716"/>
      <c r="D114" s="716"/>
      <c r="E114" s="716"/>
      <c r="F114" s="717"/>
      <c r="G114" s="432">
        <f t="shared" ref="G114:M114" si="15">G113+G91+G43+G36</f>
        <v>18</v>
      </c>
      <c r="H114" s="432">
        <f t="shared" si="15"/>
        <v>76</v>
      </c>
      <c r="I114" s="432">
        <f t="shared" si="15"/>
        <v>25</v>
      </c>
      <c r="J114" s="432">
        <f t="shared" si="15"/>
        <v>115</v>
      </c>
      <c r="K114" s="432">
        <f t="shared" si="15"/>
        <v>42</v>
      </c>
      <c r="L114" s="432">
        <f t="shared" si="15"/>
        <v>38</v>
      </c>
      <c r="M114" s="432">
        <f t="shared" si="15"/>
        <v>314</v>
      </c>
      <c r="N114" s="432"/>
      <c r="O114" s="432"/>
      <c r="P114" s="432"/>
      <c r="Q114" s="432"/>
      <c r="R114" s="432"/>
      <c r="S114" s="432"/>
      <c r="T114" s="432"/>
      <c r="U114" s="432"/>
      <c r="V114" s="116">
        <f>V113+V91+V36+V43</f>
        <v>314</v>
      </c>
    </row>
    <row r="115" spans="1:2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2">
      <c r="A116" s="718" t="s">
        <v>1565</v>
      </c>
      <c r="B116" s="718"/>
      <c r="C116" s="718"/>
      <c r="D116" s="718"/>
      <c r="E116" s="435"/>
      <c r="F116" s="435"/>
      <c r="G116" s="435">
        <f t="shared" ref="G116:M116" si="16">G114+G21</f>
        <v>25</v>
      </c>
      <c r="H116" s="435">
        <f t="shared" si="16"/>
        <v>125</v>
      </c>
      <c r="I116" s="435">
        <f t="shared" si="16"/>
        <v>36</v>
      </c>
      <c r="J116" s="435">
        <f t="shared" si="16"/>
        <v>130</v>
      </c>
      <c r="K116" s="435">
        <f t="shared" si="16"/>
        <v>45</v>
      </c>
      <c r="L116" s="435">
        <f t="shared" si="16"/>
        <v>93</v>
      </c>
      <c r="M116" s="435">
        <f t="shared" si="16"/>
        <v>454</v>
      </c>
      <c r="N116" s="217"/>
      <c r="O116" s="217"/>
      <c r="P116" s="217"/>
      <c r="Q116" s="217"/>
      <c r="R116" s="217"/>
      <c r="S116" s="217"/>
      <c r="T116" s="217"/>
      <c r="U116" s="217"/>
    </row>
  </sheetData>
  <mergeCells count="4">
    <mergeCell ref="A21:F21"/>
    <mergeCell ref="A114:F114"/>
    <mergeCell ref="A116:D116"/>
    <mergeCell ref="F19:K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B528ACA8F8CF428E69F97468A28D4D" ma:contentTypeVersion="15" ma:contentTypeDescription="Crear nuevo documento." ma:contentTypeScope="" ma:versionID="7be4ef7c236fa8d4175c8af9799f10bc">
  <xsd:schema xmlns:xsd="http://www.w3.org/2001/XMLSchema" xmlns:xs="http://www.w3.org/2001/XMLSchema" xmlns:p="http://schemas.microsoft.com/office/2006/metadata/properties" xmlns:ns2="1b59ccb4-2e8c-4fd7-b36b-68fb21631bf2" xmlns:ns3="3029ff6c-13fc-4cb4-91fb-2bf6e9b5ef97" targetNamespace="http://schemas.microsoft.com/office/2006/metadata/properties" ma:root="true" ma:fieldsID="f6cc3de70321477c9444b4a3ad134622" ns2:_="" ns3:_="">
    <xsd:import namespace="1b59ccb4-2e8c-4fd7-b36b-68fb21631bf2"/>
    <xsd:import namespace="3029ff6c-13fc-4cb4-91fb-2bf6e9b5ef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9ccb4-2e8c-4fd7-b36b-68fb21631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73516ef-4520-404e-ac3f-ac1cf3bdf1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9ff6c-13fc-4cb4-91fb-2bf6e9b5ef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12a4f80-32c9-42dd-a3b3-60b0f1f8e844}" ma:internalName="TaxCatchAll" ma:showField="CatchAllData" ma:web="3029ff6c-13fc-4cb4-91fb-2bf6e9b5ef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29ff6c-13fc-4cb4-91fb-2bf6e9b5ef97" xsi:nil="true"/>
    <lcf76f155ced4ddcb4097134ff3c332f xmlns="1b59ccb4-2e8c-4fd7-b36b-68fb21631b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E7ECA-D798-4B00-BF9D-F0AA8750D43B}"/>
</file>

<file path=customXml/itemProps2.xml><?xml version="1.0" encoding="utf-8"?>
<ds:datastoreItem xmlns:ds="http://schemas.openxmlformats.org/officeDocument/2006/customXml" ds:itemID="{5BE5290F-59AD-4523-83DF-57101D9559CB}"/>
</file>

<file path=customXml/itemProps3.xml><?xml version="1.0" encoding="utf-8"?>
<ds:datastoreItem xmlns:ds="http://schemas.openxmlformats.org/officeDocument/2006/customXml" ds:itemID="{BD5E4731-EBEA-4E66-BFC3-B52B95EE8A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ITroncoso</dc:creator>
  <cp:keywords/>
  <dc:description/>
  <cp:lastModifiedBy>Patricia Echeverria</cp:lastModifiedBy>
  <cp:revision/>
  <dcterms:created xsi:type="dcterms:W3CDTF">2016-01-13T18:46:05Z</dcterms:created>
  <dcterms:modified xsi:type="dcterms:W3CDTF">2024-12-18T18:58:15Z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0x01010010B528ACA8F8CF428E69F97468A28D4D</vt:lpwstr>
  </property>
  <property fmtid="{D5CDD505-2E9C-101B-9397-08002B2CF9AE}" pid="3" name="MediaServiceImageTags">
    <vt:lpwstr/>
  </property>
</Properties>
</file>